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375" windowWidth="12120" windowHeight="7425" tabRatio="882" activeTab="10"/>
  </bookViews>
  <sheets>
    <sheet name="TABLE-1" sheetId="2" r:id="rId1"/>
    <sheet name="TABLE-2" sheetId="3" r:id="rId2"/>
    <sheet name="TABLE-3." sheetId="4" r:id="rId3"/>
    <sheet name="TABLE-4." sheetId="5" r:id="rId4"/>
    <sheet name="TABLE-5." sheetId="6" r:id="rId5"/>
    <sheet name="TABLE-6." sheetId="7" r:id="rId6"/>
    <sheet name="TABLE-7." sheetId="8" r:id="rId7"/>
    <sheet name="TABLE-8(1)" sheetId="21" r:id="rId8"/>
    <sheet name="TABLE-8(2)" sheetId="22" r:id="rId9"/>
    <sheet name="TABLE-8(III)" sheetId="55" r:id="rId10"/>
    <sheet name="TABLE-8(3)" sheetId="23" r:id="rId11"/>
    <sheet name="TABLE-8(4)" sheetId="49" r:id="rId12"/>
    <sheet name="TABLE-9" sheetId="20" r:id="rId13"/>
    <sheet name="TABLE-10A" sheetId="24" r:id="rId14"/>
    <sheet name="TABLE-10B" sheetId="25" r:id="rId15"/>
    <sheet name="TABLE 11A(ACP AGR)" sheetId="74" r:id="rId16"/>
    <sheet name="TABLE 11B(ACP MSE OPS)" sheetId="73" r:id="rId17"/>
    <sheet name="TABLE 11C(NPS)" sheetId="72" r:id="rId18"/>
    <sheet name="TABLE-18." sheetId="30" r:id="rId19"/>
    <sheet name="TABLE-19." sheetId="15" r:id="rId20"/>
    <sheet name="TABLE-20." sheetId="16" r:id="rId21"/>
    <sheet name="TABLE-21." sheetId="17" r:id="rId22"/>
    <sheet name="TABLE-22" sheetId="18" r:id="rId23"/>
    <sheet name="TABLE-23." sheetId="19" r:id="rId24"/>
    <sheet name="TABLE-24." sheetId="13" r:id="rId25"/>
    <sheet name="TABLE-25" sheetId="14" r:id="rId26"/>
    <sheet name="TABLE-26" sheetId="31" r:id="rId27"/>
    <sheet name="TABLE-27" sheetId="52" r:id="rId28"/>
    <sheet name="TABLE-28" sheetId="45" r:id="rId29"/>
    <sheet name="TABLE-29" sheetId="44" r:id="rId30"/>
    <sheet name="TABLE-30" sheetId="46" r:id="rId31"/>
    <sheet name="TABLE-31." sheetId="26" r:id="rId32"/>
    <sheet name="TABLE 32" sheetId="59" r:id="rId33"/>
    <sheet name="TABLE-33" sheetId="29" r:id="rId34"/>
    <sheet name="TABLE-34 A" sheetId="53" r:id="rId35"/>
    <sheet name="TABLE 34 B" sheetId="70" r:id="rId36"/>
    <sheet name="TABLE 34(C)" sheetId="71" r:id="rId37"/>
    <sheet name="hindi 35" sheetId="57" r:id="rId38"/>
  </sheets>
  <definedNames>
    <definedName name="_xlnm.Print_Area" localSheetId="37">'hindi 35'!$A$3:$G$45</definedName>
    <definedName name="_xlnm.Print_Area" localSheetId="15">'TABLE 11A(ACP AGR)'!$A$1:$Q$69</definedName>
    <definedName name="_xlnm.Print_Area" localSheetId="16">'TABLE 11B(ACP MSE OPS)'!$A$1:$AF$69</definedName>
    <definedName name="_xlnm.Print_Area" localSheetId="17">'TABLE 11C(NPS)'!$A$1:$AA$69</definedName>
    <definedName name="_xlnm.Print_Area" localSheetId="35">'TABLE 34 B'!$A$1:$R$66</definedName>
    <definedName name="_xlnm.Print_Area" localSheetId="36">'TABLE 34(C)'!$A$2:$F$61</definedName>
    <definedName name="_xlnm.Print_Area" localSheetId="0">'TABLE-1'!$A$1:$H$64</definedName>
    <definedName name="_xlnm.Print_Area" localSheetId="13">'TABLE-10A'!$A$1:$N$62</definedName>
    <definedName name="_xlnm.Print_Area" localSheetId="14">'TABLE-10B'!$A$1:$N$62</definedName>
    <definedName name="_xlnm.Print_Area" localSheetId="18">'TABLE-18.'!$A$1:$J$63</definedName>
    <definedName name="_xlnm.Print_Area" localSheetId="19">'TABLE-19.'!$A$1:$I$64</definedName>
    <definedName name="_xlnm.Print_Area" localSheetId="1">'TABLE-2'!$A$1:$L$62</definedName>
    <definedName name="_xlnm.Print_Area" localSheetId="20">'TABLE-20.'!$A$1:$N$64</definedName>
    <definedName name="_xlnm.Print_Area" localSheetId="21">'TABLE-21.'!$A$1:$N$64</definedName>
    <definedName name="_xlnm.Print_Area" localSheetId="22">'TABLE-22'!$A$1:$P$61</definedName>
    <definedName name="_xlnm.Print_Area" localSheetId="23">'TABLE-23.'!$A$1:$P$63</definedName>
    <definedName name="_xlnm.Print_Area" localSheetId="24">'TABLE-24.'!$A$1:$P$60</definedName>
    <definedName name="_xlnm.Print_Area" localSheetId="25">'TABLE-25'!$A$1:$P$60</definedName>
    <definedName name="_xlnm.Print_Area" localSheetId="26">'TABLE-26'!$A$1:$G$60</definedName>
    <definedName name="_xlnm.Print_Area" localSheetId="27">'TABLE-27'!$A$1:$L$62</definedName>
    <definedName name="_xlnm.Print_Area" localSheetId="28">'TABLE-28'!$A$1:$O$61</definedName>
    <definedName name="_xlnm.Print_Area" localSheetId="29">'TABLE-29'!$A$1:$P$62</definedName>
    <definedName name="_xlnm.Print_Area" localSheetId="2">'TABLE-3.'!$A$1:$J$64</definedName>
    <definedName name="_xlnm.Print_Area" localSheetId="30">'TABLE-30'!$A$1:$R$64</definedName>
    <definedName name="_xlnm.Print_Area" localSheetId="31">'TABLE-31.'!$A$1:$N$65</definedName>
    <definedName name="_xlnm.Print_Area" localSheetId="33">'TABLE-33'!$A$1:$G$47</definedName>
    <definedName name="_xlnm.Print_Area" localSheetId="34">'TABLE-34 A'!$A$1:$R$63</definedName>
    <definedName name="_xlnm.Print_Area" localSheetId="3">'TABLE-4.'!$A$1:$J$63</definedName>
    <definedName name="_xlnm.Print_Area" localSheetId="4">'TABLE-5.'!$A$1:$N$65</definedName>
    <definedName name="_xlnm.Print_Area" localSheetId="5">'TABLE-6.'!$A$1:$H$63</definedName>
    <definedName name="_xlnm.Print_Area" localSheetId="6">'TABLE-7.'!$A$1:$V$69</definedName>
    <definedName name="_xlnm.Print_Area" localSheetId="7">'TABLE-8(1)'!$A$1:$N$60</definedName>
    <definedName name="_xlnm.Print_Area" localSheetId="8">'TABLE-8(2)'!$A$1:$R$60</definedName>
    <definedName name="_xlnm.Print_Area" localSheetId="10">'TABLE-8(3)'!$A$1:$AA$60</definedName>
    <definedName name="_xlnm.Print_Area" localSheetId="11">'TABLE-8(4)'!$A$1:$Z$62</definedName>
    <definedName name="_xlnm.Print_Area" localSheetId="9">'TABLE-8(III)'!$A$1:$T$62</definedName>
    <definedName name="_xlnm.Print_Area" localSheetId="12">'TABLE-9'!$A$1:$N$60</definedName>
  </definedNames>
  <calcPr calcId="144525"/>
</workbook>
</file>

<file path=xl/calcChain.xml><?xml version="1.0" encoding="utf-8"?>
<calcChain xmlns="http://schemas.openxmlformats.org/spreadsheetml/2006/main">
  <c r="R38" i="70" l="1"/>
  <c r="Q14" i="70"/>
  <c r="W9" i="72"/>
  <c r="W23" i="72"/>
  <c r="V65" i="8"/>
  <c r="G19" i="5"/>
  <c r="M20" i="6" s="1"/>
  <c r="F55" i="2"/>
  <c r="G47" i="2"/>
  <c r="J58" i="3"/>
  <c r="G8" i="74"/>
  <c r="P14" i="74"/>
  <c r="P12" i="74"/>
  <c r="P8" i="74"/>
  <c r="P9" i="74"/>
  <c r="P10" i="74"/>
  <c r="P11" i="74"/>
  <c r="P13" i="74"/>
  <c r="P15" i="74"/>
  <c r="P16" i="74"/>
  <c r="P17" i="74"/>
  <c r="P18" i="74"/>
  <c r="P19" i="74"/>
  <c r="P20" i="74"/>
  <c r="P21" i="74"/>
  <c r="P22" i="74"/>
  <c r="P23" i="74"/>
  <c r="P24" i="74"/>
  <c r="P25" i="74"/>
  <c r="P26" i="74"/>
  <c r="P27" i="74"/>
  <c r="P28" i="74"/>
  <c r="P29" i="74"/>
  <c r="P30" i="74"/>
  <c r="P35" i="74" s="1"/>
  <c r="P31" i="74"/>
  <c r="P32" i="74"/>
  <c r="P33" i="74"/>
  <c r="P34" i="74"/>
  <c r="P36" i="74"/>
  <c r="P51" i="74" s="1"/>
  <c r="Q51" i="74" s="1"/>
  <c r="P37" i="74"/>
  <c r="P38" i="74"/>
  <c r="P39" i="74"/>
  <c r="P40" i="74"/>
  <c r="P41" i="74"/>
  <c r="P42" i="74"/>
  <c r="P43" i="74"/>
  <c r="P44" i="74"/>
  <c r="P45" i="74"/>
  <c r="P46" i="74"/>
  <c r="P47" i="74"/>
  <c r="P48" i="74"/>
  <c r="P49" i="74"/>
  <c r="P50" i="74"/>
  <c r="P60" i="74"/>
  <c r="P61" i="74"/>
  <c r="P62" i="74"/>
  <c r="P63" i="74"/>
  <c r="P65" i="74"/>
  <c r="P66" i="74"/>
  <c r="P67" i="74" s="1"/>
  <c r="Q67" i="74" s="1"/>
  <c r="N8" i="74"/>
  <c r="N9" i="74"/>
  <c r="N28" i="74" s="1"/>
  <c r="N10" i="74"/>
  <c r="N11" i="74"/>
  <c r="N12" i="74"/>
  <c r="N13" i="74"/>
  <c r="N14" i="74"/>
  <c r="N15" i="74"/>
  <c r="N16" i="74"/>
  <c r="N17" i="74"/>
  <c r="N18" i="74"/>
  <c r="N19" i="74"/>
  <c r="N20" i="74"/>
  <c r="N21" i="74"/>
  <c r="N22" i="74"/>
  <c r="N23" i="74"/>
  <c r="N24" i="74"/>
  <c r="N25" i="74"/>
  <c r="N26" i="74"/>
  <c r="N27" i="74"/>
  <c r="N29" i="74"/>
  <c r="N30" i="74"/>
  <c r="N31" i="74"/>
  <c r="N32" i="74"/>
  <c r="N33" i="74"/>
  <c r="N34" i="74"/>
  <c r="N35" i="74"/>
  <c r="N36" i="74"/>
  <c r="N37" i="74"/>
  <c r="N38" i="74"/>
  <c r="N39" i="74"/>
  <c r="N40" i="74"/>
  <c r="N41" i="74"/>
  <c r="N42" i="74"/>
  <c r="N43" i="74"/>
  <c r="N44" i="74"/>
  <c r="N45" i="74"/>
  <c r="N46" i="74"/>
  <c r="N47" i="74"/>
  <c r="N48" i="74"/>
  <c r="N49" i="74"/>
  <c r="N50" i="74"/>
  <c r="N51" i="74"/>
  <c r="N60" i="74"/>
  <c r="N63" i="74" s="1"/>
  <c r="Q63" i="74" s="1"/>
  <c r="N61" i="74"/>
  <c r="N62" i="74"/>
  <c r="Q62" i="74" s="1"/>
  <c r="N65" i="74"/>
  <c r="Q65" i="74" s="1"/>
  <c r="N66" i="74"/>
  <c r="N67" i="74"/>
  <c r="Q66" i="74"/>
  <c r="Q61" i="74"/>
  <c r="Q9" i="74"/>
  <c r="Q10" i="74"/>
  <c r="Q11" i="74"/>
  <c r="Q12" i="74"/>
  <c r="Q13" i="74"/>
  <c r="Q14" i="74"/>
  <c r="Q15" i="74"/>
  <c r="Q16" i="74"/>
  <c r="Q17" i="74"/>
  <c r="Q18" i="74"/>
  <c r="Q19" i="74"/>
  <c r="Q20" i="74"/>
  <c r="Q21" i="74"/>
  <c r="Q22" i="74"/>
  <c r="Q23" i="74"/>
  <c r="Q24" i="74"/>
  <c r="Q25" i="74"/>
  <c r="Q26" i="74"/>
  <c r="Q27" i="74"/>
  <c r="Q29" i="74"/>
  <c r="Q30" i="74"/>
  <c r="Q31" i="74"/>
  <c r="Q32" i="74"/>
  <c r="Q33" i="74"/>
  <c r="Q34" i="74"/>
  <c r="Q36" i="74"/>
  <c r="Q38" i="74"/>
  <c r="Q39" i="74"/>
  <c r="Q40" i="74"/>
  <c r="Q41" i="74"/>
  <c r="Q42" i="74"/>
  <c r="Q43" i="74"/>
  <c r="Q44" i="74"/>
  <c r="Q46" i="74"/>
  <c r="Q47" i="74"/>
  <c r="Q49" i="74"/>
  <c r="Q50" i="74"/>
  <c r="Q8" i="74"/>
  <c r="K28" i="74"/>
  <c r="K52" i="74" s="1"/>
  <c r="K35" i="74"/>
  <c r="K51" i="74"/>
  <c r="K63" i="74"/>
  <c r="K67" i="74"/>
  <c r="I28" i="74"/>
  <c r="I35" i="74"/>
  <c r="I51" i="74"/>
  <c r="I52" i="74"/>
  <c r="I69" i="74" s="1"/>
  <c r="I63" i="74"/>
  <c r="I67" i="74"/>
  <c r="L39" i="74"/>
  <c r="L40" i="74"/>
  <c r="L41" i="74"/>
  <c r="L43" i="74"/>
  <c r="L44" i="74"/>
  <c r="G47" i="74"/>
  <c r="G49" i="74"/>
  <c r="G50" i="74"/>
  <c r="G38" i="74"/>
  <c r="G39" i="74"/>
  <c r="G40" i="74"/>
  <c r="G41" i="74"/>
  <c r="G42" i="74"/>
  <c r="G43" i="74"/>
  <c r="G44" i="74"/>
  <c r="G46" i="74"/>
  <c r="D51" i="74"/>
  <c r="E51" i="74"/>
  <c r="F51" i="74"/>
  <c r="G36" i="74"/>
  <c r="G51" i="74" s="1"/>
  <c r="H51" i="74"/>
  <c r="J51" i="74"/>
  <c r="L36" i="74"/>
  <c r="L51" i="74" s="1"/>
  <c r="M44" i="74"/>
  <c r="M37" i="74"/>
  <c r="M38" i="74"/>
  <c r="M51" i="74" s="1"/>
  <c r="M36" i="74"/>
  <c r="M39" i="74"/>
  <c r="M40" i="74"/>
  <c r="M41" i="74"/>
  <c r="M42" i="74"/>
  <c r="M43" i="74"/>
  <c r="M45" i="74"/>
  <c r="M46" i="74"/>
  <c r="M47" i="74"/>
  <c r="M48" i="74"/>
  <c r="M49" i="74"/>
  <c r="M50" i="74"/>
  <c r="O38" i="74"/>
  <c r="O51" i="74" s="1"/>
  <c r="O37" i="74"/>
  <c r="O44" i="74"/>
  <c r="O36" i="74"/>
  <c r="O39" i="74"/>
  <c r="O40" i="74"/>
  <c r="O41" i="74"/>
  <c r="O42" i="74"/>
  <c r="O43" i="74"/>
  <c r="O45" i="74"/>
  <c r="O46" i="74"/>
  <c r="O47" i="74"/>
  <c r="O48" i="74"/>
  <c r="O49" i="74"/>
  <c r="O50" i="74"/>
  <c r="C51" i="74"/>
  <c r="L67" i="74"/>
  <c r="L61" i="74"/>
  <c r="L62" i="74"/>
  <c r="L63" i="74"/>
  <c r="L60" i="74"/>
  <c r="L9" i="74"/>
  <c r="L10" i="74"/>
  <c r="L11" i="74"/>
  <c r="L12" i="74"/>
  <c r="L13" i="74"/>
  <c r="L14" i="74"/>
  <c r="L15" i="74"/>
  <c r="L16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31" i="74"/>
  <c r="L34" i="74"/>
  <c r="L35" i="74"/>
  <c r="L8" i="74"/>
  <c r="D63" i="74"/>
  <c r="D28" i="74"/>
  <c r="G28" i="74" s="1"/>
  <c r="D35" i="74"/>
  <c r="D52" i="74"/>
  <c r="D67" i="74"/>
  <c r="D69" i="74"/>
  <c r="F28" i="74"/>
  <c r="F35" i="74"/>
  <c r="F52" i="74" s="1"/>
  <c r="F63" i="74"/>
  <c r="G63" i="74" s="1"/>
  <c r="F67" i="74"/>
  <c r="G66" i="74"/>
  <c r="G67" i="74"/>
  <c r="G65" i="74"/>
  <c r="G61" i="74"/>
  <c r="G62" i="74"/>
  <c r="G60" i="74"/>
  <c r="G26" i="74"/>
  <c r="G27" i="74"/>
  <c r="G29" i="74"/>
  <c r="G30" i="74"/>
  <c r="G31" i="74"/>
  <c r="G32" i="74"/>
  <c r="G33" i="74"/>
  <c r="G34" i="74"/>
  <c r="G35" i="74"/>
  <c r="G9" i="74"/>
  <c r="G10" i="74"/>
  <c r="G11" i="74"/>
  <c r="G12" i="74"/>
  <c r="G13" i="74"/>
  <c r="G14" i="74"/>
  <c r="G15" i="74"/>
  <c r="G16" i="74"/>
  <c r="G17" i="74"/>
  <c r="G18" i="74"/>
  <c r="G19" i="74"/>
  <c r="G20" i="74"/>
  <c r="G21" i="74"/>
  <c r="G22" i="74"/>
  <c r="G23" i="74"/>
  <c r="G24" i="74"/>
  <c r="G25" i="74"/>
  <c r="E28" i="74"/>
  <c r="E35" i="74"/>
  <c r="E52" i="74" s="1"/>
  <c r="E69" i="74" s="1"/>
  <c r="E63" i="74"/>
  <c r="E67" i="74"/>
  <c r="H28" i="74"/>
  <c r="H35" i="74"/>
  <c r="H52" i="74" s="1"/>
  <c r="H69" i="74" s="1"/>
  <c r="H67" i="74"/>
  <c r="H63" i="74"/>
  <c r="J28" i="74"/>
  <c r="J35" i="74"/>
  <c r="J52" i="74" s="1"/>
  <c r="J69" i="74" s="1"/>
  <c r="J63" i="74"/>
  <c r="J67" i="74"/>
  <c r="M8" i="74"/>
  <c r="M9" i="74"/>
  <c r="M28" i="74" s="1"/>
  <c r="M52" i="74" s="1"/>
  <c r="M69" i="74" s="1"/>
  <c r="M10" i="74"/>
  <c r="M11" i="74"/>
  <c r="M12" i="74"/>
  <c r="M13" i="74"/>
  <c r="M14" i="74"/>
  <c r="M15" i="74"/>
  <c r="M16" i="74"/>
  <c r="M17" i="74"/>
  <c r="M18" i="74"/>
  <c r="M19" i="74"/>
  <c r="M20" i="74"/>
  <c r="M21" i="74"/>
  <c r="M22" i="74"/>
  <c r="M23" i="74"/>
  <c r="M24" i="74"/>
  <c r="M25" i="74"/>
  <c r="M26" i="74"/>
  <c r="M27" i="74"/>
  <c r="M29" i="74"/>
  <c r="M30" i="74"/>
  <c r="M31" i="74"/>
  <c r="M32" i="74"/>
  <c r="M33" i="74"/>
  <c r="M34" i="74"/>
  <c r="M35" i="74"/>
  <c r="M65" i="74"/>
  <c r="M66" i="74"/>
  <c r="M67" i="74"/>
  <c r="M60" i="74"/>
  <c r="M61" i="74"/>
  <c r="M62" i="74"/>
  <c r="M63" i="74"/>
  <c r="O8" i="74"/>
  <c r="O9" i="74"/>
  <c r="O10" i="74"/>
  <c r="O11" i="74"/>
  <c r="O20" i="74"/>
  <c r="O22" i="74"/>
  <c r="O25" i="74"/>
  <c r="O24" i="74"/>
  <c r="O12" i="74"/>
  <c r="O13" i="74"/>
  <c r="O14" i="74"/>
  <c r="O15" i="74"/>
  <c r="O16" i="74"/>
  <c r="O17" i="74"/>
  <c r="O18" i="74"/>
  <c r="O19" i="74"/>
  <c r="O21" i="74"/>
  <c r="O23" i="74"/>
  <c r="O26" i="74"/>
  <c r="O27" i="74"/>
  <c r="O28" i="74"/>
  <c r="O34" i="74"/>
  <c r="O29" i="74"/>
  <c r="O35" i="74" s="1"/>
  <c r="O52" i="74" s="1"/>
  <c r="O30" i="74"/>
  <c r="O31" i="74"/>
  <c r="O32" i="74"/>
  <c r="O33" i="74"/>
  <c r="O61" i="74"/>
  <c r="O62" i="74"/>
  <c r="O60" i="74"/>
  <c r="O63" i="74"/>
  <c r="O65" i="74"/>
  <c r="O66" i="74"/>
  <c r="O67" i="74" s="1"/>
  <c r="C28" i="74"/>
  <c r="C35" i="74"/>
  <c r="C52" i="74" s="1"/>
  <c r="C69" i="74" s="1"/>
  <c r="C67" i="74"/>
  <c r="C63" i="74"/>
  <c r="L14" i="73"/>
  <c r="X8" i="73"/>
  <c r="G8" i="73"/>
  <c r="L8" i="73"/>
  <c r="Q8" i="73"/>
  <c r="V8" i="73"/>
  <c r="W8" i="73"/>
  <c r="Y8" i="73"/>
  <c r="AD8" i="73" s="1"/>
  <c r="Z8" i="73"/>
  <c r="AA8" i="73" s="1"/>
  <c r="AB8" i="73"/>
  <c r="AC8" i="73"/>
  <c r="AE8" i="73"/>
  <c r="AF8" i="73" s="1"/>
  <c r="W9" i="73"/>
  <c r="W10" i="73"/>
  <c r="W11" i="73"/>
  <c r="W12" i="73"/>
  <c r="W13" i="73"/>
  <c r="W14" i="73"/>
  <c r="W15" i="73"/>
  <c r="W16" i="73"/>
  <c r="W17" i="73"/>
  <c r="W18" i="73"/>
  <c r="W19" i="73"/>
  <c r="W20" i="73"/>
  <c r="W21" i="73"/>
  <c r="W22" i="73"/>
  <c r="W23" i="73"/>
  <c r="W24" i="73"/>
  <c r="W25" i="73"/>
  <c r="W26" i="73"/>
  <c r="W27" i="73"/>
  <c r="W29" i="73"/>
  <c r="W30" i="73"/>
  <c r="W31" i="73"/>
  <c r="W32" i="73"/>
  <c r="W33" i="73"/>
  <c r="W34" i="73"/>
  <c r="W36" i="73"/>
  <c r="W37" i="73"/>
  <c r="W38" i="73"/>
  <c r="W39" i="73"/>
  <c r="W40" i="73"/>
  <c r="W41" i="73"/>
  <c r="W42" i="73"/>
  <c r="W43" i="73"/>
  <c r="W44" i="73"/>
  <c r="W45" i="73"/>
  <c r="W46" i="73"/>
  <c r="W47" i="73"/>
  <c r="W48" i="73"/>
  <c r="W49" i="73"/>
  <c r="W50" i="73"/>
  <c r="W60" i="73"/>
  <c r="W61" i="73"/>
  <c r="W62" i="73"/>
  <c r="Z9" i="73"/>
  <c r="Z10" i="73"/>
  <c r="Z11" i="73"/>
  <c r="Z12" i="73"/>
  <c r="Z13" i="73"/>
  <c r="Z14" i="73"/>
  <c r="Z15" i="73"/>
  <c r="Z16" i="73"/>
  <c r="Z17" i="73"/>
  <c r="Z18" i="73"/>
  <c r="Z19" i="73"/>
  <c r="Z20" i="73"/>
  <c r="Z21" i="73"/>
  <c r="Z22" i="73"/>
  <c r="Z23" i="73"/>
  <c r="Z24" i="73"/>
  <c r="Z25" i="73"/>
  <c r="Z26" i="73"/>
  <c r="Z27" i="73"/>
  <c r="Z28" i="73"/>
  <c r="Z29" i="73"/>
  <c r="Z30" i="73"/>
  <c r="Z31" i="73"/>
  <c r="Z32" i="73"/>
  <c r="Z33" i="73"/>
  <c r="Z34" i="73"/>
  <c r="Z36" i="73"/>
  <c r="Z37" i="73"/>
  <c r="Z38" i="73"/>
  <c r="Z39" i="73"/>
  <c r="Z40" i="73"/>
  <c r="Z41" i="73"/>
  <c r="Z42" i="73"/>
  <c r="Z43" i="73"/>
  <c r="Z44" i="73"/>
  <c r="Z51" i="73" s="1"/>
  <c r="Z45" i="73"/>
  <c r="Z46" i="73"/>
  <c r="Z47" i="73"/>
  <c r="Z48" i="73"/>
  <c r="Z49" i="73"/>
  <c r="Z50" i="73"/>
  <c r="Z60" i="73"/>
  <c r="Z61" i="73"/>
  <c r="Z62" i="73"/>
  <c r="Z63" i="73"/>
  <c r="Z65" i="73"/>
  <c r="Z66" i="73"/>
  <c r="Z67" i="73" s="1"/>
  <c r="X9" i="73"/>
  <c r="X10" i="73"/>
  <c r="X11" i="73"/>
  <c r="X12" i="73"/>
  <c r="X13" i="73"/>
  <c r="X14" i="73"/>
  <c r="X15" i="73"/>
  <c r="X16" i="73"/>
  <c r="X17" i="73"/>
  <c r="X18" i="73"/>
  <c r="X19" i="73"/>
  <c r="X20" i="73"/>
  <c r="X21" i="73"/>
  <c r="X22" i="73"/>
  <c r="X23" i="73"/>
  <c r="X24" i="73"/>
  <c r="X25" i="73"/>
  <c r="X26" i="73"/>
  <c r="X27" i="73"/>
  <c r="X28" i="73"/>
  <c r="X29" i="73"/>
  <c r="X30" i="73"/>
  <c r="X35" i="73" s="1"/>
  <c r="X31" i="73"/>
  <c r="X32" i="73"/>
  <c r="X33" i="73"/>
  <c r="X34" i="73"/>
  <c r="X36" i="73"/>
  <c r="X37" i="73"/>
  <c r="X38" i="73"/>
  <c r="X39" i="73"/>
  <c r="X40" i="73"/>
  <c r="X41" i="73"/>
  <c r="X42" i="73"/>
  <c r="X43" i="73"/>
  <c r="X44" i="73"/>
  <c r="X45" i="73"/>
  <c r="X46" i="73"/>
  <c r="X47" i="73"/>
  <c r="X48" i="73"/>
  <c r="X51" i="73" s="1"/>
  <c r="X49" i="73"/>
  <c r="X50" i="73"/>
  <c r="X60" i="73"/>
  <c r="X61" i="73"/>
  <c r="X62" i="73"/>
  <c r="X63" i="73"/>
  <c r="X65" i="73"/>
  <c r="X66" i="73"/>
  <c r="X67" i="73" s="1"/>
  <c r="AA66" i="73"/>
  <c r="AA65" i="73"/>
  <c r="AA61" i="73"/>
  <c r="AA62" i="73"/>
  <c r="AA63" i="73"/>
  <c r="AA60" i="73"/>
  <c r="AA9" i="73"/>
  <c r="AA10" i="73"/>
  <c r="AA11" i="73"/>
  <c r="AA12" i="73"/>
  <c r="AA13" i="73"/>
  <c r="AA14" i="73"/>
  <c r="AA15" i="73"/>
  <c r="AA16" i="73"/>
  <c r="AA17" i="73"/>
  <c r="AA18" i="73"/>
  <c r="AA19" i="73"/>
  <c r="AA20" i="73"/>
  <c r="AA21" i="73"/>
  <c r="AA22" i="73"/>
  <c r="AA23" i="73"/>
  <c r="AA24" i="73"/>
  <c r="AA25" i="73"/>
  <c r="AA26" i="73"/>
  <c r="AA27" i="73"/>
  <c r="AA28" i="73"/>
  <c r="AA29" i="73"/>
  <c r="AA30" i="73"/>
  <c r="AA31" i="73"/>
  <c r="AA32" i="73"/>
  <c r="AA33" i="73"/>
  <c r="AA34" i="73"/>
  <c r="AA36" i="73"/>
  <c r="AA37" i="73"/>
  <c r="AA38" i="73"/>
  <c r="AA39" i="73"/>
  <c r="AA40" i="73"/>
  <c r="AA41" i="73"/>
  <c r="AA42" i="73"/>
  <c r="AA43" i="73"/>
  <c r="AA44" i="73"/>
  <c r="AA45" i="73"/>
  <c r="AA46" i="73"/>
  <c r="AA47" i="73"/>
  <c r="AA48" i="73"/>
  <c r="AA49" i="73"/>
  <c r="AA50" i="73"/>
  <c r="AE9" i="73"/>
  <c r="AE10" i="73"/>
  <c r="AE11" i="73"/>
  <c r="AE12" i="73"/>
  <c r="AE13" i="73"/>
  <c r="AE14" i="73"/>
  <c r="AE15" i="73"/>
  <c r="AE16" i="73"/>
  <c r="AE17" i="73"/>
  <c r="AE18" i="73"/>
  <c r="AE19" i="73"/>
  <c r="AE20" i="73"/>
  <c r="AE21" i="73"/>
  <c r="AE22" i="73"/>
  <c r="AE23" i="73"/>
  <c r="AE24" i="73"/>
  <c r="AE25" i="73"/>
  <c r="AE28" i="73" s="1"/>
  <c r="AE26" i="73"/>
  <c r="AE27" i="73"/>
  <c r="AE29" i="73"/>
  <c r="AE30" i="73"/>
  <c r="AE31" i="73"/>
  <c r="AE32" i="73"/>
  <c r="AE33" i="73"/>
  <c r="AE34" i="73"/>
  <c r="AE35" i="73" s="1"/>
  <c r="AF35" i="73" s="1"/>
  <c r="AE36" i="73"/>
  <c r="AE37" i="73"/>
  <c r="AE38" i="73"/>
  <c r="AE39" i="73"/>
  <c r="AE40" i="73"/>
  <c r="AE41" i="73"/>
  <c r="AE42" i="73"/>
  <c r="AE43" i="73"/>
  <c r="AE44" i="73"/>
  <c r="AE45" i="73"/>
  <c r="AE46" i="73"/>
  <c r="AE47" i="73"/>
  <c r="AE48" i="73"/>
  <c r="AE49" i="73"/>
  <c r="AE50" i="73"/>
  <c r="AE51" i="73"/>
  <c r="AE60" i="73"/>
  <c r="AE63" i="73" s="1"/>
  <c r="AE61" i="73"/>
  <c r="AE62" i="73"/>
  <c r="AE65" i="73"/>
  <c r="AE66" i="73"/>
  <c r="AE67" i="73"/>
  <c r="AC9" i="73"/>
  <c r="AC10" i="73"/>
  <c r="AC11" i="73"/>
  <c r="AC12" i="73"/>
  <c r="AC13" i="73"/>
  <c r="AC14" i="73"/>
  <c r="AC15" i="73"/>
  <c r="AC16" i="73"/>
  <c r="AC17" i="73"/>
  <c r="AC18" i="73"/>
  <c r="AC19" i="73"/>
  <c r="AC20" i="73"/>
  <c r="AC21" i="73"/>
  <c r="AC22" i="73"/>
  <c r="AC23" i="73"/>
  <c r="AC24" i="73"/>
  <c r="AC25" i="73"/>
  <c r="AC26" i="73"/>
  <c r="AC27" i="73"/>
  <c r="AC28" i="73" s="1"/>
  <c r="AC52" i="73" s="1"/>
  <c r="AC29" i="73"/>
  <c r="AC30" i="73"/>
  <c r="AC31" i="73"/>
  <c r="AC32" i="73"/>
  <c r="AC33" i="73"/>
  <c r="AC34" i="73"/>
  <c r="AC35" i="73"/>
  <c r="AC36" i="73"/>
  <c r="AC37" i="73"/>
  <c r="AC38" i="73"/>
  <c r="AC39" i="73"/>
  <c r="AC40" i="73"/>
  <c r="AC41" i="73"/>
  <c r="AC42" i="73"/>
  <c r="AC43" i="73"/>
  <c r="AC44" i="73"/>
  <c r="AC45" i="73"/>
  <c r="AC46" i="73"/>
  <c r="AC47" i="73"/>
  <c r="AC48" i="73"/>
  <c r="AC49" i="73"/>
  <c r="AC50" i="73"/>
  <c r="AC51" i="73"/>
  <c r="AC60" i="73"/>
  <c r="AC63" i="73" s="1"/>
  <c r="AC61" i="73"/>
  <c r="AC62" i="73"/>
  <c r="AC65" i="73"/>
  <c r="AC66" i="73"/>
  <c r="AC67" i="73"/>
  <c r="AF66" i="73"/>
  <c r="AF67" i="73"/>
  <c r="AF65" i="73"/>
  <c r="AF61" i="73"/>
  <c r="AF62" i="73"/>
  <c r="AF60" i="73"/>
  <c r="AF9" i="73"/>
  <c r="AF10" i="73"/>
  <c r="AF11" i="73"/>
  <c r="AF12" i="73"/>
  <c r="AF13" i="73"/>
  <c r="AF14" i="73"/>
  <c r="AF15" i="73"/>
  <c r="AF16" i="73"/>
  <c r="AF17" i="73"/>
  <c r="AF18" i="73"/>
  <c r="AF19" i="73"/>
  <c r="AF20" i="73"/>
  <c r="AF21" i="73"/>
  <c r="AF22" i="73"/>
  <c r="AF23" i="73"/>
  <c r="AF24" i="73"/>
  <c r="AF25" i="73"/>
  <c r="AF26" i="73"/>
  <c r="AF27" i="73"/>
  <c r="AF29" i="73"/>
  <c r="AF30" i="73"/>
  <c r="AF31" i="73"/>
  <c r="AF32" i="73"/>
  <c r="AF33" i="73"/>
  <c r="AF36" i="73"/>
  <c r="AF37" i="73"/>
  <c r="AF38" i="73"/>
  <c r="AF39" i="73"/>
  <c r="AF40" i="73"/>
  <c r="AF41" i="73"/>
  <c r="AF42" i="73"/>
  <c r="AF43" i="73"/>
  <c r="AF44" i="73"/>
  <c r="AF45" i="73"/>
  <c r="AF46" i="73"/>
  <c r="AF47" i="73"/>
  <c r="AF48" i="73"/>
  <c r="AF49" i="73"/>
  <c r="AF50" i="73"/>
  <c r="AF51" i="73"/>
  <c r="U28" i="73"/>
  <c r="U35" i="73"/>
  <c r="V35" i="73" s="1"/>
  <c r="U51" i="73"/>
  <c r="U52" i="73"/>
  <c r="U69" i="73" s="1"/>
  <c r="U63" i="73"/>
  <c r="U67" i="73"/>
  <c r="V67" i="73" s="1"/>
  <c r="S28" i="73"/>
  <c r="S52" i="73" s="1"/>
  <c r="S35" i="73"/>
  <c r="S51" i="73"/>
  <c r="V51" i="73" s="1"/>
  <c r="S63" i="73"/>
  <c r="V63" i="73" s="1"/>
  <c r="S67" i="73"/>
  <c r="V66" i="73"/>
  <c r="V65" i="73"/>
  <c r="V61" i="73"/>
  <c r="V62" i="73"/>
  <c r="V60" i="73"/>
  <c r="V9" i="73"/>
  <c r="V10" i="73"/>
  <c r="V11" i="73"/>
  <c r="V12" i="73"/>
  <c r="V13" i="73"/>
  <c r="V14" i="73"/>
  <c r="V15" i="73"/>
  <c r="V16" i="73"/>
  <c r="V17" i="73"/>
  <c r="V18" i="73"/>
  <c r="V19" i="73"/>
  <c r="V20" i="73"/>
  <c r="V21" i="73"/>
  <c r="V22" i="73"/>
  <c r="V23" i="73"/>
  <c r="V24" i="73"/>
  <c r="V25" i="73"/>
  <c r="V26" i="73"/>
  <c r="V27" i="73"/>
  <c r="V28" i="73"/>
  <c r="V29" i="73"/>
  <c r="V30" i="73"/>
  <c r="V31" i="73"/>
  <c r="V32" i="73"/>
  <c r="V33" i="73"/>
  <c r="V34" i="73"/>
  <c r="V36" i="73"/>
  <c r="V37" i="73"/>
  <c r="V38" i="73"/>
  <c r="V39" i="73"/>
  <c r="V40" i="73"/>
  <c r="V41" i="73"/>
  <c r="V42" i="73"/>
  <c r="V43" i="73"/>
  <c r="V44" i="73"/>
  <c r="V45" i="73"/>
  <c r="V46" i="73"/>
  <c r="V47" i="73"/>
  <c r="V48" i="73"/>
  <c r="V49" i="73"/>
  <c r="V50" i="73"/>
  <c r="P28" i="73"/>
  <c r="P35" i="73"/>
  <c r="Q35" i="73" s="1"/>
  <c r="P51" i="73"/>
  <c r="P52" i="73"/>
  <c r="P69" i="73" s="1"/>
  <c r="Q69" i="73" s="1"/>
  <c r="P63" i="73"/>
  <c r="P67" i="73"/>
  <c r="Q67" i="73" s="1"/>
  <c r="N28" i="73"/>
  <c r="N52" i="73" s="1"/>
  <c r="N69" i="73" s="1"/>
  <c r="N35" i="73"/>
  <c r="N51" i="73"/>
  <c r="Q51" i="73" s="1"/>
  <c r="N63" i="73"/>
  <c r="Q63" i="73" s="1"/>
  <c r="N67" i="73"/>
  <c r="Q66" i="73"/>
  <c r="Q65" i="73"/>
  <c r="Q61" i="73"/>
  <c r="Q62" i="73"/>
  <c r="Q60" i="73"/>
  <c r="Q9" i="73"/>
  <c r="Q10" i="73"/>
  <c r="Q11" i="73"/>
  <c r="Q12" i="73"/>
  <c r="Q13" i="73"/>
  <c r="Q14" i="73"/>
  <c r="Q15" i="73"/>
  <c r="Q16" i="73"/>
  <c r="Q17" i="73"/>
  <c r="Q18" i="73"/>
  <c r="Q19" i="73"/>
  <c r="Q20" i="73"/>
  <c r="Q21" i="73"/>
  <c r="Q22" i="73"/>
  <c r="Q23" i="73"/>
  <c r="Q24" i="73"/>
  <c r="Q25" i="73"/>
  <c r="Q26" i="73"/>
  <c r="Q27" i="73"/>
  <c r="Q28" i="73"/>
  <c r="Q29" i="73"/>
  <c r="Q30" i="73"/>
  <c r="Q31" i="73"/>
  <c r="Q32" i="73"/>
  <c r="Q33" i="73"/>
  <c r="Q34" i="73"/>
  <c r="Q36" i="73"/>
  <c r="Q37" i="73"/>
  <c r="Q38" i="73"/>
  <c r="Q39" i="73"/>
  <c r="Q40" i="73"/>
  <c r="Q41" i="73"/>
  <c r="Q42" i="73"/>
  <c r="Q43" i="73"/>
  <c r="Q44" i="73"/>
  <c r="Q45" i="73"/>
  <c r="Q46" i="73"/>
  <c r="Q47" i="73"/>
  <c r="Q48" i="73"/>
  <c r="Q49" i="73"/>
  <c r="Q50" i="73"/>
  <c r="Q52" i="73"/>
  <c r="K28" i="73"/>
  <c r="K52" i="73" s="1"/>
  <c r="K35" i="73"/>
  <c r="L35" i="73" s="1"/>
  <c r="K51" i="73"/>
  <c r="K63" i="73"/>
  <c r="K67" i="73"/>
  <c r="L67" i="73" s="1"/>
  <c r="I28" i="73"/>
  <c r="I35" i="73"/>
  <c r="I51" i="73"/>
  <c r="I63" i="73"/>
  <c r="L63" i="73" s="1"/>
  <c r="I67" i="73"/>
  <c r="L66" i="73"/>
  <c r="L65" i="73"/>
  <c r="L61" i="73"/>
  <c r="L62" i="73"/>
  <c r="L60" i="73"/>
  <c r="L9" i="73"/>
  <c r="L10" i="73"/>
  <c r="L11" i="73"/>
  <c r="L12" i="73"/>
  <c r="L13" i="73"/>
  <c r="L15" i="73"/>
  <c r="L16" i="73"/>
  <c r="L17" i="73"/>
  <c r="L18" i="73"/>
  <c r="L19" i="73"/>
  <c r="L20" i="73"/>
  <c r="L21" i="73"/>
  <c r="L22" i="73"/>
  <c r="L23" i="73"/>
  <c r="L24" i="73"/>
  <c r="L25" i="73"/>
  <c r="L26" i="73"/>
  <c r="L27" i="73"/>
  <c r="L29" i="73"/>
  <c r="L30" i="73"/>
  <c r="L31" i="73"/>
  <c r="L32" i="73"/>
  <c r="L33" i="73"/>
  <c r="L34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F28" i="73"/>
  <c r="F35" i="73"/>
  <c r="F51" i="73"/>
  <c r="F63" i="73"/>
  <c r="G63" i="73" s="1"/>
  <c r="F67" i="73"/>
  <c r="D28" i="73"/>
  <c r="D35" i="73"/>
  <c r="D51" i="73"/>
  <c r="D52" i="73"/>
  <c r="D63" i="73"/>
  <c r="D67" i="73"/>
  <c r="G67" i="73" s="1"/>
  <c r="G66" i="73"/>
  <c r="G65" i="73"/>
  <c r="G61" i="73"/>
  <c r="G62" i="73"/>
  <c r="G60" i="73"/>
  <c r="G9" i="73"/>
  <c r="G10" i="73"/>
  <c r="G11" i="73"/>
  <c r="G12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Y66" i="73"/>
  <c r="AD66" i="73" s="1"/>
  <c r="Y65" i="73"/>
  <c r="AD65" i="73" s="1"/>
  <c r="Y61" i="73"/>
  <c r="AD61" i="73"/>
  <c r="Y62" i="73"/>
  <c r="AD62" i="73"/>
  <c r="Y60" i="73"/>
  <c r="AD60" i="73"/>
  <c r="Y37" i="73"/>
  <c r="AD37" i="73"/>
  <c r="Y38" i="73"/>
  <c r="AD38" i="73"/>
  <c r="Y39" i="73"/>
  <c r="AD39" i="73"/>
  <c r="Y40" i="73"/>
  <c r="AD40" i="73"/>
  <c r="Y41" i="73"/>
  <c r="AD41" i="73"/>
  <c r="Y42" i="73"/>
  <c r="AD42" i="73"/>
  <c r="Y43" i="73"/>
  <c r="AD43" i="73"/>
  <c r="Y44" i="73"/>
  <c r="AD44" i="73"/>
  <c r="Y45" i="73"/>
  <c r="AD45" i="73"/>
  <c r="Y46" i="73"/>
  <c r="AD46" i="73"/>
  <c r="Y47" i="73"/>
  <c r="AD47" i="73"/>
  <c r="Y48" i="73"/>
  <c r="AD48" i="73"/>
  <c r="Y49" i="73"/>
  <c r="AD49" i="73"/>
  <c r="Y50" i="73"/>
  <c r="AD50" i="73"/>
  <c r="Y36" i="73"/>
  <c r="AD36" i="73"/>
  <c r="Y30" i="73"/>
  <c r="AD30" i="73"/>
  <c r="Y31" i="73"/>
  <c r="AD31" i="73"/>
  <c r="Y32" i="73"/>
  <c r="AD32" i="73"/>
  <c r="Y33" i="73"/>
  <c r="AD33" i="73"/>
  <c r="Y34" i="73"/>
  <c r="AD34" i="73"/>
  <c r="Y29" i="73"/>
  <c r="AD29" i="73"/>
  <c r="Y9" i="73"/>
  <c r="AD9" i="73"/>
  <c r="Y10" i="73"/>
  <c r="AD10" i="73"/>
  <c r="Y11" i="73"/>
  <c r="AD11" i="73"/>
  <c r="Y12" i="73"/>
  <c r="AD12" i="73"/>
  <c r="Y13" i="73"/>
  <c r="AD13" i="73"/>
  <c r="Y14" i="73"/>
  <c r="AD14" i="73"/>
  <c r="Y15" i="73"/>
  <c r="AD15" i="73"/>
  <c r="Y16" i="73"/>
  <c r="AD16" i="73"/>
  <c r="Y17" i="73"/>
  <c r="AD17" i="73"/>
  <c r="Y18" i="73"/>
  <c r="AD18" i="73"/>
  <c r="Y19" i="73"/>
  <c r="AD19" i="73"/>
  <c r="Y20" i="73"/>
  <c r="AD20" i="73"/>
  <c r="Y21" i="73"/>
  <c r="AD21" i="73"/>
  <c r="Y22" i="73"/>
  <c r="AD22" i="73"/>
  <c r="Y23" i="73"/>
  <c r="AD23" i="73"/>
  <c r="Y24" i="73"/>
  <c r="AD24" i="73"/>
  <c r="Y25" i="73"/>
  <c r="AD25" i="73"/>
  <c r="Y26" i="73"/>
  <c r="AD26" i="73"/>
  <c r="Y27" i="73"/>
  <c r="AD27" i="73"/>
  <c r="W66" i="73"/>
  <c r="AB66" i="73"/>
  <c r="W65" i="73"/>
  <c r="AB65" i="73"/>
  <c r="AB61" i="73"/>
  <c r="AB62" i="73"/>
  <c r="AB60" i="73"/>
  <c r="AB37" i="73"/>
  <c r="AB38" i="73"/>
  <c r="AB39" i="73"/>
  <c r="AB40" i="73"/>
  <c r="AB41" i="73"/>
  <c r="AB42" i="73"/>
  <c r="AB43" i="73"/>
  <c r="AB44" i="73"/>
  <c r="AB45" i="73"/>
  <c r="AB46" i="73"/>
  <c r="AB47" i="73"/>
  <c r="AB48" i="73"/>
  <c r="AB49" i="73"/>
  <c r="AB50" i="73"/>
  <c r="AB36" i="73"/>
  <c r="AB51" i="73" s="1"/>
  <c r="AB52" i="73" s="1"/>
  <c r="AB69" i="73" s="1"/>
  <c r="AB30" i="73"/>
  <c r="AB31" i="73"/>
  <c r="AB32" i="73"/>
  <c r="AB33" i="73"/>
  <c r="AB34" i="73"/>
  <c r="AB29" i="73"/>
  <c r="AB9" i="73"/>
  <c r="AB10" i="73"/>
  <c r="AB11" i="73"/>
  <c r="AB12" i="73"/>
  <c r="AB13" i="73"/>
  <c r="AB14" i="73"/>
  <c r="AB15" i="73"/>
  <c r="AB16" i="73"/>
  <c r="AB17" i="73"/>
  <c r="AB18" i="73"/>
  <c r="AB19" i="73"/>
  <c r="AB20" i="73"/>
  <c r="AB21" i="73"/>
  <c r="AB22" i="73"/>
  <c r="AB23" i="73"/>
  <c r="AB24" i="73"/>
  <c r="AB25" i="73"/>
  <c r="AB26" i="73"/>
  <c r="AB27" i="73"/>
  <c r="E51" i="73"/>
  <c r="H51" i="73"/>
  <c r="J51" i="73"/>
  <c r="M51" i="73"/>
  <c r="O51" i="73"/>
  <c r="R51" i="73"/>
  <c r="T51" i="73"/>
  <c r="W51" i="73"/>
  <c r="Y51" i="73"/>
  <c r="AD51" i="73"/>
  <c r="C51" i="73"/>
  <c r="J63" i="73"/>
  <c r="E28" i="73"/>
  <c r="E35" i="73"/>
  <c r="E52" i="73" s="1"/>
  <c r="E69" i="73" s="1"/>
  <c r="E63" i="73"/>
  <c r="E67" i="73"/>
  <c r="H28" i="73"/>
  <c r="H35" i="73"/>
  <c r="H52" i="73" s="1"/>
  <c r="H69" i="73" s="1"/>
  <c r="H67" i="73"/>
  <c r="H63" i="73"/>
  <c r="J28" i="73"/>
  <c r="J35" i="73"/>
  <c r="J52" i="73" s="1"/>
  <c r="J69" i="73" s="1"/>
  <c r="J67" i="73"/>
  <c r="M28" i="73"/>
  <c r="M35" i="73"/>
  <c r="M52" i="73"/>
  <c r="M69" i="73" s="1"/>
  <c r="M67" i="73"/>
  <c r="M63" i="73"/>
  <c r="O28" i="73"/>
  <c r="O35" i="73"/>
  <c r="O52" i="73"/>
  <c r="O69" i="73" s="1"/>
  <c r="O63" i="73"/>
  <c r="O67" i="73"/>
  <c r="R28" i="73"/>
  <c r="R35" i="73"/>
  <c r="R52" i="73"/>
  <c r="R69" i="73" s="1"/>
  <c r="R67" i="73"/>
  <c r="R63" i="73"/>
  <c r="T28" i="73"/>
  <c r="T35" i="73"/>
  <c r="T52" i="73"/>
  <c r="T69" i="73" s="1"/>
  <c r="T63" i="73"/>
  <c r="T67" i="73"/>
  <c r="W28" i="73"/>
  <c r="W35" i="73"/>
  <c r="W52" i="73"/>
  <c r="W69" i="73" s="1"/>
  <c r="W67" i="73"/>
  <c r="W63" i="73"/>
  <c r="Y28" i="73"/>
  <c r="Y35" i="73"/>
  <c r="Y52" i="73"/>
  <c r="Y69" i="73" s="1"/>
  <c r="Y63" i="73"/>
  <c r="Y67" i="73"/>
  <c r="AB28" i="73"/>
  <c r="AB35" i="73"/>
  <c r="AB67" i="73"/>
  <c r="AB63" i="73"/>
  <c r="AD28" i="73"/>
  <c r="AD35" i="73"/>
  <c r="AD52" i="73"/>
  <c r="AD69" i="73" s="1"/>
  <c r="AD63" i="73"/>
  <c r="AD67" i="73"/>
  <c r="C28" i="73"/>
  <c r="C35" i="73"/>
  <c r="C52" i="73"/>
  <c r="C69" i="73" s="1"/>
  <c r="C67" i="73"/>
  <c r="C63" i="73"/>
  <c r="G42" i="57"/>
  <c r="G31" i="57"/>
  <c r="G32" i="57"/>
  <c r="G35" i="57"/>
  <c r="G12" i="57"/>
  <c r="G13" i="57"/>
  <c r="G38" i="57"/>
  <c r="G39" i="57"/>
  <c r="G40" i="57"/>
  <c r="G41" i="57"/>
  <c r="G22" i="57"/>
  <c r="G23" i="57"/>
  <c r="G27" i="57"/>
  <c r="G28" i="57"/>
  <c r="G30" i="57"/>
  <c r="G15" i="57"/>
  <c r="G44" i="57"/>
  <c r="G9" i="57"/>
  <c r="G10" i="57"/>
  <c r="G11" i="57"/>
  <c r="G14" i="57"/>
  <c r="G16" i="57"/>
  <c r="G17" i="57"/>
  <c r="G18" i="57"/>
  <c r="G19" i="57"/>
  <c r="G20" i="57"/>
  <c r="G21" i="57"/>
  <c r="G24" i="57"/>
  <c r="G25" i="57"/>
  <c r="G26" i="57"/>
  <c r="G29" i="57"/>
  <c r="G33" i="57"/>
  <c r="G34" i="57"/>
  <c r="G36" i="57"/>
  <c r="G37" i="57"/>
  <c r="G43" i="57"/>
  <c r="G45" i="57"/>
  <c r="N28" i="72"/>
  <c r="R28" i="72"/>
  <c r="V28" i="72"/>
  <c r="F28" i="72"/>
  <c r="J28" i="72"/>
  <c r="Z28" i="72"/>
  <c r="F35" i="72"/>
  <c r="J35" i="72"/>
  <c r="N35" i="72"/>
  <c r="R35" i="72"/>
  <c r="V35" i="72"/>
  <c r="Z35" i="72"/>
  <c r="Z36" i="72"/>
  <c r="Z37" i="72"/>
  <c r="Z38" i="72"/>
  <c r="Z39" i="72"/>
  <c r="Z40" i="72"/>
  <c r="Z41" i="72"/>
  <c r="Z42" i="72"/>
  <c r="Z43" i="72"/>
  <c r="Z44" i="72"/>
  <c r="Z45" i="72"/>
  <c r="Z46" i="72"/>
  <c r="Z47" i="72"/>
  <c r="Z48" i="72"/>
  <c r="Z49" i="72"/>
  <c r="Z50" i="72"/>
  <c r="Z51" i="72"/>
  <c r="Z60" i="72"/>
  <c r="Z61" i="72"/>
  <c r="Z62" i="72"/>
  <c r="Z63" i="72"/>
  <c r="Z65" i="72"/>
  <c r="Z66" i="72"/>
  <c r="Z67" i="72" s="1"/>
  <c r="D28" i="72"/>
  <c r="H28" i="72"/>
  <c r="L28" i="72"/>
  <c r="P28" i="72"/>
  <c r="T28" i="72"/>
  <c r="X28" i="72"/>
  <c r="D35" i="72"/>
  <c r="H35" i="72"/>
  <c r="L35" i="72"/>
  <c r="P35" i="72"/>
  <c r="T35" i="72"/>
  <c r="X35" i="72"/>
  <c r="X36" i="72"/>
  <c r="X37" i="72"/>
  <c r="X38" i="72"/>
  <c r="X39" i="72"/>
  <c r="X40" i="72"/>
  <c r="X41" i="72"/>
  <c r="X42" i="72"/>
  <c r="X43" i="72"/>
  <c r="X44" i="72"/>
  <c r="X45" i="72"/>
  <c r="X46" i="72"/>
  <c r="X47" i="72"/>
  <c r="X48" i="72"/>
  <c r="X49" i="72"/>
  <c r="X50" i="72"/>
  <c r="X51" i="72"/>
  <c r="X60" i="72"/>
  <c r="X61" i="72"/>
  <c r="AA61" i="72" s="1"/>
  <c r="X62" i="72"/>
  <c r="X63" i="72"/>
  <c r="AA63" i="72" s="1"/>
  <c r="X65" i="72"/>
  <c r="X66" i="72"/>
  <c r="X67" i="72" s="1"/>
  <c r="X69" i="72" s="1"/>
  <c r="AA66" i="72"/>
  <c r="AA65" i="72"/>
  <c r="AA62" i="72"/>
  <c r="AA60" i="72"/>
  <c r="Z9" i="72"/>
  <c r="X9" i="72"/>
  <c r="AA9" i="72" s="1"/>
  <c r="Z10" i="72"/>
  <c r="X10" i="72"/>
  <c r="AA10" i="72"/>
  <c r="Z11" i="72"/>
  <c r="X11" i="72"/>
  <c r="AA11" i="72" s="1"/>
  <c r="Z12" i="72"/>
  <c r="X12" i="72"/>
  <c r="AA12" i="72"/>
  <c r="Z13" i="72"/>
  <c r="X13" i="72"/>
  <c r="AA13" i="72" s="1"/>
  <c r="Z14" i="72"/>
  <c r="X14" i="72"/>
  <c r="AA14" i="72"/>
  <c r="Z15" i="72"/>
  <c r="X15" i="72"/>
  <c r="AA15" i="72" s="1"/>
  <c r="Z16" i="72"/>
  <c r="X16" i="72"/>
  <c r="AA16" i="72"/>
  <c r="Z17" i="72"/>
  <c r="X17" i="72"/>
  <c r="AA17" i="72" s="1"/>
  <c r="Z18" i="72"/>
  <c r="X18" i="72"/>
  <c r="AA18" i="72"/>
  <c r="Z19" i="72"/>
  <c r="X19" i="72"/>
  <c r="AA19" i="72" s="1"/>
  <c r="Z20" i="72"/>
  <c r="X20" i="72"/>
  <c r="AA20" i="72"/>
  <c r="Z21" i="72"/>
  <c r="X21" i="72"/>
  <c r="AA21" i="72" s="1"/>
  <c r="Z22" i="72"/>
  <c r="X22" i="72"/>
  <c r="AA22" i="72"/>
  <c r="Z23" i="72"/>
  <c r="X23" i="72"/>
  <c r="AA23" i="72" s="1"/>
  <c r="Z24" i="72"/>
  <c r="X24" i="72"/>
  <c r="AA24" i="72"/>
  <c r="Z25" i="72"/>
  <c r="X25" i="72"/>
  <c r="AA25" i="72" s="1"/>
  <c r="Z26" i="72"/>
  <c r="AA26" i="72" s="1"/>
  <c r="X26" i="72"/>
  <c r="Z27" i="72"/>
  <c r="AA27" i="72" s="1"/>
  <c r="X27" i="72"/>
  <c r="AA28" i="72"/>
  <c r="Z29" i="72"/>
  <c r="X29" i="72"/>
  <c r="AA29" i="72" s="1"/>
  <c r="Z30" i="72"/>
  <c r="X30" i="72"/>
  <c r="AA30" i="72"/>
  <c r="Z31" i="72"/>
  <c r="X31" i="72"/>
  <c r="AA31" i="72" s="1"/>
  <c r="Z32" i="72"/>
  <c r="X32" i="72"/>
  <c r="AA32" i="72"/>
  <c r="Z33" i="72"/>
  <c r="X33" i="72"/>
  <c r="AA33" i="72" s="1"/>
  <c r="Z34" i="72"/>
  <c r="X34" i="72"/>
  <c r="AA34" i="72"/>
  <c r="AA35" i="72"/>
  <c r="AA36" i="72"/>
  <c r="AA37" i="72"/>
  <c r="AA38" i="72"/>
  <c r="AA39" i="72"/>
  <c r="AA40" i="72"/>
  <c r="AA41" i="72"/>
  <c r="AA42" i="72"/>
  <c r="AA43" i="72"/>
  <c r="AA44" i="72"/>
  <c r="AA45" i="72"/>
  <c r="AA46" i="72"/>
  <c r="AA47" i="72"/>
  <c r="AA48" i="72"/>
  <c r="AA49" i="72"/>
  <c r="AA50" i="72"/>
  <c r="AA51" i="72"/>
  <c r="Z52" i="72"/>
  <c r="X52" i="72"/>
  <c r="AA52" i="72"/>
  <c r="Z8" i="72"/>
  <c r="X8" i="72"/>
  <c r="AA8" i="72" s="1"/>
  <c r="E51" i="72"/>
  <c r="F51" i="72"/>
  <c r="G51" i="72"/>
  <c r="H51" i="72"/>
  <c r="I51" i="72"/>
  <c r="J51" i="72"/>
  <c r="K51" i="72"/>
  <c r="L51" i="72"/>
  <c r="M51" i="72"/>
  <c r="N51" i="72"/>
  <c r="O51" i="72"/>
  <c r="P51" i="72"/>
  <c r="Q51" i="72"/>
  <c r="R51" i="72"/>
  <c r="S51" i="72"/>
  <c r="T51" i="72"/>
  <c r="U51" i="72"/>
  <c r="V51" i="72"/>
  <c r="W36" i="72"/>
  <c r="W51" i="72" s="1"/>
  <c r="W37" i="72"/>
  <c r="W38" i="72"/>
  <c r="W39" i="72"/>
  <c r="W40" i="72"/>
  <c r="W41" i="72"/>
  <c r="W42" i="72"/>
  <c r="W43" i="72"/>
  <c r="W44" i="72"/>
  <c r="W45" i="72"/>
  <c r="W46" i="72"/>
  <c r="W47" i="72"/>
  <c r="W48" i="72"/>
  <c r="W49" i="72"/>
  <c r="W50" i="72"/>
  <c r="Y37" i="72"/>
  <c r="Y51" i="72" s="1"/>
  <c r="Y38" i="72"/>
  <c r="Y44" i="72"/>
  <c r="Y50" i="72"/>
  <c r="Y40" i="72"/>
  <c r="Y36" i="72"/>
  <c r="Y39" i="72"/>
  <c r="Y41" i="72"/>
  <c r="Y42" i="72"/>
  <c r="Y43" i="72"/>
  <c r="Y45" i="72"/>
  <c r="Y46" i="72"/>
  <c r="Y47" i="72"/>
  <c r="Y48" i="72"/>
  <c r="Y49" i="72"/>
  <c r="D51" i="72"/>
  <c r="C51" i="72"/>
  <c r="C28" i="72"/>
  <c r="C52" i="72" s="1"/>
  <c r="C35" i="72"/>
  <c r="C63" i="72"/>
  <c r="C67" i="72"/>
  <c r="C69" i="72"/>
  <c r="D63" i="72"/>
  <c r="D67" i="72"/>
  <c r="D69" i="72"/>
  <c r="E28" i="72"/>
  <c r="E35" i="72"/>
  <c r="E69" i="72" s="1"/>
  <c r="E63" i="72"/>
  <c r="E67" i="72"/>
  <c r="F63" i="72"/>
  <c r="F67" i="72"/>
  <c r="F69" i="72"/>
  <c r="G28" i="72"/>
  <c r="G35" i="72"/>
  <c r="G69" i="72" s="1"/>
  <c r="G63" i="72"/>
  <c r="G67" i="72"/>
  <c r="H63" i="72"/>
  <c r="H67" i="72"/>
  <c r="H69" i="72"/>
  <c r="I28" i="72"/>
  <c r="I35" i="72"/>
  <c r="I69" i="72" s="1"/>
  <c r="I63" i="72"/>
  <c r="I67" i="72"/>
  <c r="J63" i="72"/>
  <c r="J67" i="72"/>
  <c r="J69" i="72"/>
  <c r="K28" i="72"/>
  <c r="K35" i="72"/>
  <c r="K69" i="72" s="1"/>
  <c r="K63" i="72"/>
  <c r="K67" i="72"/>
  <c r="L63" i="72"/>
  <c r="L67" i="72"/>
  <c r="L69" i="72"/>
  <c r="M28" i="72"/>
  <c r="M35" i="72"/>
  <c r="M69" i="72" s="1"/>
  <c r="M63" i="72"/>
  <c r="M67" i="72"/>
  <c r="N63" i="72"/>
  <c r="N67" i="72"/>
  <c r="N69" i="72"/>
  <c r="O28" i="72"/>
  <c r="O35" i="72"/>
  <c r="O69" i="72" s="1"/>
  <c r="O63" i="72"/>
  <c r="O67" i="72"/>
  <c r="P63" i="72"/>
  <c r="P67" i="72"/>
  <c r="P69" i="72"/>
  <c r="Q28" i="72"/>
  <c r="Q52" i="72" s="1"/>
  <c r="Q35" i="72"/>
  <c r="Q63" i="72"/>
  <c r="Q67" i="72"/>
  <c r="R63" i="72"/>
  <c r="R67" i="72"/>
  <c r="R69" i="72"/>
  <c r="S28" i="72"/>
  <c r="S35" i="72"/>
  <c r="S69" i="72" s="1"/>
  <c r="S67" i="72"/>
  <c r="S63" i="72"/>
  <c r="T67" i="72"/>
  <c r="T63" i="72"/>
  <c r="T69" i="72"/>
  <c r="U28" i="72"/>
  <c r="U63" i="72"/>
  <c r="U69" i="72" s="1"/>
  <c r="U35" i="72"/>
  <c r="U67" i="72"/>
  <c r="V63" i="72"/>
  <c r="V67" i="72"/>
  <c r="V69" i="72"/>
  <c r="W28" i="72"/>
  <c r="W35" i="72"/>
  <c r="W65" i="72"/>
  <c r="W66" i="72"/>
  <c r="W67" i="72" s="1"/>
  <c r="W60" i="72"/>
  <c r="W63" i="72" s="1"/>
  <c r="W61" i="72"/>
  <c r="W62" i="72"/>
  <c r="Y28" i="72"/>
  <c r="Y35" i="72"/>
  <c r="Y60" i="72"/>
  <c r="Y61" i="72"/>
  <c r="Y62" i="72"/>
  <c r="Y63" i="72"/>
  <c r="Y65" i="72"/>
  <c r="Y66" i="72"/>
  <c r="Y67" i="72" s="1"/>
  <c r="D52" i="72"/>
  <c r="E52" i="72"/>
  <c r="F52" i="72"/>
  <c r="G52" i="72"/>
  <c r="H52" i="72"/>
  <c r="I52" i="72"/>
  <c r="J52" i="72"/>
  <c r="K52" i="72"/>
  <c r="L52" i="72"/>
  <c r="M52" i="72"/>
  <c r="N52" i="72"/>
  <c r="O52" i="72"/>
  <c r="P52" i="72"/>
  <c r="R52" i="72"/>
  <c r="S52" i="72"/>
  <c r="T52" i="72"/>
  <c r="U52" i="72"/>
  <c r="V52" i="72"/>
  <c r="Y9" i="72"/>
  <c r="W10" i="72"/>
  <c r="Y10" i="72"/>
  <c r="W11" i="72"/>
  <c r="Y11" i="72"/>
  <c r="W12" i="72"/>
  <c r="Y12" i="72"/>
  <c r="W13" i="72"/>
  <c r="Y13" i="72"/>
  <c r="W14" i="72"/>
  <c r="Y14" i="72"/>
  <c r="W15" i="72"/>
  <c r="Y15" i="72"/>
  <c r="W16" i="72"/>
  <c r="Y16" i="72"/>
  <c r="W17" i="72"/>
  <c r="Y17" i="72"/>
  <c r="W18" i="72"/>
  <c r="Y18" i="72"/>
  <c r="W19" i="72"/>
  <c r="Y19" i="72"/>
  <c r="W20" i="72"/>
  <c r="Y20" i="72"/>
  <c r="W21" i="72"/>
  <c r="Y21" i="72"/>
  <c r="W22" i="72"/>
  <c r="Y22" i="72"/>
  <c r="Y23" i="72"/>
  <c r="W24" i="72"/>
  <c r="Y24" i="72"/>
  <c r="W25" i="72"/>
  <c r="Y25" i="72"/>
  <c r="W26" i="72"/>
  <c r="Y26" i="72"/>
  <c r="W27" i="72"/>
  <c r="Y27" i="72"/>
  <c r="W29" i="72"/>
  <c r="Y29" i="72"/>
  <c r="W30" i="72"/>
  <c r="Y30" i="72"/>
  <c r="W31" i="72"/>
  <c r="Y31" i="72"/>
  <c r="W32" i="72"/>
  <c r="Y32" i="72"/>
  <c r="W33" i="72"/>
  <c r="Y33" i="72"/>
  <c r="W34" i="72"/>
  <c r="Y34" i="72"/>
  <c r="Y8" i="72"/>
  <c r="W8" i="72"/>
  <c r="F38" i="2"/>
  <c r="F40" i="2"/>
  <c r="F42" i="2"/>
  <c r="F44" i="2"/>
  <c r="F29" i="2"/>
  <c r="F30" i="2"/>
  <c r="F31" i="2"/>
  <c r="F39" i="2"/>
  <c r="F28" i="2"/>
  <c r="F34" i="2" s="1"/>
  <c r="F48" i="2" s="1"/>
  <c r="F63" i="2" s="1"/>
  <c r="F45" i="2"/>
  <c r="F43" i="2"/>
  <c r="F23" i="2"/>
  <c r="F32" i="2"/>
  <c r="F61" i="2"/>
  <c r="F25" i="2"/>
  <c r="F14" i="2"/>
  <c r="F8" i="2"/>
  <c r="F15" i="2"/>
  <c r="F37" i="2"/>
  <c r="F60" i="2"/>
  <c r="F7" i="2"/>
  <c r="F17" i="2"/>
  <c r="F22" i="2"/>
  <c r="F36" i="2"/>
  <c r="F9" i="2"/>
  <c r="F13" i="2"/>
  <c r="F19" i="2"/>
  <c r="F21" i="2"/>
  <c r="F33" i="2"/>
  <c r="F35" i="2"/>
  <c r="F41" i="2"/>
  <c r="F47" i="2"/>
  <c r="F57" i="2"/>
  <c r="F56" i="2"/>
  <c r="F58" i="2" s="1"/>
  <c r="F12" i="2"/>
  <c r="F10" i="2"/>
  <c r="F18" i="2"/>
  <c r="F20" i="2"/>
  <c r="F24" i="2"/>
  <c r="F26" i="2"/>
  <c r="F11" i="2"/>
  <c r="F16" i="2"/>
  <c r="F27" i="2"/>
  <c r="F9" i="59"/>
  <c r="D9" i="59"/>
  <c r="D55" i="71"/>
  <c r="E55" i="71"/>
  <c r="F55" i="71"/>
  <c r="C55" i="71"/>
  <c r="F26" i="71"/>
  <c r="F33" i="71"/>
  <c r="F45" i="71"/>
  <c r="F46" i="71"/>
  <c r="F59" i="71"/>
  <c r="F61" i="71"/>
  <c r="E26" i="71"/>
  <c r="E33" i="71"/>
  <c r="E45" i="71"/>
  <c r="E46" i="71"/>
  <c r="E59" i="71"/>
  <c r="E61" i="71"/>
  <c r="D26" i="71"/>
  <c r="D33" i="71"/>
  <c r="D45" i="71"/>
  <c r="D46" i="71"/>
  <c r="D59" i="71"/>
  <c r="D61" i="71"/>
  <c r="C26" i="71"/>
  <c r="C33" i="71"/>
  <c r="C45" i="71"/>
  <c r="C46" i="71"/>
  <c r="C59" i="71"/>
  <c r="C61" i="71"/>
  <c r="H47" i="2"/>
  <c r="D47" i="2"/>
  <c r="F46" i="2"/>
  <c r="C27" i="2"/>
  <c r="D27" i="2"/>
  <c r="E27" i="2"/>
  <c r="G27" i="2"/>
  <c r="H27" i="2"/>
  <c r="C34" i="2"/>
  <c r="D34" i="2"/>
  <c r="D48" i="2" s="1"/>
  <c r="D63" i="2" s="1"/>
  <c r="E34" i="2"/>
  <c r="G34" i="2"/>
  <c r="G48" i="2" s="1"/>
  <c r="G63" i="2" s="1"/>
  <c r="H34" i="2"/>
  <c r="C47" i="2"/>
  <c r="D58" i="2"/>
  <c r="D62" i="2"/>
  <c r="E47" i="2"/>
  <c r="C48" i="2"/>
  <c r="C63" i="2" s="1"/>
  <c r="C58" i="2"/>
  <c r="C62" i="2"/>
  <c r="E48" i="2"/>
  <c r="H48" i="2"/>
  <c r="E58" i="2"/>
  <c r="G58" i="2"/>
  <c r="H58" i="2"/>
  <c r="E62" i="2"/>
  <c r="F62" i="2"/>
  <c r="G62" i="2"/>
  <c r="H62" i="2"/>
  <c r="E63" i="2"/>
  <c r="H63" i="2"/>
  <c r="D59" i="15"/>
  <c r="E59" i="15"/>
  <c r="F59" i="15"/>
  <c r="G59" i="15"/>
  <c r="H59" i="15"/>
  <c r="I59" i="15"/>
  <c r="C59" i="15"/>
  <c r="F28" i="15"/>
  <c r="F48" i="15" s="1"/>
  <c r="F64" i="15" s="1"/>
  <c r="F35" i="15"/>
  <c r="F47" i="15"/>
  <c r="F63" i="15"/>
  <c r="E28" i="15"/>
  <c r="E48" i="15" s="1"/>
  <c r="E64" i="15" s="1"/>
  <c r="E47" i="15"/>
  <c r="E35" i="15"/>
  <c r="E63" i="15"/>
  <c r="I28" i="15"/>
  <c r="I48" i="15" s="1"/>
  <c r="I64" i="15" s="1"/>
  <c r="I35" i="15"/>
  <c r="I47" i="15"/>
  <c r="I63" i="15"/>
  <c r="C28" i="15"/>
  <c r="C48" i="15" s="1"/>
  <c r="C64" i="15" s="1"/>
  <c r="C47" i="15"/>
  <c r="C35" i="15"/>
  <c r="C63" i="15"/>
  <c r="D28" i="15"/>
  <c r="D48" i="15" s="1"/>
  <c r="D64" i="15" s="1"/>
  <c r="G28" i="15"/>
  <c r="H28" i="15"/>
  <c r="D35" i="15"/>
  <c r="G35" i="15"/>
  <c r="H35" i="15"/>
  <c r="D47" i="15"/>
  <c r="G47" i="15"/>
  <c r="H47" i="15"/>
  <c r="G48" i="15"/>
  <c r="D63" i="15"/>
  <c r="G63" i="15"/>
  <c r="H63" i="15"/>
  <c r="G64" i="15"/>
  <c r="H24" i="16"/>
  <c r="D59" i="16"/>
  <c r="E59" i="16"/>
  <c r="F59" i="16"/>
  <c r="G59" i="16"/>
  <c r="H58" i="16"/>
  <c r="H56" i="16"/>
  <c r="H57" i="16"/>
  <c r="H59" i="16"/>
  <c r="I59" i="16"/>
  <c r="J59" i="16"/>
  <c r="K59" i="16"/>
  <c r="L59" i="16"/>
  <c r="M59" i="16"/>
  <c r="N59" i="16"/>
  <c r="C59" i="16"/>
  <c r="H14" i="16"/>
  <c r="H25" i="16"/>
  <c r="H45" i="16"/>
  <c r="I35" i="16"/>
  <c r="H20" i="16"/>
  <c r="H8" i="16"/>
  <c r="H9" i="16"/>
  <c r="H10" i="16"/>
  <c r="H11" i="16"/>
  <c r="H12" i="16"/>
  <c r="H13" i="16"/>
  <c r="H15" i="16"/>
  <c r="H16" i="16"/>
  <c r="H18" i="16"/>
  <c r="H19" i="16"/>
  <c r="H21" i="16"/>
  <c r="H22" i="16"/>
  <c r="H23" i="16"/>
  <c r="H26" i="16"/>
  <c r="H27" i="16"/>
  <c r="C28" i="16"/>
  <c r="D28" i="16"/>
  <c r="E28" i="16"/>
  <c r="F28" i="16"/>
  <c r="G28" i="16"/>
  <c r="C35" i="16"/>
  <c r="D35" i="16"/>
  <c r="G35" i="16"/>
  <c r="H35" i="16"/>
  <c r="H36" i="16"/>
  <c r="H37" i="16"/>
  <c r="H47" i="16" s="1"/>
  <c r="H38" i="16"/>
  <c r="H39" i="16"/>
  <c r="H40" i="16"/>
  <c r="H41" i="16"/>
  <c r="H42" i="16"/>
  <c r="H43" i="16"/>
  <c r="H44" i="16"/>
  <c r="H46" i="16"/>
  <c r="H61" i="16"/>
  <c r="H63" i="16" s="1"/>
  <c r="I28" i="16"/>
  <c r="I47" i="16"/>
  <c r="I48" i="16"/>
  <c r="I63" i="16"/>
  <c r="I64" i="16"/>
  <c r="J28" i="16"/>
  <c r="K28" i="16"/>
  <c r="L28" i="16"/>
  <c r="M28" i="16"/>
  <c r="N28" i="16"/>
  <c r="H29" i="16"/>
  <c r="H30" i="16"/>
  <c r="H31" i="16"/>
  <c r="H32" i="16"/>
  <c r="H33" i="16"/>
  <c r="H34" i="16"/>
  <c r="E35" i="16"/>
  <c r="F35" i="16"/>
  <c r="J35" i="16"/>
  <c r="K35" i="16"/>
  <c r="L35" i="16"/>
  <c r="M35" i="16"/>
  <c r="N35" i="16"/>
  <c r="H17" i="16"/>
  <c r="C47" i="16"/>
  <c r="D47" i="16"/>
  <c r="E47" i="16"/>
  <c r="F47" i="16"/>
  <c r="G47" i="16"/>
  <c r="G48" i="16" s="1"/>
  <c r="G64" i="16" s="1"/>
  <c r="J47" i="16"/>
  <c r="K47" i="16"/>
  <c r="L47" i="16"/>
  <c r="M47" i="16"/>
  <c r="N47" i="16"/>
  <c r="D48" i="16"/>
  <c r="F48" i="16"/>
  <c r="J48" i="16"/>
  <c r="J63" i="16"/>
  <c r="J64" i="16"/>
  <c r="L48" i="16"/>
  <c r="L64" i="16" s="1"/>
  <c r="N48" i="16"/>
  <c r="C63" i="16"/>
  <c r="D63" i="16"/>
  <c r="E63" i="16"/>
  <c r="F63" i="16"/>
  <c r="F64" i="16" s="1"/>
  <c r="G63" i="16"/>
  <c r="K63" i="16"/>
  <c r="L63" i="16"/>
  <c r="M63" i="16"/>
  <c r="N63" i="16"/>
  <c r="D64" i="16"/>
  <c r="N64" i="16"/>
  <c r="H28" i="16"/>
  <c r="H48" i="16"/>
  <c r="H64" i="16" s="1"/>
  <c r="C48" i="16"/>
  <c r="C64" i="16" s="1"/>
  <c r="D59" i="17"/>
  <c r="E59" i="17"/>
  <c r="F59" i="17"/>
  <c r="G59" i="17"/>
  <c r="H58" i="17"/>
  <c r="H56" i="17"/>
  <c r="H57" i="17"/>
  <c r="H59" i="17" s="1"/>
  <c r="H64" i="17" s="1"/>
  <c r="I59" i="17"/>
  <c r="J59" i="17"/>
  <c r="K59" i="17"/>
  <c r="L59" i="17"/>
  <c r="M59" i="17"/>
  <c r="N59" i="17"/>
  <c r="C59" i="17"/>
  <c r="H13" i="17"/>
  <c r="H8" i="17"/>
  <c r="H9" i="17"/>
  <c r="H10" i="17"/>
  <c r="H11" i="17"/>
  <c r="H12" i="17"/>
  <c r="H14" i="17"/>
  <c r="H15" i="17"/>
  <c r="H16" i="17"/>
  <c r="H18" i="17"/>
  <c r="H19" i="17"/>
  <c r="H20" i="17"/>
  <c r="H21" i="17"/>
  <c r="H22" i="17"/>
  <c r="H23" i="17"/>
  <c r="H24" i="17"/>
  <c r="H25" i="17"/>
  <c r="H26" i="17"/>
  <c r="H27" i="17"/>
  <c r="C28" i="17"/>
  <c r="D28" i="17"/>
  <c r="E28" i="17"/>
  <c r="F28" i="17"/>
  <c r="G28" i="17"/>
  <c r="H17" i="17"/>
  <c r="H28" i="17"/>
  <c r="I28" i="17"/>
  <c r="J28" i="17"/>
  <c r="K28" i="17"/>
  <c r="L28" i="17"/>
  <c r="M28" i="17"/>
  <c r="N28" i="17"/>
  <c r="H29" i="17"/>
  <c r="H30" i="17"/>
  <c r="H31" i="17"/>
  <c r="H32" i="17"/>
  <c r="H33" i="17"/>
  <c r="H34" i="17"/>
  <c r="C35" i="17"/>
  <c r="D35" i="17"/>
  <c r="E35" i="17"/>
  <c r="F35" i="17"/>
  <c r="G35" i="17"/>
  <c r="H35" i="17"/>
  <c r="I35" i="17"/>
  <c r="J35" i="17"/>
  <c r="K35" i="17"/>
  <c r="L35" i="17"/>
  <c r="M35" i="17"/>
  <c r="N35" i="17"/>
  <c r="H36" i="17"/>
  <c r="H37" i="17"/>
  <c r="H38" i="17"/>
  <c r="H39" i="17"/>
  <c r="H40" i="17"/>
  <c r="H41" i="17"/>
  <c r="H42" i="17"/>
  <c r="H43" i="17"/>
  <c r="H44" i="17"/>
  <c r="H45" i="17"/>
  <c r="H46" i="17"/>
  <c r="C47" i="17"/>
  <c r="D47" i="17"/>
  <c r="E47" i="17"/>
  <c r="F47" i="17"/>
  <c r="G47" i="17"/>
  <c r="H47" i="17"/>
  <c r="I47" i="17"/>
  <c r="J47" i="17"/>
  <c r="K47" i="17"/>
  <c r="L47" i="17"/>
  <c r="M47" i="17"/>
  <c r="N47" i="17"/>
  <c r="C48" i="17"/>
  <c r="D48" i="17"/>
  <c r="E48" i="17"/>
  <c r="F48" i="17"/>
  <c r="G48" i="17"/>
  <c r="H48" i="17"/>
  <c r="I48" i="17"/>
  <c r="J48" i="17"/>
  <c r="K48" i="17"/>
  <c r="L48" i="17"/>
  <c r="M48" i="17"/>
  <c r="N48" i="17"/>
  <c r="H61" i="17"/>
  <c r="H62" i="17"/>
  <c r="C63" i="17"/>
  <c r="D63" i="17"/>
  <c r="E63" i="17"/>
  <c r="F63" i="17"/>
  <c r="G63" i="17"/>
  <c r="H63" i="17"/>
  <c r="I63" i="17"/>
  <c r="J63" i="17"/>
  <c r="K63" i="17"/>
  <c r="L63" i="17"/>
  <c r="M63" i="17"/>
  <c r="N63" i="17"/>
  <c r="C64" i="17"/>
  <c r="D64" i="17"/>
  <c r="E64" i="17"/>
  <c r="F64" i="17"/>
  <c r="G64" i="17"/>
  <c r="I64" i="17"/>
  <c r="J64" i="17"/>
  <c r="K64" i="17"/>
  <c r="L64" i="17"/>
  <c r="M64" i="17"/>
  <c r="N64" i="17"/>
  <c r="J36" i="3"/>
  <c r="K36" i="3"/>
  <c r="L36" i="3"/>
  <c r="L37" i="3"/>
  <c r="L38" i="3"/>
  <c r="L39" i="3"/>
  <c r="L40" i="3"/>
  <c r="L41" i="3"/>
  <c r="L42" i="3"/>
  <c r="L43" i="3"/>
  <c r="J44" i="3"/>
  <c r="K44" i="3"/>
  <c r="L44" i="3"/>
  <c r="L45" i="3"/>
  <c r="K24" i="3"/>
  <c r="L24" i="3"/>
  <c r="J25" i="3"/>
  <c r="K25" i="3"/>
  <c r="L25" i="3"/>
  <c r="J15" i="3"/>
  <c r="K7" i="3"/>
  <c r="J8" i="3"/>
  <c r="I46" i="3"/>
  <c r="F46" i="3"/>
  <c r="C45" i="3"/>
  <c r="D56" i="3"/>
  <c r="E56" i="3"/>
  <c r="F56" i="3"/>
  <c r="G56" i="3"/>
  <c r="H56" i="3"/>
  <c r="I56" i="3"/>
  <c r="C53" i="3"/>
  <c r="C54" i="3"/>
  <c r="C55" i="3"/>
  <c r="C56" i="3" s="1"/>
  <c r="L53" i="3"/>
  <c r="L54" i="3"/>
  <c r="L55" i="3"/>
  <c r="K53" i="3"/>
  <c r="K54" i="3"/>
  <c r="K55" i="3"/>
  <c r="J53" i="3"/>
  <c r="J54" i="3"/>
  <c r="J55" i="3"/>
  <c r="K58" i="3"/>
  <c r="K31" i="3"/>
  <c r="K17" i="3"/>
  <c r="J18" i="3"/>
  <c r="J13" i="3"/>
  <c r="J14" i="3"/>
  <c r="C15" i="3"/>
  <c r="C6" i="3"/>
  <c r="J6" i="3"/>
  <c r="K6" i="3"/>
  <c r="L6" i="3"/>
  <c r="C7" i="3"/>
  <c r="L7" i="3"/>
  <c r="C8" i="3"/>
  <c r="K8" i="3"/>
  <c r="L8" i="3"/>
  <c r="C9" i="3"/>
  <c r="J9" i="3"/>
  <c r="K9" i="3"/>
  <c r="L9" i="3"/>
  <c r="C10" i="3"/>
  <c r="J10" i="3"/>
  <c r="K10" i="3"/>
  <c r="L10" i="3"/>
  <c r="C11" i="3"/>
  <c r="J11" i="3"/>
  <c r="K11" i="3"/>
  <c r="L11" i="3"/>
  <c r="C12" i="3"/>
  <c r="J12" i="3"/>
  <c r="K12" i="3"/>
  <c r="L12" i="3"/>
  <c r="C13" i="3"/>
  <c r="K13" i="3"/>
  <c r="L13" i="3"/>
  <c r="C14" i="3"/>
  <c r="K14" i="3"/>
  <c r="L14" i="3"/>
  <c r="C16" i="3"/>
  <c r="K16" i="3"/>
  <c r="L16" i="3"/>
  <c r="C17" i="3"/>
  <c r="J17" i="3"/>
  <c r="L17" i="3"/>
  <c r="C18" i="3"/>
  <c r="K18" i="3"/>
  <c r="L18" i="3"/>
  <c r="C19" i="3"/>
  <c r="J19" i="3"/>
  <c r="K19" i="3"/>
  <c r="L19" i="3"/>
  <c r="C20" i="3"/>
  <c r="J20" i="3"/>
  <c r="K20" i="3"/>
  <c r="L20" i="3"/>
  <c r="C21" i="3"/>
  <c r="J21" i="3"/>
  <c r="K21" i="3"/>
  <c r="L21" i="3"/>
  <c r="C22" i="3"/>
  <c r="J22" i="3"/>
  <c r="K22" i="3"/>
  <c r="L22" i="3"/>
  <c r="C23" i="3"/>
  <c r="J23" i="3"/>
  <c r="K23" i="3"/>
  <c r="L23" i="3"/>
  <c r="C24" i="3"/>
  <c r="C25" i="3"/>
  <c r="C26" i="3"/>
  <c r="D26" i="3"/>
  <c r="E26" i="3"/>
  <c r="F26" i="3"/>
  <c r="G26" i="3"/>
  <c r="H26" i="3"/>
  <c r="K26" i="3"/>
  <c r="I26" i="3"/>
  <c r="J26" i="3"/>
  <c r="L26" i="3"/>
  <c r="C27" i="3"/>
  <c r="L27" i="3"/>
  <c r="C28" i="3"/>
  <c r="L28" i="3"/>
  <c r="C29" i="3"/>
  <c r="C33" i="3" s="1"/>
  <c r="C47" i="3" s="1"/>
  <c r="C62" i="3" s="1"/>
  <c r="C30" i="3"/>
  <c r="L30" i="3"/>
  <c r="C31" i="3"/>
  <c r="C32" i="3"/>
  <c r="C35" i="3"/>
  <c r="C38" i="3"/>
  <c r="C42" i="3"/>
  <c r="C34" i="3"/>
  <c r="C36" i="3"/>
  <c r="C37" i="3"/>
  <c r="C39" i="3"/>
  <c r="C40" i="3"/>
  <c r="C41" i="3"/>
  <c r="C46" i="3" s="1"/>
  <c r="C43" i="3"/>
  <c r="C44" i="3"/>
  <c r="L31" i="3"/>
  <c r="J32" i="3"/>
  <c r="K32" i="3"/>
  <c r="L32" i="3"/>
  <c r="D33" i="3"/>
  <c r="E33" i="3"/>
  <c r="F33" i="3"/>
  <c r="G33" i="3"/>
  <c r="J33" i="3" s="1"/>
  <c r="H33" i="3"/>
  <c r="K33" i="3" s="1"/>
  <c r="I33" i="3"/>
  <c r="L33" i="3" s="1"/>
  <c r="J34" i="3"/>
  <c r="K34" i="3"/>
  <c r="L34" i="3"/>
  <c r="K35" i="3"/>
  <c r="L35" i="3"/>
  <c r="K15" i="3"/>
  <c r="L15" i="3"/>
  <c r="D46" i="3"/>
  <c r="E46" i="3"/>
  <c r="G46" i="3"/>
  <c r="J46" i="3"/>
  <c r="H46" i="3"/>
  <c r="K46" i="3"/>
  <c r="L46" i="3"/>
  <c r="D47" i="3"/>
  <c r="E47" i="3"/>
  <c r="F47" i="3"/>
  <c r="G47" i="3"/>
  <c r="J47" i="3"/>
  <c r="H47" i="3"/>
  <c r="K47" i="3"/>
  <c r="I47" i="3"/>
  <c r="L47" i="3"/>
  <c r="J56" i="3"/>
  <c r="K56" i="3"/>
  <c r="L56" i="3"/>
  <c r="C58" i="3"/>
  <c r="C59" i="3"/>
  <c r="C60" i="3"/>
  <c r="J59" i="3"/>
  <c r="K59" i="3"/>
  <c r="D60" i="3"/>
  <c r="E60" i="3"/>
  <c r="E62" i="3" s="1"/>
  <c r="F60" i="3"/>
  <c r="F62" i="3" s="1"/>
  <c r="L62" i="3" s="1"/>
  <c r="G60" i="3"/>
  <c r="J60" i="3"/>
  <c r="H60" i="3"/>
  <c r="K60" i="3"/>
  <c r="I60" i="3"/>
  <c r="I62" i="3"/>
  <c r="D62" i="3"/>
  <c r="H62" i="3"/>
  <c r="G62" i="3"/>
  <c r="J62" i="3" s="1"/>
  <c r="D55" i="18"/>
  <c r="E55" i="18"/>
  <c r="F55" i="18"/>
  <c r="G55" i="18"/>
  <c r="H55" i="18"/>
  <c r="I55" i="18"/>
  <c r="J55" i="18"/>
  <c r="K55" i="18"/>
  <c r="L55" i="18"/>
  <c r="M55" i="18"/>
  <c r="N55" i="18"/>
  <c r="O54" i="18"/>
  <c r="O52" i="18"/>
  <c r="O53" i="18"/>
  <c r="O55" i="18" s="1"/>
  <c r="P54" i="18"/>
  <c r="P52" i="18"/>
  <c r="P53" i="18"/>
  <c r="P55" i="18" s="1"/>
  <c r="C55" i="18"/>
  <c r="P29" i="18"/>
  <c r="O6" i="18"/>
  <c r="P6" i="18"/>
  <c r="O7" i="18"/>
  <c r="P7" i="18"/>
  <c r="O8" i="18"/>
  <c r="P8" i="18"/>
  <c r="O9" i="18"/>
  <c r="P9" i="18"/>
  <c r="O10" i="18"/>
  <c r="P10" i="18"/>
  <c r="O11" i="18"/>
  <c r="P11" i="18"/>
  <c r="O12" i="18"/>
  <c r="P12" i="18"/>
  <c r="O13" i="18"/>
  <c r="P13" i="18"/>
  <c r="O14" i="18"/>
  <c r="P14" i="18"/>
  <c r="O16" i="18"/>
  <c r="P16" i="18"/>
  <c r="O17" i="18"/>
  <c r="P17" i="18"/>
  <c r="O18" i="18"/>
  <c r="P18" i="18"/>
  <c r="O19" i="18"/>
  <c r="P19" i="18"/>
  <c r="O20" i="18"/>
  <c r="P20" i="18"/>
  <c r="O21" i="18"/>
  <c r="P21" i="18"/>
  <c r="O22" i="18"/>
  <c r="P22" i="18"/>
  <c r="O23" i="18"/>
  <c r="P23" i="18"/>
  <c r="O24" i="18"/>
  <c r="P24" i="18"/>
  <c r="O25" i="18"/>
  <c r="P25" i="18"/>
  <c r="C26" i="18"/>
  <c r="C33" i="18"/>
  <c r="C45" i="18"/>
  <c r="C46" i="18" s="1"/>
  <c r="D26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O27" i="18"/>
  <c r="P27" i="18"/>
  <c r="O28" i="18"/>
  <c r="P28" i="18"/>
  <c r="O29" i="18"/>
  <c r="O30" i="18"/>
  <c r="P30" i="18"/>
  <c r="O31" i="18"/>
  <c r="P31" i="18"/>
  <c r="O32" i="18"/>
  <c r="P32" i="18"/>
  <c r="D33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O34" i="18"/>
  <c r="P34" i="18"/>
  <c r="O35" i="18"/>
  <c r="P35" i="18"/>
  <c r="O15" i="18"/>
  <c r="P15" i="18"/>
  <c r="O36" i="18"/>
  <c r="P36" i="18"/>
  <c r="O37" i="18"/>
  <c r="P37" i="18"/>
  <c r="O38" i="18"/>
  <c r="P38" i="18"/>
  <c r="O39" i="18"/>
  <c r="P39" i="18"/>
  <c r="O40" i="18"/>
  <c r="P40" i="18"/>
  <c r="O41" i="18"/>
  <c r="P41" i="18"/>
  <c r="O42" i="18"/>
  <c r="P42" i="18"/>
  <c r="O43" i="18"/>
  <c r="P43" i="18"/>
  <c r="O44" i="18"/>
  <c r="P44" i="18"/>
  <c r="D45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D46" i="18"/>
  <c r="E46" i="18"/>
  <c r="E59" i="18"/>
  <c r="E61" i="18" s="1"/>
  <c r="F46" i="18"/>
  <c r="G46" i="18"/>
  <c r="H46" i="18"/>
  <c r="I46" i="18"/>
  <c r="J46" i="18"/>
  <c r="K46" i="18"/>
  <c r="L46" i="18"/>
  <c r="M46" i="18"/>
  <c r="N46" i="18"/>
  <c r="O57" i="18"/>
  <c r="P57" i="18"/>
  <c r="O58" i="18"/>
  <c r="P58" i="18"/>
  <c r="C59" i="18"/>
  <c r="D59" i="18"/>
  <c r="F59" i="18"/>
  <c r="G59" i="18"/>
  <c r="H59" i="18"/>
  <c r="I59" i="18"/>
  <c r="J59" i="18"/>
  <c r="K59" i="18"/>
  <c r="L59" i="18"/>
  <c r="M59" i="18"/>
  <c r="N59" i="18"/>
  <c r="O59" i="18"/>
  <c r="P59" i="18"/>
  <c r="D61" i="18"/>
  <c r="F61" i="18"/>
  <c r="G61" i="18"/>
  <c r="H61" i="18"/>
  <c r="I61" i="18"/>
  <c r="J61" i="18"/>
  <c r="K61" i="18"/>
  <c r="L61" i="18"/>
  <c r="M61" i="18"/>
  <c r="N61" i="18"/>
  <c r="P46" i="18"/>
  <c r="P61" i="18" s="1"/>
  <c r="P12" i="19"/>
  <c r="D58" i="19"/>
  <c r="E58" i="19"/>
  <c r="F58" i="19"/>
  <c r="G58" i="19"/>
  <c r="H58" i="19"/>
  <c r="I58" i="19"/>
  <c r="J58" i="19"/>
  <c r="K58" i="19"/>
  <c r="L58" i="19"/>
  <c r="M58" i="19"/>
  <c r="N58" i="19"/>
  <c r="O57" i="19"/>
  <c r="O55" i="19"/>
  <c r="O56" i="19"/>
  <c r="O58" i="19" s="1"/>
  <c r="P57" i="19"/>
  <c r="P55" i="19"/>
  <c r="P56" i="19"/>
  <c r="P58" i="19" s="1"/>
  <c r="C58" i="19"/>
  <c r="O23" i="19"/>
  <c r="O36" i="19"/>
  <c r="O37" i="19"/>
  <c r="O6" i="19"/>
  <c r="P6" i="19"/>
  <c r="O7" i="19"/>
  <c r="P7" i="19"/>
  <c r="O8" i="19"/>
  <c r="P8" i="19"/>
  <c r="O9" i="19"/>
  <c r="P9" i="19"/>
  <c r="O10" i="19"/>
  <c r="P10" i="19"/>
  <c r="O11" i="19"/>
  <c r="P11" i="19"/>
  <c r="O12" i="19"/>
  <c r="O13" i="19"/>
  <c r="O15" i="19"/>
  <c r="O17" i="19"/>
  <c r="O18" i="19"/>
  <c r="O19" i="19"/>
  <c r="O20" i="19"/>
  <c r="O21" i="19"/>
  <c r="O22" i="19"/>
  <c r="O14" i="19"/>
  <c r="O24" i="19"/>
  <c r="O25" i="19"/>
  <c r="O16" i="19"/>
  <c r="O26" i="19"/>
  <c r="O27" i="19"/>
  <c r="O32" i="19"/>
  <c r="O31" i="19"/>
  <c r="O28" i="19"/>
  <c r="O29" i="19"/>
  <c r="O30" i="19"/>
  <c r="O33" i="19" s="1"/>
  <c r="O46" i="19" s="1"/>
  <c r="O63" i="19" s="1"/>
  <c r="O34" i="19"/>
  <c r="O35" i="19"/>
  <c r="O38" i="19"/>
  <c r="O40" i="19"/>
  <c r="O41" i="19"/>
  <c r="O44" i="19"/>
  <c r="O39" i="19"/>
  <c r="O42" i="19"/>
  <c r="O43" i="19"/>
  <c r="O45" i="19"/>
  <c r="O60" i="19"/>
  <c r="O61" i="19"/>
  <c r="O62" i="19"/>
  <c r="P13" i="19"/>
  <c r="P14" i="19"/>
  <c r="P16" i="19"/>
  <c r="P17" i="19"/>
  <c r="P18" i="19"/>
  <c r="P19" i="19"/>
  <c r="P20" i="19"/>
  <c r="P21" i="19"/>
  <c r="P22" i="19"/>
  <c r="P23" i="19"/>
  <c r="P24" i="19"/>
  <c r="P25" i="19"/>
  <c r="C26" i="19"/>
  <c r="C46" i="19" s="1"/>
  <c r="C63" i="19" s="1"/>
  <c r="C33" i="19"/>
  <c r="C45" i="19"/>
  <c r="C62" i="19"/>
  <c r="D26" i="19"/>
  <c r="E26" i="19"/>
  <c r="F26" i="19"/>
  <c r="G26" i="19"/>
  <c r="H26" i="19"/>
  <c r="I26" i="19"/>
  <c r="J26" i="19"/>
  <c r="K26" i="19"/>
  <c r="L26" i="19"/>
  <c r="M26" i="19"/>
  <c r="N26" i="19"/>
  <c r="P15" i="19"/>
  <c r="P26" i="19"/>
  <c r="P27" i="19"/>
  <c r="P30" i="19"/>
  <c r="P32" i="19"/>
  <c r="P31" i="19"/>
  <c r="P28" i="19"/>
  <c r="P29" i="19"/>
  <c r="P33" i="19" s="1"/>
  <c r="P46" i="19" s="1"/>
  <c r="P63" i="19" s="1"/>
  <c r="P34" i="19"/>
  <c r="P35" i="19"/>
  <c r="P38" i="19"/>
  <c r="P40" i="19"/>
  <c r="P41" i="19"/>
  <c r="P44" i="19"/>
  <c r="P36" i="19"/>
  <c r="P45" i="19" s="1"/>
  <c r="P37" i="19"/>
  <c r="P39" i="19"/>
  <c r="P42" i="19"/>
  <c r="P43" i="19"/>
  <c r="P60" i="19"/>
  <c r="P61" i="19"/>
  <c r="P62" i="19" s="1"/>
  <c r="D33" i="19"/>
  <c r="E33" i="19"/>
  <c r="F33" i="19"/>
  <c r="G33" i="19"/>
  <c r="H33" i="19"/>
  <c r="I33" i="19"/>
  <c r="J33" i="19"/>
  <c r="K33" i="19"/>
  <c r="L33" i="19"/>
  <c r="M33" i="19"/>
  <c r="N33" i="19"/>
  <c r="D45" i="19"/>
  <c r="E45" i="19"/>
  <c r="F45" i="19"/>
  <c r="G45" i="19"/>
  <c r="H45" i="19"/>
  <c r="I45" i="19"/>
  <c r="J45" i="19"/>
  <c r="K45" i="19"/>
  <c r="L45" i="19"/>
  <c r="M45" i="19"/>
  <c r="N45" i="19"/>
  <c r="D46" i="19"/>
  <c r="D62" i="19"/>
  <c r="D63" i="19" s="1"/>
  <c r="E46" i="19"/>
  <c r="F46" i="19"/>
  <c r="G46" i="19"/>
  <c r="H46" i="19"/>
  <c r="I46" i="19"/>
  <c r="J46" i="19"/>
  <c r="K46" i="19"/>
  <c r="L46" i="19"/>
  <c r="M46" i="19"/>
  <c r="N46" i="19"/>
  <c r="E62" i="19"/>
  <c r="F62" i="19"/>
  <c r="G62" i="19"/>
  <c r="H62" i="19"/>
  <c r="I62" i="19"/>
  <c r="J62" i="19"/>
  <c r="K62" i="19"/>
  <c r="L62" i="19"/>
  <c r="M62" i="19"/>
  <c r="N62" i="19"/>
  <c r="E63" i="19"/>
  <c r="F63" i="19"/>
  <c r="G63" i="19"/>
  <c r="H63" i="19"/>
  <c r="I63" i="19"/>
  <c r="J63" i="19"/>
  <c r="K63" i="19"/>
  <c r="L63" i="19"/>
  <c r="M63" i="19"/>
  <c r="N63" i="19"/>
  <c r="G45" i="24"/>
  <c r="M45" i="24" s="1"/>
  <c r="H45" i="24"/>
  <c r="N45" i="24" s="1"/>
  <c r="G54" i="24"/>
  <c r="M54" i="24" s="1"/>
  <c r="G56" i="24"/>
  <c r="M56" i="24" s="1"/>
  <c r="C56" i="25" s="1"/>
  <c r="M56" i="25" s="1"/>
  <c r="H56" i="24"/>
  <c r="N56" i="24" s="1"/>
  <c r="D56" i="25" s="1"/>
  <c r="N56" i="25" s="1"/>
  <c r="H54" i="24"/>
  <c r="N54" i="24" s="1"/>
  <c r="D57" i="24"/>
  <c r="E57" i="24"/>
  <c r="F57" i="24"/>
  <c r="G55" i="24"/>
  <c r="G57" i="24"/>
  <c r="H55" i="24"/>
  <c r="H57" i="24"/>
  <c r="I57" i="24"/>
  <c r="J57" i="24"/>
  <c r="K57" i="24"/>
  <c r="L57" i="24"/>
  <c r="M55" i="24"/>
  <c r="N55" i="24"/>
  <c r="C57" i="24"/>
  <c r="G7" i="24"/>
  <c r="H7" i="24"/>
  <c r="M7" i="24"/>
  <c r="N7" i="24"/>
  <c r="G8" i="24"/>
  <c r="H8" i="24"/>
  <c r="M8" i="24"/>
  <c r="N8" i="24"/>
  <c r="G9" i="24"/>
  <c r="H9" i="24"/>
  <c r="M9" i="24"/>
  <c r="N9" i="24"/>
  <c r="G10" i="24"/>
  <c r="H10" i="24"/>
  <c r="M10" i="24"/>
  <c r="N10" i="24"/>
  <c r="G11" i="24"/>
  <c r="H11" i="24"/>
  <c r="M11" i="24"/>
  <c r="N11" i="24"/>
  <c r="G12" i="24"/>
  <c r="H12" i="24"/>
  <c r="M12" i="24"/>
  <c r="N12" i="24"/>
  <c r="G13" i="24"/>
  <c r="H13" i="24"/>
  <c r="M13" i="24"/>
  <c r="N13" i="24"/>
  <c r="G14" i="24"/>
  <c r="H14" i="24"/>
  <c r="M14" i="24"/>
  <c r="N14" i="24"/>
  <c r="G15" i="24"/>
  <c r="H15" i="24"/>
  <c r="M15" i="24"/>
  <c r="N15" i="24"/>
  <c r="G17" i="24"/>
  <c r="H17" i="24"/>
  <c r="M17" i="24"/>
  <c r="N17" i="24"/>
  <c r="G18" i="24"/>
  <c r="H18" i="24"/>
  <c r="M18" i="24"/>
  <c r="N18" i="24"/>
  <c r="G19" i="24"/>
  <c r="H19" i="24"/>
  <c r="M19" i="24"/>
  <c r="N19" i="24"/>
  <c r="G20" i="24"/>
  <c r="H20" i="24"/>
  <c r="M20" i="24"/>
  <c r="N20" i="24"/>
  <c r="G21" i="24"/>
  <c r="H21" i="24"/>
  <c r="M21" i="24"/>
  <c r="N21" i="24"/>
  <c r="G22" i="24"/>
  <c r="H22" i="24"/>
  <c r="M22" i="24"/>
  <c r="N22" i="24"/>
  <c r="G23" i="24"/>
  <c r="H23" i="24"/>
  <c r="M23" i="24"/>
  <c r="N23" i="24"/>
  <c r="G24" i="24"/>
  <c r="H24" i="24"/>
  <c r="M24" i="24"/>
  <c r="N24" i="24"/>
  <c r="G25" i="24"/>
  <c r="H25" i="24"/>
  <c r="M25" i="24"/>
  <c r="N25" i="24"/>
  <c r="G26" i="24"/>
  <c r="H26" i="24"/>
  <c r="M26" i="24"/>
  <c r="N26" i="24"/>
  <c r="C27" i="24"/>
  <c r="D27" i="24"/>
  <c r="E27" i="24"/>
  <c r="F27" i="24"/>
  <c r="G27" i="24"/>
  <c r="H27" i="24"/>
  <c r="I27" i="24"/>
  <c r="J27" i="24"/>
  <c r="K27" i="24"/>
  <c r="L27" i="24"/>
  <c r="M27" i="24"/>
  <c r="N27" i="24"/>
  <c r="G28" i="24"/>
  <c r="H28" i="24"/>
  <c r="M28" i="24"/>
  <c r="N28" i="24"/>
  <c r="G29" i="24"/>
  <c r="H29" i="24"/>
  <c r="M29" i="24"/>
  <c r="N29" i="24"/>
  <c r="G30" i="24"/>
  <c r="H30" i="24"/>
  <c r="M30" i="24"/>
  <c r="N30" i="24"/>
  <c r="G31" i="24"/>
  <c r="H31" i="24"/>
  <c r="M31" i="24"/>
  <c r="N31" i="24"/>
  <c r="G32" i="24"/>
  <c r="H32" i="24"/>
  <c r="M32" i="24"/>
  <c r="N32" i="24"/>
  <c r="G33" i="24"/>
  <c r="H33" i="24"/>
  <c r="M33" i="24"/>
  <c r="N33" i="24"/>
  <c r="C34" i="24"/>
  <c r="D34" i="24"/>
  <c r="E34" i="24"/>
  <c r="F34" i="24"/>
  <c r="G34" i="24"/>
  <c r="H34" i="24"/>
  <c r="I34" i="24"/>
  <c r="J34" i="24"/>
  <c r="K34" i="24"/>
  <c r="L34" i="24"/>
  <c r="M34" i="24"/>
  <c r="N34" i="24"/>
  <c r="G35" i="24"/>
  <c r="H35" i="24"/>
  <c r="M35" i="24"/>
  <c r="N35" i="24"/>
  <c r="G36" i="24"/>
  <c r="H36" i="24"/>
  <c r="M36" i="24"/>
  <c r="N36" i="24"/>
  <c r="G16" i="24"/>
  <c r="H16" i="24"/>
  <c r="M16" i="24"/>
  <c r="N16" i="24"/>
  <c r="G37" i="24"/>
  <c r="H37" i="24"/>
  <c r="M37" i="24"/>
  <c r="N37" i="24"/>
  <c r="G38" i="24"/>
  <c r="H38" i="24"/>
  <c r="M38" i="24"/>
  <c r="N38" i="24"/>
  <c r="G39" i="24"/>
  <c r="H39" i="24"/>
  <c r="M39" i="24"/>
  <c r="N39" i="24"/>
  <c r="G40" i="24"/>
  <c r="H40" i="24"/>
  <c r="M40" i="24"/>
  <c r="N40" i="24"/>
  <c r="G41" i="24"/>
  <c r="H41" i="24"/>
  <c r="M41" i="24"/>
  <c r="N41" i="24"/>
  <c r="G42" i="24"/>
  <c r="H42" i="24"/>
  <c r="M42" i="24"/>
  <c r="N42" i="24"/>
  <c r="G43" i="24"/>
  <c r="H43" i="24"/>
  <c r="M43" i="24"/>
  <c r="N43" i="24"/>
  <c r="G44" i="24"/>
  <c r="H44" i="24"/>
  <c r="M44" i="24"/>
  <c r="N44" i="24"/>
  <c r="C46" i="24"/>
  <c r="D46" i="24"/>
  <c r="E46" i="24"/>
  <c r="F46" i="24"/>
  <c r="G46" i="24"/>
  <c r="H46" i="24"/>
  <c r="I46" i="24"/>
  <c r="J46" i="24"/>
  <c r="K46" i="24"/>
  <c r="L46" i="24"/>
  <c r="C47" i="24"/>
  <c r="D47" i="24"/>
  <c r="E47" i="24"/>
  <c r="F47" i="24"/>
  <c r="G47" i="24"/>
  <c r="H47" i="24"/>
  <c r="I47" i="24"/>
  <c r="J47" i="24"/>
  <c r="K47" i="24"/>
  <c r="L47" i="24"/>
  <c r="G59" i="24"/>
  <c r="H59" i="24"/>
  <c r="M59" i="24"/>
  <c r="N59" i="24"/>
  <c r="G60" i="24"/>
  <c r="H60" i="24"/>
  <c r="M60" i="24"/>
  <c r="N60" i="24"/>
  <c r="C61" i="24"/>
  <c r="D61" i="24"/>
  <c r="E61" i="24"/>
  <c r="F61" i="24"/>
  <c r="G61" i="24"/>
  <c r="H61" i="24"/>
  <c r="I61" i="24"/>
  <c r="J61" i="24"/>
  <c r="K61" i="24"/>
  <c r="L61" i="24"/>
  <c r="M61" i="24"/>
  <c r="N61" i="24"/>
  <c r="C62" i="24"/>
  <c r="D62" i="24"/>
  <c r="E62" i="24"/>
  <c r="F62" i="24"/>
  <c r="G62" i="24"/>
  <c r="H62" i="24"/>
  <c r="I62" i="24"/>
  <c r="J62" i="24"/>
  <c r="K62" i="24"/>
  <c r="L62" i="24"/>
  <c r="C55" i="25"/>
  <c r="M55" i="25"/>
  <c r="D55" i="25"/>
  <c r="N55" i="25" s="1"/>
  <c r="F57" i="25"/>
  <c r="G57" i="25"/>
  <c r="H57" i="25"/>
  <c r="I57" i="25"/>
  <c r="J57" i="25"/>
  <c r="K57" i="25"/>
  <c r="L57" i="25"/>
  <c r="E57" i="25"/>
  <c r="C29" i="25"/>
  <c r="M29" i="25"/>
  <c r="C25" i="25"/>
  <c r="M25" i="25"/>
  <c r="D25" i="25"/>
  <c r="N25" i="25"/>
  <c r="D19" i="25"/>
  <c r="N19" i="25"/>
  <c r="C19" i="25"/>
  <c r="M19" i="25"/>
  <c r="C32" i="25"/>
  <c r="M32" i="25"/>
  <c r="C15" i="25"/>
  <c r="M15" i="25"/>
  <c r="C21" i="25"/>
  <c r="M21" i="25"/>
  <c r="C7" i="25"/>
  <c r="D7" i="25"/>
  <c r="M7" i="25"/>
  <c r="N7" i="25"/>
  <c r="C8" i="25"/>
  <c r="D8" i="25"/>
  <c r="M8" i="25"/>
  <c r="N8" i="25"/>
  <c r="C9" i="25"/>
  <c r="D9" i="25"/>
  <c r="M9" i="25"/>
  <c r="N9" i="25"/>
  <c r="C10" i="25"/>
  <c r="D10" i="25"/>
  <c r="M10" i="25"/>
  <c r="N10" i="25"/>
  <c r="C11" i="25"/>
  <c r="D11" i="25"/>
  <c r="M11" i="25"/>
  <c r="N11" i="25"/>
  <c r="C12" i="25"/>
  <c r="D12" i="25"/>
  <c r="M12" i="25"/>
  <c r="N12" i="25"/>
  <c r="C13" i="25"/>
  <c r="D13" i="25"/>
  <c r="M13" i="25"/>
  <c r="N13" i="25"/>
  <c r="C14" i="25"/>
  <c r="D14" i="25"/>
  <c r="M14" i="25"/>
  <c r="N14" i="25"/>
  <c r="D15" i="25"/>
  <c r="N15" i="25"/>
  <c r="C17" i="25"/>
  <c r="D17" i="25"/>
  <c r="M17" i="25"/>
  <c r="N17" i="25"/>
  <c r="C18" i="25"/>
  <c r="D18" i="25"/>
  <c r="M18" i="25"/>
  <c r="N18" i="25"/>
  <c r="C20" i="25"/>
  <c r="D20" i="25"/>
  <c r="M20" i="25"/>
  <c r="N20" i="25"/>
  <c r="D21" i="25"/>
  <c r="N21" i="25"/>
  <c r="C22" i="25"/>
  <c r="D22" i="25"/>
  <c r="M22" i="25"/>
  <c r="N22" i="25"/>
  <c r="C23" i="25"/>
  <c r="D23" i="25"/>
  <c r="M23" i="25"/>
  <c r="N23" i="25"/>
  <c r="C24" i="25"/>
  <c r="D24" i="25"/>
  <c r="M24" i="25"/>
  <c r="N24" i="25"/>
  <c r="C26" i="25"/>
  <c r="D26" i="25"/>
  <c r="M26" i="25"/>
  <c r="N26" i="25"/>
  <c r="C16" i="25"/>
  <c r="M16" i="25"/>
  <c r="D16" i="25"/>
  <c r="N16" i="25"/>
  <c r="E27" i="25"/>
  <c r="F27" i="25"/>
  <c r="G27" i="25"/>
  <c r="H27" i="25"/>
  <c r="I27" i="25"/>
  <c r="J27" i="25"/>
  <c r="K27" i="25"/>
  <c r="L27" i="25"/>
  <c r="C28" i="25"/>
  <c r="D28" i="25"/>
  <c r="M28" i="25"/>
  <c r="N28" i="25"/>
  <c r="D29" i="25"/>
  <c r="N29" i="25"/>
  <c r="C30" i="25"/>
  <c r="D30" i="25"/>
  <c r="M30" i="25"/>
  <c r="N30" i="25"/>
  <c r="C31" i="25"/>
  <c r="D31" i="25"/>
  <c r="M31" i="25"/>
  <c r="N31" i="25"/>
  <c r="D32" i="25"/>
  <c r="N32" i="25"/>
  <c r="C33" i="25"/>
  <c r="D33" i="25"/>
  <c r="M33" i="25"/>
  <c r="N33" i="25"/>
  <c r="C34" i="25"/>
  <c r="D34" i="25"/>
  <c r="E34" i="25"/>
  <c r="F34" i="25"/>
  <c r="F46" i="25"/>
  <c r="F47" i="25"/>
  <c r="F61" i="25"/>
  <c r="F62" i="25"/>
  <c r="G34" i="25"/>
  <c r="H34" i="25"/>
  <c r="I34" i="25"/>
  <c r="I46" i="25"/>
  <c r="I47" i="25" s="1"/>
  <c r="I62" i="25" s="1"/>
  <c r="I61" i="25"/>
  <c r="J34" i="25"/>
  <c r="J46" i="25"/>
  <c r="J47" i="25"/>
  <c r="J61" i="25"/>
  <c r="J62" i="25"/>
  <c r="K34" i="25"/>
  <c r="L34" i="25"/>
  <c r="C35" i="25"/>
  <c r="D35" i="25"/>
  <c r="M35" i="25"/>
  <c r="N35" i="25"/>
  <c r="C36" i="25"/>
  <c r="D36" i="25"/>
  <c r="M36" i="25"/>
  <c r="N36" i="25"/>
  <c r="C37" i="25"/>
  <c r="D37" i="25"/>
  <c r="M37" i="25"/>
  <c r="N37" i="25"/>
  <c r="C38" i="25"/>
  <c r="D38" i="25"/>
  <c r="M38" i="25"/>
  <c r="N38" i="25"/>
  <c r="C39" i="25"/>
  <c r="D39" i="25"/>
  <c r="M39" i="25"/>
  <c r="N39" i="25"/>
  <c r="C40" i="25"/>
  <c r="D40" i="25"/>
  <c r="M40" i="25"/>
  <c r="N40" i="25"/>
  <c r="C41" i="25"/>
  <c r="D41" i="25"/>
  <c r="M41" i="25"/>
  <c r="N41" i="25"/>
  <c r="C42" i="25"/>
  <c r="D42" i="25"/>
  <c r="M42" i="25"/>
  <c r="N42" i="25"/>
  <c r="C43" i="25"/>
  <c r="D43" i="25"/>
  <c r="M43" i="25"/>
  <c r="N43" i="25"/>
  <c r="C44" i="25"/>
  <c r="D44" i="25"/>
  <c r="M44" i="25"/>
  <c r="N44" i="25"/>
  <c r="E46" i="25"/>
  <c r="G46" i="25"/>
  <c r="H46" i="25"/>
  <c r="K46" i="25"/>
  <c r="L46" i="25"/>
  <c r="G47" i="25"/>
  <c r="G61" i="25"/>
  <c r="G62" i="25"/>
  <c r="H47" i="25"/>
  <c r="H61" i="25"/>
  <c r="H62" i="25" s="1"/>
  <c r="C59" i="25"/>
  <c r="D59" i="25"/>
  <c r="M59" i="25"/>
  <c r="M61" i="25" s="1"/>
  <c r="N59" i="25"/>
  <c r="C60" i="25"/>
  <c r="D60" i="25"/>
  <c r="M60" i="25"/>
  <c r="N60" i="25"/>
  <c r="C61" i="25"/>
  <c r="D61" i="25"/>
  <c r="E61" i="25"/>
  <c r="K61" i="25"/>
  <c r="L61" i="25"/>
  <c r="N61" i="25"/>
  <c r="L47" i="25"/>
  <c r="L62" i="25"/>
  <c r="K47" i="25"/>
  <c r="K62" i="25"/>
  <c r="M34" i="25"/>
  <c r="E47" i="25"/>
  <c r="E62" i="25" s="1"/>
  <c r="N34" i="25"/>
  <c r="N27" i="25"/>
  <c r="D27" i="25"/>
  <c r="M27" i="25"/>
  <c r="C27" i="25"/>
  <c r="D60" i="26"/>
  <c r="E60" i="26"/>
  <c r="F60" i="26"/>
  <c r="G60" i="26"/>
  <c r="H60" i="26"/>
  <c r="I60" i="26"/>
  <c r="J60" i="26"/>
  <c r="K60" i="26"/>
  <c r="L60" i="26"/>
  <c r="M60" i="26"/>
  <c r="N60" i="26"/>
  <c r="C60" i="26"/>
  <c r="C28" i="26"/>
  <c r="D28" i="26"/>
  <c r="E28" i="26"/>
  <c r="F28" i="26"/>
  <c r="G28" i="26"/>
  <c r="H28" i="26"/>
  <c r="I28" i="26"/>
  <c r="J28" i="26"/>
  <c r="K28" i="26"/>
  <c r="L28" i="26"/>
  <c r="M28" i="26"/>
  <c r="N28" i="26"/>
  <c r="C35" i="26"/>
  <c r="D35" i="26"/>
  <c r="E35" i="26"/>
  <c r="F35" i="26"/>
  <c r="G35" i="26"/>
  <c r="H35" i="26"/>
  <c r="I35" i="26"/>
  <c r="J35" i="26"/>
  <c r="K35" i="26"/>
  <c r="L35" i="26"/>
  <c r="M35" i="26"/>
  <c r="N35" i="26"/>
  <c r="C47" i="26"/>
  <c r="D47" i="26"/>
  <c r="E47" i="26"/>
  <c r="F47" i="26"/>
  <c r="G47" i="26"/>
  <c r="H47" i="26"/>
  <c r="I47" i="26"/>
  <c r="J47" i="26"/>
  <c r="K47" i="26"/>
  <c r="L47" i="26"/>
  <c r="M47" i="26"/>
  <c r="N47" i="26"/>
  <c r="C48" i="26"/>
  <c r="D48" i="26"/>
  <c r="E48" i="26"/>
  <c r="F48" i="26"/>
  <c r="G48" i="26"/>
  <c r="H48" i="26"/>
  <c r="I48" i="26"/>
  <c r="J48" i="26"/>
  <c r="K48" i="26"/>
  <c r="L48" i="26"/>
  <c r="M48" i="26"/>
  <c r="N48" i="26"/>
  <c r="C64" i="26"/>
  <c r="D64" i="26"/>
  <c r="E64" i="26"/>
  <c r="F64" i="26"/>
  <c r="G64" i="26"/>
  <c r="H64" i="26"/>
  <c r="I64" i="26"/>
  <c r="J64" i="26"/>
  <c r="K64" i="26"/>
  <c r="L64" i="26"/>
  <c r="M64" i="26"/>
  <c r="N64" i="26"/>
  <c r="C65" i="26"/>
  <c r="D65" i="26"/>
  <c r="E65" i="26"/>
  <c r="F65" i="26"/>
  <c r="G65" i="26"/>
  <c r="H65" i="26"/>
  <c r="I65" i="26"/>
  <c r="J65" i="26"/>
  <c r="K65" i="26"/>
  <c r="L65" i="26"/>
  <c r="M65" i="26"/>
  <c r="N65" i="26"/>
  <c r="F7" i="4"/>
  <c r="H7" i="4"/>
  <c r="J7" i="4"/>
  <c r="H8" i="4"/>
  <c r="F8" i="4"/>
  <c r="J8" i="4" s="1"/>
  <c r="G47" i="4"/>
  <c r="H40" i="4"/>
  <c r="H36" i="4"/>
  <c r="H35" i="4"/>
  <c r="H41" i="4"/>
  <c r="H45" i="4"/>
  <c r="H37" i="4"/>
  <c r="H38" i="4"/>
  <c r="H39" i="4"/>
  <c r="H42" i="4"/>
  <c r="H43" i="4"/>
  <c r="H47" i="4" s="1"/>
  <c r="J47" i="4" s="1"/>
  <c r="H44" i="4"/>
  <c r="H46" i="4"/>
  <c r="F40" i="4"/>
  <c r="F36" i="4"/>
  <c r="F35" i="4"/>
  <c r="F41" i="4"/>
  <c r="F45" i="4"/>
  <c r="F37" i="4"/>
  <c r="F38" i="4"/>
  <c r="F39" i="4"/>
  <c r="F42" i="4"/>
  <c r="F43" i="4"/>
  <c r="F44" i="4"/>
  <c r="F46" i="4"/>
  <c r="F47" i="4"/>
  <c r="F9" i="4"/>
  <c r="H9" i="4"/>
  <c r="J9" i="4" s="1"/>
  <c r="J46" i="4"/>
  <c r="E47" i="4"/>
  <c r="D46" i="4"/>
  <c r="C47" i="4"/>
  <c r="H56" i="4"/>
  <c r="F56" i="4"/>
  <c r="J56" i="4"/>
  <c r="F57" i="4"/>
  <c r="H57" i="4"/>
  <c r="J57" i="4" s="1"/>
  <c r="F55" i="4"/>
  <c r="H55" i="4"/>
  <c r="J55" i="4"/>
  <c r="D55" i="4"/>
  <c r="D56" i="4"/>
  <c r="D57" i="4"/>
  <c r="D58" i="4"/>
  <c r="E58" i="4"/>
  <c r="F58" i="4"/>
  <c r="G58" i="4"/>
  <c r="H58" i="4"/>
  <c r="C58" i="4"/>
  <c r="I55" i="4"/>
  <c r="I56" i="4"/>
  <c r="I57" i="4"/>
  <c r="F11" i="4"/>
  <c r="F15" i="4"/>
  <c r="F16" i="4"/>
  <c r="F17" i="4"/>
  <c r="F18" i="4"/>
  <c r="F20" i="4"/>
  <c r="F21" i="4"/>
  <c r="F23" i="4"/>
  <c r="F10" i="4"/>
  <c r="F12" i="4"/>
  <c r="F14" i="4"/>
  <c r="F19" i="4"/>
  <c r="F22" i="4"/>
  <c r="F24" i="4"/>
  <c r="F25" i="4"/>
  <c r="F13" i="4"/>
  <c r="F26" i="4"/>
  <c r="F27" i="4"/>
  <c r="F28" i="4"/>
  <c r="F29" i="4"/>
  <c r="F31" i="4"/>
  <c r="F32" i="4"/>
  <c r="F33" i="4"/>
  <c r="F30" i="4"/>
  <c r="F34" i="4" s="1"/>
  <c r="F48" i="4" s="1"/>
  <c r="F60" i="4"/>
  <c r="F61" i="4"/>
  <c r="F62" i="4" s="1"/>
  <c r="H11" i="4"/>
  <c r="H15" i="4"/>
  <c r="H16" i="4"/>
  <c r="H17" i="4"/>
  <c r="H18" i="4"/>
  <c r="H20" i="4"/>
  <c r="H21" i="4"/>
  <c r="H23" i="4"/>
  <c r="H10" i="4"/>
  <c r="H12" i="4"/>
  <c r="H14" i="4"/>
  <c r="H19" i="4"/>
  <c r="H22" i="4"/>
  <c r="H24" i="4"/>
  <c r="H25" i="4"/>
  <c r="H13" i="4"/>
  <c r="H26" i="4"/>
  <c r="H27" i="4"/>
  <c r="H28" i="4"/>
  <c r="H29" i="4"/>
  <c r="H31" i="4"/>
  <c r="H32" i="4"/>
  <c r="H33" i="4"/>
  <c r="H30" i="4"/>
  <c r="H34" i="4" s="1"/>
  <c r="H60" i="4"/>
  <c r="H61" i="4"/>
  <c r="H62" i="4" s="1"/>
  <c r="J62" i="4" s="1"/>
  <c r="D16" i="4"/>
  <c r="D7" i="4"/>
  <c r="I7" i="4"/>
  <c r="D8" i="4"/>
  <c r="I8" i="4"/>
  <c r="D9" i="4"/>
  <c r="I9" i="4"/>
  <c r="D10" i="4"/>
  <c r="I10" i="4"/>
  <c r="J10" i="4"/>
  <c r="D11" i="4"/>
  <c r="J11" i="4"/>
  <c r="I11" i="4"/>
  <c r="D12" i="4"/>
  <c r="I12" i="4"/>
  <c r="J12" i="4"/>
  <c r="D13" i="4"/>
  <c r="J13" i="4"/>
  <c r="I13" i="4"/>
  <c r="D14" i="4"/>
  <c r="I14" i="4"/>
  <c r="J14" i="4"/>
  <c r="D15" i="4"/>
  <c r="J15" i="4"/>
  <c r="I15" i="4"/>
  <c r="D17" i="4"/>
  <c r="I17" i="4"/>
  <c r="J17" i="4"/>
  <c r="D18" i="4"/>
  <c r="J18" i="4"/>
  <c r="I18" i="4"/>
  <c r="D19" i="4"/>
  <c r="I19" i="4"/>
  <c r="J19" i="4"/>
  <c r="D20" i="4"/>
  <c r="J20" i="4"/>
  <c r="I20" i="4"/>
  <c r="D21" i="4"/>
  <c r="I21" i="4"/>
  <c r="J21" i="4"/>
  <c r="D22" i="4"/>
  <c r="J22" i="4"/>
  <c r="I22" i="4"/>
  <c r="D23" i="4"/>
  <c r="I23" i="4"/>
  <c r="J23" i="4"/>
  <c r="D24" i="4"/>
  <c r="J24" i="4"/>
  <c r="I24" i="4"/>
  <c r="D25" i="4"/>
  <c r="I25" i="4"/>
  <c r="J25" i="4"/>
  <c r="D26" i="4"/>
  <c r="J26" i="4"/>
  <c r="I26" i="4"/>
  <c r="C27" i="4"/>
  <c r="E27" i="4"/>
  <c r="G27" i="4"/>
  <c r="I27" i="4" s="1"/>
  <c r="D28" i="4"/>
  <c r="J28" i="4"/>
  <c r="I28" i="4"/>
  <c r="D29" i="4"/>
  <c r="J29" i="4"/>
  <c r="I29" i="4"/>
  <c r="D30" i="4"/>
  <c r="J30" i="4"/>
  <c r="I30" i="4"/>
  <c r="D31" i="4"/>
  <c r="J31" i="4"/>
  <c r="I31" i="4"/>
  <c r="D32" i="4"/>
  <c r="J32" i="4"/>
  <c r="I32" i="4"/>
  <c r="D33" i="4"/>
  <c r="J33" i="4"/>
  <c r="I33" i="4"/>
  <c r="C34" i="4"/>
  <c r="E34" i="4"/>
  <c r="G34" i="4"/>
  <c r="I34" i="4" s="1"/>
  <c r="D35" i="4"/>
  <c r="J35" i="4"/>
  <c r="I35" i="4"/>
  <c r="D36" i="4"/>
  <c r="J36" i="4"/>
  <c r="I36" i="4"/>
  <c r="I16" i="4"/>
  <c r="J16" i="4"/>
  <c r="D37" i="4"/>
  <c r="J37" i="4"/>
  <c r="I37" i="4"/>
  <c r="D38" i="4"/>
  <c r="J38" i="4"/>
  <c r="I38" i="4"/>
  <c r="D39" i="4"/>
  <c r="J39" i="4"/>
  <c r="I39" i="4"/>
  <c r="D40" i="4"/>
  <c r="J40" i="4"/>
  <c r="I40" i="4"/>
  <c r="D41" i="4"/>
  <c r="J41" i="4"/>
  <c r="I41" i="4"/>
  <c r="D42" i="4"/>
  <c r="J42" i="4"/>
  <c r="I42" i="4"/>
  <c r="D43" i="4"/>
  <c r="J43" i="4"/>
  <c r="I43" i="4"/>
  <c r="D44" i="4"/>
  <c r="J44" i="4"/>
  <c r="I44" i="4"/>
  <c r="D45" i="4"/>
  <c r="J45" i="4"/>
  <c r="I45" i="4"/>
  <c r="D47" i="4"/>
  <c r="E48" i="4"/>
  <c r="E62" i="4"/>
  <c r="E64" i="4"/>
  <c r="C48" i="4"/>
  <c r="D49" i="4"/>
  <c r="D50" i="4"/>
  <c r="D51" i="4"/>
  <c r="J58" i="4"/>
  <c r="I58" i="4"/>
  <c r="D60" i="4"/>
  <c r="J60" i="4"/>
  <c r="I60" i="4"/>
  <c r="D61" i="4"/>
  <c r="D62" i="4" s="1"/>
  <c r="I61" i="4"/>
  <c r="J61" i="4"/>
  <c r="C62" i="4"/>
  <c r="C64" i="4" s="1"/>
  <c r="G62" i="4"/>
  <c r="I62" i="4"/>
  <c r="I47" i="4"/>
  <c r="G48" i="4"/>
  <c r="G64" i="4" s="1"/>
  <c r="I64" i="4" s="1"/>
  <c r="D34" i="4"/>
  <c r="I48" i="4"/>
  <c r="J27" i="4"/>
  <c r="D27" i="4"/>
  <c r="D48" i="4" s="1"/>
  <c r="I7" i="5"/>
  <c r="G7" i="5"/>
  <c r="F7" i="5"/>
  <c r="H7" i="5" s="1"/>
  <c r="F8" i="5"/>
  <c r="G8" i="5"/>
  <c r="H8" i="5" s="1"/>
  <c r="J8" i="5" s="1"/>
  <c r="I8" i="5"/>
  <c r="G55" i="5"/>
  <c r="F55" i="5"/>
  <c r="H55" i="5"/>
  <c r="I55" i="5"/>
  <c r="J55" i="5"/>
  <c r="G56" i="5"/>
  <c r="F56" i="5"/>
  <c r="H56" i="5" s="1"/>
  <c r="I56" i="5"/>
  <c r="I57" i="5" s="1"/>
  <c r="G54" i="5"/>
  <c r="G57" i="5" s="1"/>
  <c r="F54" i="5"/>
  <c r="H54" i="5"/>
  <c r="I54" i="5"/>
  <c r="J54" i="5"/>
  <c r="C72" i="5"/>
  <c r="C74" i="5"/>
  <c r="G31" i="5"/>
  <c r="F57" i="5"/>
  <c r="D57" i="5"/>
  <c r="E57" i="5"/>
  <c r="C57" i="5"/>
  <c r="G14" i="5"/>
  <c r="F9" i="5"/>
  <c r="G9" i="5"/>
  <c r="H9" i="5"/>
  <c r="I9" i="5"/>
  <c r="J9" i="5"/>
  <c r="F10" i="5"/>
  <c r="G10" i="5"/>
  <c r="H10" i="5" s="1"/>
  <c r="J10" i="5" s="1"/>
  <c r="I10" i="5"/>
  <c r="F11" i="5"/>
  <c r="G11" i="5"/>
  <c r="H11" i="5"/>
  <c r="I11" i="5"/>
  <c r="J11" i="5"/>
  <c r="F12" i="5"/>
  <c r="G12" i="5"/>
  <c r="H12" i="5" s="1"/>
  <c r="J12" i="5" s="1"/>
  <c r="I12" i="5"/>
  <c r="F13" i="5"/>
  <c r="G13" i="5"/>
  <c r="H13" i="5"/>
  <c r="I13" i="5"/>
  <c r="J13" i="5"/>
  <c r="F14" i="5"/>
  <c r="H14" i="5"/>
  <c r="I14" i="5"/>
  <c r="J14" i="5"/>
  <c r="F15" i="5"/>
  <c r="G15" i="5"/>
  <c r="H15" i="5" s="1"/>
  <c r="J15" i="5" s="1"/>
  <c r="I15" i="5"/>
  <c r="F17" i="5"/>
  <c r="G17" i="5"/>
  <c r="H17" i="5"/>
  <c r="I17" i="5"/>
  <c r="J17" i="5"/>
  <c r="F18" i="5"/>
  <c r="G18" i="5"/>
  <c r="H18" i="5" s="1"/>
  <c r="J18" i="5" s="1"/>
  <c r="I18" i="5"/>
  <c r="F19" i="5"/>
  <c r="H19" i="5" s="1"/>
  <c r="J19" i="5" s="1"/>
  <c r="I19" i="5"/>
  <c r="F20" i="5"/>
  <c r="G20" i="5"/>
  <c r="H20" i="5"/>
  <c r="I20" i="5"/>
  <c r="J20" i="5"/>
  <c r="F21" i="5"/>
  <c r="G21" i="5"/>
  <c r="H21" i="5" s="1"/>
  <c r="J21" i="5" s="1"/>
  <c r="I21" i="5"/>
  <c r="F22" i="5"/>
  <c r="G22" i="5"/>
  <c r="H22" i="5"/>
  <c r="I22" i="5"/>
  <c r="J22" i="5"/>
  <c r="F23" i="5"/>
  <c r="F16" i="5"/>
  <c r="F24" i="5"/>
  <c r="F25" i="5"/>
  <c r="F26" i="5"/>
  <c r="F27" i="5"/>
  <c r="F28" i="5"/>
  <c r="F29" i="5"/>
  <c r="F34" i="5" s="1"/>
  <c r="F30" i="5"/>
  <c r="F33" i="5"/>
  <c r="F31" i="5"/>
  <c r="F32" i="5"/>
  <c r="F35" i="5"/>
  <c r="F46" i="5" s="1"/>
  <c r="F36" i="5"/>
  <c r="F37" i="5"/>
  <c r="F38" i="5"/>
  <c r="F39" i="5"/>
  <c r="F40" i="5"/>
  <c r="F41" i="5"/>
  <c r="F42" i="5"/>
  <c r="F43" i="5"/>
  <c r="F44" i="5"/>
  <c r="F45" i="5"/>
  <c r="G23" i="5"/>
  <c r="H23" i="5" s="1"/>
  <c r="J23" i="5" s="1"/>
  <c r="I23" i="5"/>
  <c r="G24" i="5"/>
  <c r="H24" i="5" s="1"/>
  <c r="J24" i="5" s="1"/>
  <c r="I24" i="5"/>
  <c r="G25" i="5"/>
  <c r="H25" i="5" s="1"/>
  <c r="J25" i="5" s="1"/>
  <c r="I25" i="5"/>
  <c r="G26" i="5"/>
  <c r="H26" i="5" s="1"/>
  <c r="J26" i="5" s="1"/>
  <c r="I26" i="5"/>
  <c r="C27" i="5"/>
  <c r="D27" i="5"/>
  <c r="E27" i="5"/>
  <c r="G16" i="5"/>
  <c r="G27" i="5"/>
  <c r="I16" i="5"/>
  <c r="I27" i="5"/>
  <c r="I28" i="5"/>
  <c r="I29" i="5"/>
  <c r="I34" i="5" s="1"/>
  <c r="I30" i="5"/>
  <c r="I31" i="5"/>
  <c r="I33" i="5"/>
  <c r="I32" i="5"/>
  <c r="I36" i="5"/>
  <c r="I46" i="5" s="1"/>
  <c r="I37" i="5"/>
  <c r="I39" i="5"/>
  <c r="I40" i="5"/>
  <c r="I41" i="5"/>
  <c r="I42" i="5"/>
  <c r="I43" i="5"/>
  <c r="I45" i="5"/>
  <c r="I44" i="5"/>
  <c r="I35" i="5"/>
  <c r="I38" i="5"/>
  <c r="G28" i="5"/>
  <c r="H28" i="5"/>
  <c r="G29" i="5"/>
  <c r="H29" i="5"/>
  <c r="J29" i="5" s="1"/>
  <c r="G30" i="5"/>
  <c r="H30" i="5" s="1"/>
  <c r="H31" i="5"/>
  <c r="J31" i="5"/>
  <c r="I59" i="5"/>
  <c r="I60" i="5"/>
  <c r="I61" i="5" s="1"/>
  <c r="G32" i="5"/>
  <c r="H32" i="5" s="1"/>
  <c r="J32" i="5" s="1"/>
  <c r="G33" i="5"/>
  <c r="H33" i="5"/>
  <c r="J33" i="5" s="1"/>
  <c r="C34" i="5"/>
  <c r="D34" i="5"/>
  <c r="E34" i="5"/>
  <c r="G35" i="5"/>
  <c r="H35" i="5"/>
  <c r="G36" i="5"/>
  <c r="H36" i="5"/>
  <c r="J36" i="5" s="1"/>
  <c r="H16" i="5"/>
  <c r="J16" i="5" s="1"/>
  <c r="G37" i="5"/>
  <c r="H37" i="5" s="1"/>
  <c r="G38" i="5"/>
  <c r="H38" i="5"/>
  <c r="J38" i="5" s="1"/>
  <c r="G39" i="5"/>
  <c r="H39" i="5" s="1"/>
  <c r="J39" i="5" s="1"/>
  <c r="G40" i="5"/>
  <c r="H40" i="5"/>
  <c r="J40" i="5" s="1"/>
  <c r="G41" i="5"/>
  <c r="H41" i="5" s="1"/>
  <c r="J41" i="5" s="1"/>
  <c r="G42" i="5"/>
  <c r="H42" i="5"/>
  <c r="J42" i="5" s="1"/>
  <c r="G43" i="5"/>
  <c r="H43" i="5" s="1"/>
  <c r="J43" i="5" s="1"/>
  <c r="G44" i="5"/>
  <c r="H44" i="5"/>
  <c r="J44" i="5" s="1"/>
  <c r="G45" i="5"/>
  <c r="H45" i="5" s="1"/>
  <c r="J45" i="5" s="1"/>
  <c r="C46" i="5"/>
  <c r="D46" i="5"/>
  <c r="D47" i="5" s="1"/>
  <c r="D63" i="5" s="1"/>
  <c r="E46" i="5"/>
  <c r="C47" i="5"/>
  <c r="E47" i="5"/>
  <c r="E63" i="5" s="1"/>
  <c r="D61" i="5"/>
  <c r="F59" i="5"/>
  <c r="F60" i="5"/>
  <c r="F61" i="5" s="1"/>
  <c r="G59" i="5"/>
  <c r="H59" i="5" s="1"/>
  <c r="G60" i="5"/>
  <c r="C61" i="5"/>
  <c r="E61" i="5"/>
  <c r="C63" i="5"/>
  <c r="G34" i="5"/>
  <c r="J35" i="5"/>
  <c r="J28" i="5"/>
  <c r="H60" i="5"/>
  <c r="G46" i="5"/>
  <c r="G47" i="5"/>
  <c r="J60" i="5"/>
  <c r="D55" i="45"/>
  <c r="E55" i="45"/>
  <c r="F55" i="45"/>
  <c r="G55" i="45"/>
  <c r="H55" i="45"/>
  <c r="I55" i="45"/>
  <c r="J55" i="45"/>
  <c r="K55" i="45"/>
  <c r="L55" i="45"/>
  <c r="M55" i="45"/>
  <c r="N55" i="45"/>
  <c r="O55" i="45"/>
  <c r="C55" i="45"/>
  <c r="C26" i="45"/>
  <c r="C46" i="45" s="1"/>
  <c r="C61" i="45" s="1"/>
  <c r="C33" i="45"/>
  <c r="C45" i="45"/>
  <c r="C59" i="45"/>
  <c r="D26" i="45"/>
  <c r="E26" i="45"/>
  <c r="F26" i="45"/>
  <c r="G26" i="45"/>
  <c r="H26" i="45"/>
  <c r="I26" i="45"/>
  <c r="J26" i="45"/>
  <c r="K26" i="45"/>
  <c r="L26" i="45"/>
  <c r="M26" i="45"/>
  <c r="N26" i="45"/>
  <c r="O26" i="45"/>
  <c r="D33" i="45"/>
  <c r="E33" i="45"/>
  <c r="F33" i="45"/>
  <c r="G33" i="45"/>
  <c r="H33" i="45"/>
  <c r="I33" i="45"/>
  <c r="J33" i="45"/>
  <c r="K33" i="45"/>
  <c r="L33" i="45"/>
  <c r="M33" i="45"/>
  <c r="N33" i="45"/>
  <c r="O33" i="45"/>
  <c r="D45" i="45"/>
  <c r="E45" i="45"/>
  <c r="F45" i="45"/>
  <c r="G45" i="45"/>
  <c r="H45" i="45"/>
  <c r="I45" i="45"/>
  <c r="J45" i="45"/>
  <c r="K45" i="45"/>
  <c r="L45" i="45"/>
  <c r="M45" i="45"/>
  <c r="N45" i="45"/>
  <c r="O45" i="45"/>
  <c r="D46" i="45"/>
  <c r="E46" i="45"/>
  <c r="E59" i="45"/>
  <c r="E61" i="45" s="1"/>
  <c r="F46" i="45"/>
  <c r="G46" i="45"/>
  <c r="G59" i="45"/>
  <c r="G61" i="45" s="1"/>
  <c r="H46" i="45"/>
  <c r="I46" i="45"/>
  <c r="I59" i="45"/>
  <c r="J46" i="45"/>
  <c r="K46" i="45"/>
  <c r="K59" i="45"/>
  <c r="K61" i="45" s="1"/>
  <c r="L46" i="45"/>
  <c r="L59" i="45"/>
  <c r="L61" i="45"/>
  <c r="M46" i="45"/>
  <c r="M59" i="45"/>
  <c r="M61" i="45" s="1"/>
  <c r="N46" i="45"/>
  <c r="O46" i="45"/>
  <c r="O59" i="45"/>
  <c r="O61" i="45" s="1"/>
  <c r="E47" i="45"/>
  <c r="E48" i="45"/>
  <c r="E49" i="45"/>
  <c r="H59" i="45"/>
  <c r="H61" i="45"/>
  <c r="D59" i="45"/>
  <c r="F59" i="45"/>
  <c r="J59" i="45"/>
  <c r="N59" i="45"/>
  <c r="D61" i="45"/>
  <c r="N61" i="45"/>
  <c r="J61" i="45"/>
  <c r="F61" i="45"/>
  <c r="D59" i="46"/>
  <c r="E59" i="46"/>
  <c r="F59" i="46"/>
  <c r="G59" i="46"/>
  <c r="H59" i="46"/>
  <c r="I59" i="46"/>
  <c r="J59" i="46"/>
  <c r="K58" i="46"/>
  <c r="K57" i="46"/>
  <c r="K56" i="46"/>
  <c r="K59" i="46" s="1"/>
  <c r="L58" i="46"/>
  <c r="L57" i="46"/>
  <c r="L56" i="46"/>
  <c r="L59" i="46" s="1"/>
  <c r="M59" i="46"/>
  <c r="N59" i="46"/>
  <c r="O59" i="46"/>
  <c r="P59" i="46"/>
  <c r="Q59" i="46"/>
  <c r="R59" i="46"/>
  <c r="C59" i="46"/>
  <c r="K8" i="46"/>
  <c r="L8" i="46"/>
  <c r="K9" i="46"/>
  <c r="L9" i="46"/>
  <c r="K10" i="46"/>
  <c r="L10" i="46"/>
  <c r="K11" i="46"/>
  <c r="L11" i="46"/>
  <c r="K12" i="46"/>
  <c r="L12" i="46"/>
  <c r="K13" i="46"/>
  <c r="L13" i="46"/>
  <c r="K14" i="46"/>
  <c r="L14" i="46"/>
  <c r="K15" i="46"/>
  <c r="L15" i="46"/>
  <c r="K16" i="46"/>
  <c r="L16" i="46"/>
  <c r="K18" i="46"/>
  <c r="L18" i="46"/>
  <c r="K19" i="46"/>
  <c r="L19" i="46"/>
  <c r="K20" i="46"/>
  <c r="L20" i="46"/>
  <c r="K21" i="46"/>
  <c r="L21" i="46"/>
  <c r="K22" i="46"/>
  <c r="L22" i="46"/>
  <c r="K23" i="46"/>
  <c r="L23" i="46"/>
  <c r="K24" i="46"/>
  <c r="L24" i="46"/>
  <c r="K25" i="46"/>
  <c r="L25" i="46"/>
  <c r="K26" i="46"/>
  <c r="L26" i="46"/>
  <c r="K27" i="46"/>
  <c r="L27" i="46"/>
  <c r="C28" i="46"/>
  <c r="D28" i="46"/>
  <c r="E28" i="46"/>
  <c r="F28" i="46"/>
  <c r="G28" i="46"/>
  <c r="H28" i="46"/>
  <c r="I28" i="46"/>
  <c r="J28" i="46"/>
  <c r="K17" i="46"/>
  <c r="K28" i="46"/>
  <c r="L17" i="46"/>
  <c r="M28" i="46"/>
  <c r="N28" i="46"/>
  <c r="O28" i="46"/>
  <c r="P28" i="46"/>
  <c r="Q28" i="46"/>
  <c r="Q48" i="46" s="1"/>
  <c r="Q64" i="46" s="1"/>
  <c r="Q35" i="46"/>
  <c r="Q47" i="46"/>
  <c r="Q63" i="46"/>
  <c r="R28" i="46"/>
  <c r="K29" i="46"/>
  <c r="L29" i="46"/>
  <c r="K30" i="46"/>
  <c r="L30" i="46"/>
  <c r="K31" i="46"/>
  <c r="L31" i="46"/>
  <c r="K32" i="46"/>
  <c r="L32" i="46"/>
  <c r="K33" i="46"/>
  <c r="L33" i="46"/>
  <c r="K34" i="46"/>
  <c r="L34" i="46"/>
  <c r="C35" i="46"/>
  <c r="D35" i="46"/>
  <c r="E35" i="46"/>
  <c r="F35" i="46"/>
  <c r="G35" i="46"/>
  <c r="H35" i="46"/>
  <c r="I35" i="46"/>
  <c r="J35" i="46"/>
  <c r="K35" i="46"/>
  <c r="L35" i="46"/>
  <c r="M35" i="46"/>
  <c r="N35" i="46"/>
  <c r="O35" i="46"/>
  <c r="P35" i="46"/>
  <c r="R35" i="46"/>
  <c r="K36" i="46"/>
  <c r="L36" i="46"/>
  <c r="K37" i="46"/>
  <c r="L37" i="46"/>
  <c r="K38" i="46"/>
  <c r="L38" i="46"/>
  <c r="K39" i="46"/>
  <c r="K40" i="46"/>
  <c r="K41" i="46"/>
  <c r="L41" i="46"/>
  <c r="K42" i="46"/>
  <c r="L42" i="46"/>
  <c r="K43" i="46"/>
  <c r="L43" i="46"/>
  <c r="K44" i="46"/>
  <c r="L44" i="46"/>
  <c r="K45" i="46"/>
  <c r="L45" i="46"/>
  <c r="L61" i="46"/>
  <c r="L62" i="46"/>
  <c r="L63" i="46"/>
  <c r="K46" i="46"/>
  <c r="C47" i="46"/>
  <c r="D47" i="46"/>
  <c r="E47" i="46"/>
  <c r="F47" i="46"/>
  <c r="G47" i="46"/>
  <c r="H47" i="46"/>
  <c r="I47" i="46"/>
  <c r="J47" i="46"/>
  <c r="M47" i="46"/>
  <c r="M48" i="46" s="1"/>
  <c r="M64" i="46" s="1"/>
  <c r="N47" i="46"/>
  <c r="O47" i="46"/>
  <c r="P47" i="46"/>
  <c r="R47" i="46"/>
  <c r="C48" i="46"/>
  <c r="E48" i="46"/>
  <c r="E63" i="46"/>
  <c r="E64" i="46"/>
  <c r="G48" i="46"/>
  <c r="I48" i="46"/>
  <c r="I63" i="46"/>
  <c r="I64" i="46"/>
  <c r="O48" i="46"/>
  <c r="O63" i="46"/>
  <c r="O64" i="46"/>
  <c r="K61" i="46"/>
  <c r="K62" i="46"/>
  <c r="K63" i="46" s="1"/>
  <c r="C63" i="46"/>
  <c r="D63" i="46"/>
  <c r="F63" i="46"/>
  <c r="G63" i="46"/>
  <c r="H63" i="46"/>
  <c r="J63" i="46"/>
  <c r="M63" i="46"/>
  <c r="N63" i="46"/>
  <c r="P63" i="46"/>
  <c r="R63" i="46"/>
  <c r="J48" i="46"/>
  <c r="J64" i="46" s="1"/>
  <c r="H48" i="46"/>
  <c r="H64" i="46" s="1"/>
  <c r="F48" i="46"/>
  <c r="F64" i="46" s="1"/>
  <c r="D48" i="46"/>
  <c r="D64" i="46" s="1"/>
  <c r="L28" i="46"/>
  <c r="G64" i="46"/>
  <c r="C64" i="46"/>
  <c r="K47" i="46"/>
  <c r="K48" i="46" s="1"/>
  <c r="K64" i="46" s="1"/>
  <c r="L47" i="46"/>
  <c r="R48" i="46"/>
  <c r="R64" i="46" s="1"/>
  <c r="P48" i="46"/>
  <c r="P64" i="46" s="1"/>
  <c r="N48" i="46"/>
  <c r="N64" i="46" s="1"/>
  <c r="L48" i="46"/>
  <c r="L64" i="46" s="1"/>
  <c r="M18" i="44"/>
  <c r="D57" i="44"/>
  <c r="E57" i="44"/>
  <c r="F57" i="44"/>
  <c r="G57" i="44"/>
  <c r="H57" i="44"/>
  <c r="I57" i="44"/>
  <c r="J57" i="44"/>
  <c r="K57" i="44"/>
  <c r="L57" i="44"/>
  <c r="M56" i="44"/>
  <c r="M54" i="44"/>
  <c r="M55" i="44"/>
  <c r="M57" i="44" s="1"/>
  <c r="N56" i="44"/>
  <c r="N54" i="44"/>
  <c r="N55" i="44"/>
  <c r="N57" i="44" s="1"/>
  <c r="O57" i="44"/>
  <c r="P57" i="44"/>
  <c r="C57" i="44"/>
  <c r="M7" i="44"/>
  <c r="N7" i="44"/>
  <c r="M8" i="44"/>
  <c r="N8" i="44"/>
  <c r="M9" i="44"/>
  <c r="N9" i="44"/>
  <c r="M10" i="44"/>
  <c r="N10" i="44"/>
  <c r="M11" i="44"/>
  <c r="N11" i="44"/>
  <c r="M12" i="44"/>
  <c r="N12" i="44"/>
  <c r="M13" i="44"/>
  <c r="N13" i="44"/>
  <c r="M14" i="44"/>
  <c r="N14" i="44"/>
  <c r="M15" i="44"/>
  <c r="N15" i="44"/>
  <c r="M17" i="44"/>
  <c r="N17" i="44"/>
  <c r="N18" i="44"/>
  <c r="M19" i="44"/>
  <c r="N19" i="44"/>
  <c r="M20" i="44"/>
  <c r="N20" i="44"/>
  <c r="M21" i="44"/>
  <c r="N21" i="44"/>
  <c r="M22" i="44"/>
  <c r="N22" i="44"/>
  <c r="M23" i="44"/>
  <c r="N23" i="44"/>
  <c r="M24" i="44"/>
  <c r="N24" i="44"/>
  <c r="M25" i="44"/>
  <c r="N25" i="44"/>
  <c r="M26" i="44"/>
  <c r="N26" i="44"/>
  <c r="C27" i="44"/>
  <c r="C47" i="44" s="1"/>
  <c r="C62" i="44" s="1"/>
  <c r="C34" i="44"/>
  <c r="C46" i="44"/>
  <c r="C61" i="44"/>
  <c r="D27" i="44"/>
  <c r="E27" i="44"/>
  <c r="E34" i="44"/>
  <c r="E46" i="44"/>
  <c r="E47" i="44"/>
  <c r="E61" i="44"/>
  <c r="E62" i="44"/>
  <c r="F27" i="44"/>
  <c r="G27" i="44"/>
  <c r="G47" i="44" s="1"/>
  <c r="G62" i="44" s="1"/>
  <c r="G46" i="44"/>
  <c r="G34" i="44"/>
  <c r="G61" i="44"/>
  <c r="H27" i="44"/>
  <c r="I27" i="44"/>
  <c r="I34" i="44"/>
  <c r="I46" i="44"/>
  <c r="I47" i="44"/>
  <c r="I61" i="44"/>
  <c r="I62" i="44"/>
  <c r="J27" i="44"/>
  <c r="K27" i="44"/>
  <c r="K47" i="44" s="1"/>
  <c r="K62" i="44" s="1"/>
  <c r="K34" i="44"/>
  <c r="K46" i="44"/>
  <c r="K61" i="44"/>
  <c r="L27" i="44"/>
  <c r="L47" i="44" s="1"/>
  <c r="L62" i="44" s="1"/>
  <c r="L34" i="44"/>
  <c r="L46" i="44"/>
  <c r="L61" i="44"/>
  <c r="M16" i="44"/>
  <c r="N16" i="44"/>
  <c r="N27" i="44"/>
  <c r="N28" i="44"/>
  <c r="N31" i="44"/>
  <c r="N33" i="44"/>
  <c r="N29" i="44"/>
  <c r="N34" i="44" s="1"/>
  <c r="N47" i="44" s="1"/>
  <c r="N62" i="44" s="1"/>
  <c r="N30" i="44"/>
  <c r="N32" i="44"/>
  <c r="N35" i="44"/>
  <c r="N46" i="44" s="1"/>
  <c r="N39" i="44"/>
  <c r="N40" i="44"/>
  <c r="N41" i="44"/>
  <c r="N42" i="44"/>
  <c r="N44" i="44"/>
  <c r="N36" i="44"/>
  <c r="N37" i="44"/>
  <c r="N38" i="44"/>
  <c r="N43" i="44"/>
  <c r="N45" i="44"/>
  <c r="N59" i="44"/>
  <c r="N60" i="44"/>
  <c r="N61" i="44" s="1"/>
  <c r="O27" i="44"/>
  <c r="P27" i="44"/>
  <c r="P47" i="44" s="1"/>
  <c r="P62" i="44" s="1"/>
  <c r="P46" i="44"/>
  <c r="P34" i="44"/>
  <c r="P61" i="44"/>
  <c r="M28" i="44"/>
  <c r="M29" i="44"/>
  <c r="M30" i="44"/>
  <c r="M31" i="44"/>
  <c r="M32" i="44"/>
  <c r="M33" i="44"/>
  <c r="D34" i="44"/>
  <c r="F34" i="44"/>
  <c r="H34" i="44"/>
  <c r="J34" i="44"/>
  <c r="M34" i="44"/>
  <c r="O34" i="44"/>
  <c r="M35" i="44"/>
  <c r="M46" i="44" s="1"/>
  <c r="M36" i="44"/>
  <c r="M37" i="44"/>
  <c r="M38" i="44"/>
  <c r="M39" i="44"/>
  <c r="M40" i="44"/>
  <c r="M41" i="44"/>
  <c r="M42" i="44"/>
  <c r="M43" i="44"/>
  <c r="M44" i="44"/>
  <c r="M45" i="44"/>
  <c r="D46" i="44"/>
  <c r="F46" i="44"/>
  <c r="H46" i="44"/>
  <c r="J46" i="44"/>
  <c r="O46" i="44"/>
  <c r="D47" i="44"/>
  <c r="D61" i="44"/>
  <c r="D62" i="44" s="1"/>
  <c r="F47" i="44"/>
  <c r="F62" i="44" s="1"/>
  <c r="H47" i="44"/>
  <c r="H61" i="44"/>
  <c r="H62" i="44" s="1"/>
  <c r="J47" i="44"/>
  <c r="M59" i="44"/>
  <c r="M60" i="44"/>
  <c r="M61" i="44" s="1"/>
  <c r="F61" i="44"/>
  <c r="J61" i="44"/>
  <c r="O61" i="44"/>
  <c r="J62" i="44"/>
  <c r="M27" i="44"/>
  <c r="M47" i="44"/>
  <c r="M62" i="44" s="1"/>
  <c r="O47" i="44"/>
  <c r="O62" i="44" s="1"/>
  <c r="N7" i="22"/>
  <c r="J7" i="49" s="1"/>
  <c r="N8" i="22"/>
  <c r="J8" i="49" s="1"/>
  <c r="N13" i="22"/>
  <c r="J13" i="49" s="1"/>
  <c r="N14" i="22"/>
  <c r="J14" i="49"/>
  <c r="N15" i="22"/>
  <c r="J15" i="49"/>
  <c r="N16" i="22"/>
  <c r="J16" i="49"/>
  <c r="N17" i="22"/>
  <c r="J17" i="49"/>
  <c r="N19" i="22"/>
  <c r="J19" i="49"/>
  <c r="N20" i="22"/>
  <c r="J20" i="49"/>
  <c r="N21" i="22"/>
  <c r="J21" i="49"/>
  <c r="N24" i="22"/>
  <c r="J24" i="49"/>
  <c r="N25" i="22"/>
  <c r="J25" i="49"/>
  <c r="N27" i="22"/>
  <c r="J27" i="49"/>
  <c r="N28" i="22"/>
  <c r="J28" i="49"/>
  <c r="N29" i="22"/>
  <c r="J29" i="49"/>
  <c r="N30" i="22"/>
  <c r="J30" i="49"/>
  <c r="N31" i="22"/>
  <c r="J31" i="49"/>
  <c r="N32" i="22"/>
  <c r="J32" i="49"/>
  <c r="J33" i="49"/>
  <c r="N34" i="22"/>
  <c r="J34" i="49"/>
  <c r="N35" i="22"/>
  <c r="J35" i="49"/>
  <c r="N36" i="22"/>
  <c r="J36" i="49" s="1"/>
  <c r="J45" i="49" s="1"/>
  <c r="N37" i="22"/>
  <c r="J37" i="49"/>
  <c r="N38" i="22"/>
  <c r="J38" i="49"/>
  <c r="J39" i="49"/>
  <c r="N40" i="22"/>
  <c r="J40" i="49"/>
  <c r="N41" i="22"/>
  <c r="J41" i="49"/>
  <c r="N42" i="22"/>
  <c r="J42" i="49"/>
  <c r="N43" i="22"/>
  <c r="J43" i="49"/>
  <c r="N44" i="22"/>
  <c r="J44" i="49"/>
  <c r="J7" i="23"/>
  <c r="P7" i="49" s="1"/>
  <c r="J24" i="22"/>
  <c r="G24" i="49" s="1"/>
  <c r="H24" i="49" s="1"/>
  <c r="R32" i="23"/>
  <c r="V32" i="49" s="1"/>
  <c r="W32" i="49" s="1"/>
  <c r="J16" i="22"/>
  <c r="G16" i="49" s="1"/>
  <c r="H16" i="49" s="1"/>
  <c r="J17" i="22"/>
  <c r="G17" i="49"/>
  <c r="H17" i="49" s="1"/>
  <c r="F44" i="22"/>
  <c r="D44" i="49" s="1"/>
  <c r="F34" i="22"/>
  <c r="D34" i="49" s="1"/>
  <c r="F35" i="22"/>
  <c r="D35" i="49" s="1"/>
  <c r="E35" i="49" s="1"/>
  <c r="F36" i="22"/>
  <c r="D36" i="49" s="1"/>
  <c r="F37" i="22"/>
  <c r="D37" i="49" s="1"/>
  <c r="F38" i="22"/>
  <c r="D38" i="49" s="1"/>
  <c r="F39" i="22"/>
  <c r="D39" i="49" s="1"/>
  <c r="F40" i="22"/>
  <c r="D40" i="49" s="1"/>
  <c r="E40" i="49" s="1"/>
  <c r="F41" i="22"/>
  <c r="D41" i="49" s="1"/>
  <c r="E41" i="49" s="1"/>
  <c r="F42" i="22"/>
  <c r="D42" i="49" s="1"/>
  <c r="F43" i="22"/>
  <c r="D43" i="49" s="1"/>
  <c r="C45" i="49"/>
  <c r="F53" i="22"/>
  <c r="D53" i="49" s="1"/>
  <c r="E53" i="49" s="1"/>
  <c r="F52" i="22"/>
  <c r="D52" i="49" s="1"/>
  <c r="C55" i="49"/>
  <c r="F55" i="49"/>
  <c r="J52" i="22"/>
  <c r="G52" i="49" s="1"/>
  <c r="H52" i="49" s="1"/>
  <c r="F53" i="23"/>
  <c r="Y53" i="49" s="1"/>
  <c r="Z53" i="49" s="1"/>
  <c r="N53" i="23"/>
  <c r="S53" i="49" s="1"/>
  <c r="N54" i="23"/>
  <c r="S54" i="49"/>
  <c r="J53" i="23"/>
  <c r="P53" i="49"/>
  <c r="R53" i="22"/>
  <c r="M53" i="49"/>
  <c r="N53" i="22"/>
  <c r="J53" i="49"/>
  <c r="X55" i="49"/>
  <c r="U55" i="49"/>
  <c r="O55" i="49"/>
  <c r="L55" i="49"/>
  <c r="I55" i="49"/>
  <c r="J53" i="22"/>
  <c r="G53" i="49"/>
  <c r="N53" i="49"/>
  <c r="K53" i="49"/>
  <c r="K35" i="49"/>
  <c r="J35" i="22"/>
  <c r="G35" i="49"/>
  <c r="H35" i="49" s="1"/>
  <c r="Z44" i="49"/>
  <c r="F13" i="23"/>
  <c r="Y13" i="49"/>
  <c r="Z13" i="49" s="1"/>
  <c r="R28" i="23"/>
  <c r="V28" i="49" s="1"/>
  <c r="W28" i="49" s="1"/>
  <c r="N17" i="23"/>
  <c r="S17" i="49"/>
  <c r="J38" i="23"/>
  <c r="P38" i="49" s="1"/>
  <c r="Q38" i="49" s="1"/>
  <c r="R25" i="22"/>
  <c r="M25" i="49" s="1"/>
  <c r="N25" i="49" s="1"/>
  <c r="F15" i="22"/>
  <c r="D15" i="49"/>
  <c r="E15" i="49"/>
  <c r="F27" i="22"/>
  <c r="D27" i="49" s="1"/>
  <c r="N29" i="23"/>
  <c r="S29" i="49"/>
  <c r="T29" i="49" s="1"/>
  <c r="K15" i="49"/>
  <c r="F28" i="22"/>
  <c r="D28" i="49"/>
  <c r="E28" i="49" s="1"/>
  <c r="J35" i="23"/>
  <c r="P35" i="49" s="1"/>
  <c r="Q35" i="49" s="1"/>
  <c r="R35" i="22"/>
  <c r="M35" i="49"/>
  <c r="N35" i="49" s="1"/>
  <c r="F17" i="22"/>
  <c r="D17" i="49"/>
  <c r="E17" i="49" s="1"/>
  <c r="F30" i="22"/>
  <c r="D30" i="49" s="1"/>
  <c r="F58" i="22"/>
  <c r="D57" i="49" s="1"/>
  <c r="C26" i="49"/>
  <c r="C33" i="49"/>
  <c r="C59" i="49"/>
  <c r="F26" i="49"/>
  <c r="F33" i="49"/>
  <c r="F45" i="49"/>
  <c r="F46" i="49"/>
  <c r="J12" i="22"/>
  <c r="G12" i="49"/>
  <c r="J22" i="22"/>
  <c r="G22" i="49"/>
  <c r="J27" i="22"/>
  <c r="G27" i="49"/>
  <c r="J28" i="22"/>
  <c r="G28" i="49"/>
  <c r="J29" i="22"/>
  <c r="G29" i="49"/>
  <c r="H29" i="49" s="1"/>
  <c r="J30" i="22"/>
  <c r="G30" i="49"/>
  <c r="J34" i="22"/>
  <c r="G34" i="49"/>
  <c r="J36" i="22"/>
  <c r="G36" i="49"/>
  <c r="J37" i="22"/>
  <c r="G37" i="49"/>
  <c r="J38" i="22"/>
  <c r="G38" i="49"/>
  <c r="J40" i="22"/>
  <c r="G40" i="49"/>
  <c r="J41" i="22"/>
  <c r="G41" i="49"/>
  <c r="J42" i="22"/>
  <c r="G42" i="49"/>
  <c r="J43" i="22"/>
  <c r="G43" i="49"/>
  <c r="K45" i="49"/>
  <c r="R27" i="23"/>
  <c r="V27" i="49" s="1"/>
  <c r="F16" i="23"/>
  <c r="Y16" i="49" s="1"/>
  <c r="R26" i="49"/>
  <c r="I26" i="49"/>
  <c r="I33" i="49"/>
  <c r="I45" i="49"/>
  <c r="I46" i="49"/>
  <c r="I59" i="49"/>
  <c r="I60" i="49"/>
  <c r="L26" i="49"/>
  <c r="L33" i="49"/>
  <c r="L45" i="49"/>
  <c r="L46" i="49"/>
  <c r="O26" i="49"/>
  <c r="O33" i="49"/>
  <c r="O45" i="49"/>
  <c r="O46" i="49"/>
  <c r="X26" i="49"/>
  <c r="X33" i="49"/>
  <c r="X45" i="49"/>
  <c r="X46" i="49" s="1"/>
  <c r="X60" i="49" s="1"/>
  <c r="R33" i="49"/>
  <c r="U33" i="49"/>
  <c r="R45" i="49"/>
  <c r="U45" i="49"/>
  <c r="V56" i="49"/>
  <c r="Y56" i="49"/>
  <c r="F59" i="49"/>
  <c r="L59" i="49"/>
  <c r="O59" i="49"/>
  <c r="R59" i="49"/>
  <c r="U59" i="49"/>
  <c r="X59" i="49"/>
  <c r="R7" i="22"/>
  <c r="M7" i="49" s="1"/>
  <c r="R11" i="22"/>
  <c r="M11" i="49" s="1"/>
  <c r="R28" i="22"/>
  <c r="M28" i="49" s="1"/>
  <c r="R30" i="22"/>
  <c r="M30" i="49" s="1"/>
  <c r="R34" i="22"/>
  <c r="M34" i="49" s="1"/>
  <c r="R37" i="22"/>
  <c r="M37" i="49" s="1"/>
  <c r="R38" i="22"/>
  <c r="M38" i="49" s="1"/>
  <c r="R40" i="22"/>
  <c r="M40" i="49" s="1"/>
  <c r="R41" i="22"/>
  <c r="M41" i="49" s="1"/>
  <c r="R42" i="22"/>
  <c r="M42" i="49" s="1"/>
  <c r="R43" i="22"/>
  <c r="M43" i="49" s="1"/>
  <c r="N57" i="22"/>
  <c r="J57" i="49" s="1"/>
  <c r="J59" i="49" s="1"/>
  <c r="N58" i="22"/>
  <c r="J58" i="49" s="1"/>
  <c r="J58" i="22"/>
  <c r="G58" i="49"/>
  <c r="R58" i="22"/>
  <c r="M58" i="49"/>
  <c r="R57" i="22"/>
  <c r="M57" i="49"/>
  <c r="J57" i="22"/>
  <c r="G57" i="49"/>
  <c r="G59" i="49" s="1"/>
  <c r="R13" i="23"/>
  <c r="V13" i="49" s="1"/>
  <c r="F17" i="23"/>
  <c r="Y17" i="49" s="1"/>
  <c r="R21" i="23"/>
  <c r="V21" i="49" s="1"/>
  <c r="N24" i="23"/>
  <c r="S24" i="49" s="1"/>
  <c r="F28" i="23"/>
  <c r="Y28" i="49" s="1"/>
  <c r="N28" i="23"/>
  <c r="S28" i="49" s="1"/>
  <c r="F29" i="23"/>
  <c r="Y29" i="49" s="1"/>
  <c r="R29" i="23"/>
  <c r="V29" i="49" s="1"/>
  <c r="F31" i="23"/>
  <c r="Y31" i="49" s="1"/>
  <c r="N34" i="23"/>
  <c r="S34" i="49" s="1"/>
  <c r="R34" i="23"/>
  <c r="V34" i="49" s="1"/>
  <c r="F35" i="23"/>
  <c r="Y35" i="49" s="1"/>
  <c r="N35" i="23"/>
  <c r="S35" i="49" s="1"/>
  <c r="R35" i="23"/>
  <c r="V35" i="49" s="1"/>
  <c r="F15" i="23"/>
  <c r="Y15" i="49" s="1"/>
  <c r="N15" i="23"/>
  <c r="S15" i="49" s="1"/>
  <c r="F36" i="23"/>
  <c r="Y36" i="49" s="1"/>
  <c r="J36" i="23"/>
  <c r="P36" i="49" s="1"/>
  <c r="N36" i="23"/>
  <c r="S36" i="49" s="1"/>
  <c r="R36" i="23"/>
  <c r="V36" i="49" s="1"/>
  <c r="F37" i="23"/>
  <c r="Y37" i="49" s="1"/>
  <c r="N37" i="23"/>
  <c r="S37" i="49" s="1"/>
  <c r="R37" i="23"/>
  <c r="V37" i="49" s="1"/>
  <c r="R38" i="23"/>
  <c r="V38" i="49" s="1"/>
  <c r="R39" i="23"/>
  <c r="V39" i="49" s="1"/>
  <c r="R40" i="23"/>
  <c r="V40" i="49" s="1"/>
  <c r="F41" i="23"/>
  <c r="Y41" i="49" s="1"/>
  <c r="R41" i="23"/>
  <c r="V41" i="49" s="1"/>
  <c r="W41" i="49" s="1"/>
  <c r="F42" i="23"/>
  <c r="Y42" i="49"/>
  <c r="J42" i="23"/>
  <c r="P42" i="49"/>
  <c r="N42" i="23"/>
  <c r="S42" i="49"/>
  <c r="R42" i="23"/>
  <c r="V42" i="49"/>
  <c r="F43" i="23"/>
  <c r="Y43" i="49"/>
  <c r="J43" i="23"/>
  <c r="P43" i="49"/>
  <c r="Q43" i="49" s="1"/>
  <c r="N43" i="23"/>
  <c r="S43" i="49" s="1"/>
  <c r="R43" i="23"/>
  <c r="V43" i="49" s="1"/>
  <c r="N44" i="23"/>
  <c r="S44" i="49" s="1"/>
  <c r="R44" i="23"/>
  <c r="V44" i="49" s="1"/>
  <c r="F57" i="23"/>
  <c r="Y57" i="49" s="1"/>
  <c r="Y59" i="49" s="1"/>
  <c r="F58" i="23"/>
  <c r="Y58" i="49" s="1"/>
  <c r="N57" i="23"/>
  <c r="S57" i="49"/>
  <c r="N58" i="23"/>
  <c r="S58" i="49"/>
  <c r="J58" i="23"/>
  <c r="P58" i="49"/>
  <c r="R58" i="23"/>
  <c r="V58" i="49"/>
  <c r="N39" i="23"/>
  <c r="S38" i="49"/>
  <c r="S39" i="49"/>
  <c r="F34" i="23"/>
  <c r="Y34" i="49" s="1"/>
  <c r="N27" i="23"/>
  <c r="S27" i="49" s="1"/>
  <c r="R57" i="23"/>
  <c r="V57" i="49" s="1"/>
  <c r="V59" i="49" s="1"/>
  <c r="J57" i="23"/>
  <c r="P57" i="49"/>
  <c r="P59" i="49" s="1"/>
  <c r="R36" i="22"/>
  <c r="M36" i="49" s="1"/>
  <c r="R29" i="22"/>
  <c r="M29" i="49" s="1"/>
  <c r="R39" i="22"/>
  <c r="M39" i="49" s="1"/>
  <c r="F40" i="23"/>
  <c r="Y40" i="49" s="1"/>
  <c r="F21" i="23"/>
  <c r="Y21" i="49" s="1"/>
  <c r="F25" i="23"/>
  <c r="Y25" i="49" s="1"/>
  <c r="N25" i="23"/>
  <c r="S25" i="49" s="1"/>
  <c r="F24" i="23"/>
  <c r="Y24" i="49" s="1"/>
  <c r="F27" i="23"/>
  <c r="Y27" i="49" s="1"/>
  <c r="N41" i="23"/>
  <c r="S41" i="49" s="1"/>
  <c r="T41" i="49" s="1"/>
  <c r="N22" i="23"/>
  <c r="S22" i="49" s="1"/>
  <c r="T22" i="49" s="1"/>
  <c r="N7" i="23"/>
  <c r="S7" i="49"/>
  <c r="R7" i="23"/>
  <c r="V7" i="49"/>
  <c r="W7" i="49" s="1"/>
  <c r="J29" i="23"/>
  <c r="P29" i="49" s="1"/>
  <c r="N30" i="23"/>
  <c r="S30" i="49" s="1"/>
  <c r="T30" i="49" s="1"/>
  <c r="R17" i="23"/>
  <c r="V17" i="49" s="1"/>
  <c r="J37" i="23"/>
  <c r="P37" i="49" s="1"/>
  <c r="Q37" i="49" s="1"/>
  <c r="N31" i="23"/>
  <c r="S31" i="49"/>
  <c r="R24" i="23"/>
  <c r="V24" i="49"/>
  <c r="W24" i="49" s="1"/>
  <c r="J27" i="23"/>
  <c r="P27" i="49" s="1"/>
  <c r="F30" i="23"/>
  <c r="Y30" i="49"/>
  <c r="R15" i="23"/>
  <c r="V15" i="49"/>
  <c r="J7" i="22"/>
  <c r="G7" i="49"/>
  <c r="K19" i="49"/>
  <c r="F29" i="22"/>
  <c r="D29" i="49" s="1"/>
  <c r="E29" i="49" s="1"/>
  <c r="F31" i="22"/>
  <c r="D31" i="49"/>
  <c r="J31" i="22"/>
  <c r="G31" i="49"/>
  <c r="H31" i="49" s="1"/>
  <c r="R31" i="23"/>
  <c r="V31" i="49" s="1"/>
  <c r="W31" i="49" s="1"/>
  <c r="J40" i="23"/>
  <c r="P40" i="49" s="1"/>
  <c r="Q40" i="49" s="1"/>
  <c r="T7" i="49"/>
  <c r="S59" i="49"/>
  <c r="M59" i="49"/>
  <c r="L60" i="49"/>
  <c r="H12" i="49"/>
  <c r="F39" i="23"/>
  <c r="Y39" i="49"/>
  <c r="Y38" i="49"/>
  <c r="F60" i="49"/>
  <c r="F57" i="22"/>
  <c r="F59" i="22"/>
  <c r="D58" i="49" s="1"/>
  <c r="R46" i="49"/>
  <c r="U26" i="49"/>
  <c r="C46" i="49"/>
  <c r="C60" i="49" s="1"/>
  <c r="U46" i="49"/>
  <c r="U60" i="49"/>
  <c r="O60" i="49"/>
  <c r="F18" i="23"/>
  <c r="Y18" i="49" s="1"/>
  <c r="Z18" i="49" s="1"/>
  <c r="F22" i="22"/>
  <c r="D22" i="49"/>
  <c r="E22" i="49" s="1"/>
  <c r="F22" i="23"/>
  <c r="Y22" i="49" s="1"/>
  <c r="Z22" i="49" s="1"/>
  <c r="J22" i="23"/>
  <c r="P22" i="49"/>
  <c r="Q22" i="49" s="1"/>
  <c r="R27" i="22"/>
  <c r="M27" i="49" s="1"/>
  <c r="J28" i="23"/>
  <c r="P28" i="49" s="1"/>
  <c r="Q28" i="49" s="1"/>
  <c r="N40" i="23"/>
  <c r="S40" i="49" s="1"/>
  <c r="R44" i="22"/>
  <c r="M44" i="49" s="1"/>
  <c r="N44" i="49" s="1"/>
  <c r="K16" i="49"/>
  <c r="R16" i="22"/>
  <c r="M16" i="49" s="1"/>
  <c r="N16" i="49" s="1"/>
  <c r="J16" i="23"/>
  <c r="P16" i="49"/>
  <c r="Q16" i="49" s="1"/>
  <c r="N16" i="23"/>
  <c r="S16" i="49" s="1"/>
  <c r="T16" i="49" s="1"/>
  <c r="R16" i="23"/>
  <c r="V16" i="49"/>
  <c r="W16" i="49" s="1"/>
  <c r="R31" i="22"/>
  <c r="M31" i="49" s="1"/>
  <c r="N31" i="49" s="1"/>
  <c r="J31" i="23"/>
  <c r="P31" i="49"/>
  <c r="Q31" i="49" s="1"/>
  <c r="F19" i="23"/>
  <c r="Y19" i="49" s="1"/>
  <c r="Z19" i="49" s="1"/>
  <c r="F24" i="22"/>
  <c r="D24" i="49"/>
  <c r="E24" i="49" s="1"/>
  <c r="J24" i="23"/>
  <c r="P24" i="49" s="1"/>
  <c r="Q24" i="49" s="1"/>
  <c r="R53" i="23"/>
  <c r="V53" i="49"/>
  <c r="W53" i="49" s="1"/>
  <c r="N13" i="23"/>
  <c r="S13" i="49" s="1"/>
  <c r="T13" i="49" s="1"/>
  <c r="R8" i="23"/>
  <c r="V8" i="49"/>
  <c r="W8" i="49" s="1"/>
  <c r="J41" i="23"/>
  <c r="P41" i="49" s="1"/>
  <c r="Q41" i="49" s="1"/>
  <c r="F7" i="22"/>
  <c r="D7" i="49"/>
  <c r="E7" i="49" s="1"/>
  <c r="F7" i="23"/>
  <c r="Y7" i="49" s="1"/>
  <c r="Z7" i="49" s="1"/>
  <c r="F8" i="23"/>
  <c r="Y8" i="49"/>
  <c r="Z8" i="49" s="1"/>
  <c r="F32" i="23"/>
  <c r="Y32" i="49" s="1"/>
  <c r="Z32" i="49" s="1"/>
  <c r="J44" i="22"/>
  <c r="G44" i="49"/>
  <c r="H44" i="49" s="1"/>
  <c r="J54" i="23"/>
  <c r="P54" i="49" s="1"/>
  <c r="R54" i="23"/>
  <c r="V54" i="49" s="1"/>
  <c r="W54" i="49" s="1"/>
  <c r="F11" i="23"/>
  <c r="Y11" i="49"/>
  <c r="N11" i="23"/>
  <c r="S11" i="49"/>
  <c r="T11" i="49" s="1"/>
  <c r="R11" i="23"/>
  <c r="V11" i="49" s="1"/>
  <c r="W11" i="49" s="1"/>
  <c r="F13" i="22"/>
  <c r="D13" i="49"/>
  <c r="E13" i="49" s="1"/>
  <c r="J13" i="22"/>
  <c r="G13" i="49" s="1"/>
  <c r="R13" i="22"/>
  <c r="M13" i="49"/>
  <c r="N13" i="49" s="1"/>
  <c r="R24" i="22"/>
  <c r="M24" i="49"/>
  <c r="N24" i="49" s="1"/>
  <c r="F14" i="23"/>
  <c r="Y14" i="49" s="1"/>
  <c r="Z14" i="49" s="1"/>
  <c r="N14" i="23"/>
  <c r="S14" i="49"/>
  <c r="T14" i="49" s="1"/>
  <c r="J34" i="23"/>
  <c r="P34" i="49" s="1"/>
  <c r="F12" i="22"/>
  <c r="D12" i="49"/>
  <c r="E12" i="49" s="1"/>
  <c r="J12" i="23"/>
  <c r="P12" i="49" s="1"/>
  <c r="Q12" i="49" s="1"/>
  <c r="R17" i="22"/>
  <c r="M17" i="49"/>
  <c r="N17" i="49" s="1"/>
  <c r="J17" i="23"/>
  <c r="P17" i="49" s="1"/>
  <c r="Q17" i="49" s="1"/>
  <c r="N18" i="23"/>
  <c r="S18" i="49"/>
  <c r="T18" i="49" s="1"/>
  <c r="R18" i="23"/>
  <c r="V18" i="49" s="1"/>
  <c r="W18" i="49" s="1"/>
  <c r="F23" i="23"/>
  <c r="Y23" i="49"/>
  <c r="Z23" i="49" s="1"/>
  <c r="F32" i="22"/>
  <c r="D32" i="49" s="1"/>
  <c r="E32" i="49" s="1"/>
  <c r="J32" i="22"/>
  <c r="G32" i="49"/>
  <c r="H32" i="49" s="1"/>
  <c r="K32" i="49"/>
  <c r="K33" i="49"/>
  <c r="R32" i="22"/>
  <c r="M32" i="49"/>
  <c r="N32" i="49" s="1"/>
  <c r="J32" i="23"/>
  <c r="P32" i="49" s="1"/>
  <c r="Q32" i="49" s="1"/>
  <c r="N32" i="23"/>
  <c r="S32" i="49"/>
  <c r="T32" i="49"/>
  <c r="J52" i="23"/>
  <c r="P52" i="49"/>
  <c r="P55" i="49" s="1"/>
  <c r="Q55" i="49" s="1"/>
  <c r="N52" i="23"/>
  <c r="S52" i="49"/>
  <c r="S55" i="49" s="1"/>
  <c r="T55" i="49" s="1"/>
  <c r="R55" i="49"/>
  <c r="R60" i="49"/>
  <c r="N6" i="23"/>
  <c r="S6" i="49"/>
  <c r="T6" i="49" s="1"/>
  <c r="F8" i="22"/>
  <c r="D8" i="49" s="1"/>
  <c r="E8" i="49" s="1"/>
  <c r="J8" i="22"/>
  <c r="G8" i="49"/>
  <c r="H8" i="49" s="1"/>
  <c r="K8" i="49"/>
  <c r="R8" i="22"/>
  <c r="M8" i="49"/>
  <c r="N8" i="49" s="1"/>
  <c r="J8" i="23"/>
  <c r="P8" i="49" s="1"/>
  <c r="Q8" i="49" s="1"/>
  <c r="N8" i="23"/>
  <c r="S8" i="49"/>
  <c r="T8" i="49" s="1"/>
  <c r="K14" i="49"/>
  <c r="R14" i="23"/>
  <c r="V14" i="49"/>
  <c r="W14" i="49" s="1"/>
  <c r="F16" i="22"/>
  <c r="D16" i="49" s="1"/>
  <c r="E16" i="49" s="1"/>
  <c r="K20" i="49"/>
  <c r="J20" i="23"/>
  <c r="P20" i="49" s="1"/>
  <c r="Q20" i="49" s="1"/>
  <c r="N20" i="23"/>
  <c r="S20" i="49"/>
  <c r="T20" i="49" s="1"/>
  <c r="R20" i="23"/>
  <c r="V20" i="49" s="1"/>
  <c r="W20" i="49" s="1"/>
  <c r="J25" i="22"/>
  <c r="G25" i="49"/>
  <c r="R25" i="23"/>
  <c r="V25" i="49"/>
  <c r="R30" i="23"/>
  <c r="V30" i="49"/>
  <c r="W30" i="49" s="1"/>
  <c r="F19" i="22"/>
  <c r="D19" i="49"/>
  <c r="J19" i="22"/>
  <c r="G19" i="49"/>
  <c r="H19" i="49" s="1"/>
  <c r="R19" i="22"/>
  <c r="M19" i="49" s="1"/>
  <c r="N19" i="49" s="1"/>
  <c r="J19" i="23"/>
  <c r="P19" i="49"/>
  <c r="Q19" i="49" s="1"/>
  <c r="N19" i="23"/>
  <c r="S19" i="49" s="1"/>
  <c r="T19" i="49" s="1"/>
  <c r="R19" i="23"/>
  <c r="V19" i="49"/>
  <c r="W19" i="49" s="1"/>
  <c r="F21" i="22"/>
  <c r="D21" i="49" s="1"/>
  <c r="E21" i="49" s="1"/>
  <c r="J21" i="22"/>
  <c r="G21" i="49"/>
  <c r="H21" i="49" s="1"/>
  <c r="K21" i="49"/>
  <c r="R21" i="22"/>
  <c r="M21" i="49"/>
  <c r="N21" i="49" s="1"/>
  <c r="J21" i="23"/>
  <c r="P21" i="49" s="1"/>
  <c r="Q21" i="49" s="1"/>
  <c r="N21" i="23"/>
  <c r="S21" i="49"/>
  <c r="T21" i="49" s="1"/>
  <c r="J39" i="22"/>
  <c r="G39" i="49" s="1"/>
  <c r="J39" i="23"/>
  <c r="P39" i="49"/>
  <c r="Q39" i="49" s="1"/>
  <c r="F6" i="22"/>
  <c r="D6" i="49" s="1"/>
  <c r="J6" i="22"/>
  <c r="G6" i="49"/>
  <c r="H6" i="49" s="1"/>
  <c r="N6" i="22"/>
  <c r="J6" i="49" s="1"/>
  <c r="R6" i="22"/>
  <c r="M6" i="49"/>
  <c r="N6" i="49" s="1"/>
  <c r="F6" i="23"/>
  <c r="Y6" i="49" s="1"/>
  <c r="J6" i="23"/>
  <c r="P6" i="49"/>
  <c r="Q6" i="49" s="1"/>
  <c r="R6" i="23"/>
  <c r="V6" i="49" s="1"/>
  <c r="N12" i="22"/>
  <c r="J12" i="49"/>
  <c r="K12" i="49" s="1"/>
  <c r="R12" i="22"/>
  <c r="M12" i="49" s="1"/>
  <c r="N12" i="49" s="1"/>
  <c r="F12" i="23"/>
  <c r="Y12" i="49"/>
  <c r="Z12" i="49" s="1"/>
  <c r="N12" i="23"/>
  <c r="S12" i="49" s="1"/>
  <c r="T12" i="49" s="1"/>
  <c r="R12" i="23"/>
  <c r="V12" i="49"/>
  <c r="W12" i="49" s="1"/>
  <c r="F18" i="22"/>
  <c r="D18" i="49" s="1"/>
  <c r="E18" i="49" s="1"/>
  <c r="J18" i="22"/>
  <c r="G18" i="49"/>
  <c r="H18" i="49" s="1"/>
  <c r="N18" i="22"/>
  <c r="J18" i="49" s="1"/>
  <c r="K18" i="49" s="1"/>
  <c r="R18" i="22"/>
  <c r="M18" i="49"/>
  <c r="N18" i="49" s="1"/>
  <c r="J18" i="23"/>
  <c r="P18" i="49" s="1"/>
  <c r="Q18" i="49" s="1"/>
  <c r="F20" i="22"/>
  <c r="D20" i="49"/>
  <c r="E20" i="49" s="1"/>
  <c r="J20" i="22"/>
  <c r="G20" i="49" s="1"/>
  <c r="H20" i="49" s="1"/>
  <c r="R20" i="22"/>
  <c r="M20" i="49"/>
  <c r="N20" i="49" s="1"/>
  <c r="F20" i="23"/>
  <c r="Y20" i="49" s="1"/>
  <c r="Z20" i="49" s="1"/>
  <c r="N22" i="22"/>
  <c r="J22" i="49"/>
  <c r="K22" i="49" s="1"/>
  <c r="R22" i="22"/>
  <c r="M22" i="49" s="1"/>
  <c r="N22" i="49" s="1"/>
  <c r="R22" i="23"/>
  <c r="V22" i="49"/>
  <c r="W22" i="49" s="1"/>
  <c r="N52" i="22"/>
  <c r="J52" i="49" s="1"/>
  <c r="R52" i="22"/>
  <c r="M52" i="49"/>
  <c r="N52" i="49" s="1"/>
  <c r="F52" i="23"/>
  <c r="Y52" i="49" s="1"/>
  <c r="R52" i="23"/>
  <c r="V52" i="49"/>
  <c r="V55" i="49" s="1"/>
  <c r="W55" i="49" s="1"/>
  <c r="F54" i="22"/>
  <c r="D54" i="49" s="1"/>
  <c r="E54" i="49" s="1"/>
  <c r="J54" i="22"/>
  <c r="J55" i="22"/>
  <c r="G55" i="49" s="1"/>
  <c r="H55" i="49" s="1"/>
  <c r="G54" i="49"/>
  <c r="H54" i="49" s="1"/>
  <c r="N54" i="22"/>
  <c r="J54" i="49"/>
  <c r="K54" i="49" s="1"/>
  <c r="R54" i="22"/>
  <c r="M54" i="49" s="1"/>
  <c r="F54" i="23"/>
  <c r="Y54" i="49"/>
  <c r="Z54" i="49" s="1"/>
  <c r="F11" i="22"/>
  <c r="D11" i="49" s="1"/>
  <c r="E11" i="49" s="1"/>
  <c r="J11" i="22"/>
  <c r="G11" i="49"/>
  <c r="H11" i="49" s="1"/>
  <c r="N11" i="22"/>
  <c r="J11" i="49" s="1"/>
  <c r="K11" i="49" s="1"/>
  <c r="J11" i="23"/>
  <c r="P11" i="49"/>
  <c r="Q11" i="49" s="1"/>
  <c r="F9" i="22"/>
  <c r="D9" i="49" s="1"/>
  <c r="E9" i="49" s="1"/>
  <c r="J9" i="22"/>
  <c r="G9" i="49"/>
  <c r="H9" i="49" s="1"/>
  <c r="N9" i="22"/>
  <c r="J9" i="49" s="1"/>
  <c r="K9" i="49" s="1"/>
  <c r="R9" i="22"/>
  <c r="M9" i="49"/>
  <c r="N9" i="49" s="1"/>
  <c r="F9" i="23"/>
  <c r="Y9" i="49" s="1"/>
  <c r="Z9" i="49" s="1"/>
  <c r="J9" i="23"/>
  <c r="P9" i="49"/>
  <c r="Q9" i="49" s="1"/>
  <c r="N9" i="23"/>
  <c r="S9" i="49" s="1"/>
  <c r="R9" i="23"/>
  <c r="V9" i="49"/>
  <c r="W9" i="49" s="1"/>
  <c r="F23" i="22"/>
  <c r="D23" i="49" s="1"/>
  <c r="E23" i="49" s="1"/>
  <c r="J23" i="22"/>
  <c r="G23" i="49"/>
  <c r="H23" i="49" s="1"/>
  <c r="N23" i="22"/>
  <c r="J23" i="49" s="1"/>
  <c r="K23" i="49" s="1"/>
  <c r="R23" i="22"/>
  <c r="M23" i="49"/>
  <c r="N23" i="49" s="1"/>
  <c r="J23" i="23"/>
  <c r="P23" i="49" s="1"/>
  <c r="Q23" i="49" s="1"/>
  <c r="N23" i="23"/>
  <c r="S23" i="49"/>
  <c r="T23" i="49" s="1"/>
  <c r="R23" i="23"/>
  <c r="V23" i="49" s="1"/>
  <c r="W23" i="49" s="1"/>
  <c r="F25" i="22"/>
  <c r="D25" i="49"/>
  <c r="E25" i="49" s="1"/>
  <c r="J25" i="23"/>
  <c r="P25" i="49" s="1"/>
  <c r="Q25" i="49" s="1"/>
  <c r="F14" i="22"/>
  <c r="D14" i="49" s="1"/>
  <c r="E14" i="49" s="1"/>
  <c r="J14" i="22"/>
  <c r="G14" i="49"/>
  <c r="H14" i="49" s="1"/>
  <c r="R14" i="22"/>
  <c r="M14" i="49" s="1"/>
  <c r="N14" i="49" s="1"/>
  <c r="J14" i="23"/>
  <c r="P14" i="49"/>
  <c r="Q14" i="49" s="1"/>
  <c r="J30" i="23"/>
  <c r="P30" i="49" s="1"/>
  <c r="Q30" i="49" s="1"/>
  <c r="J44" i="23"/>
  <c r="P44" i="49"/>
  <c r="Q44" i="49" s="1"/>
  <c r="F10" i="22"/>
  <c r="D10" i="49" s="1"/>
  <c r="J10" i="22"/>
  <c r="G10" i="49"/>
  <c r="H10" i="49" s="1"/>
  <c r="N10" i="22"/>
  <c r="J10" i="49"/>
  <c r="K10" i="49"/>
  <c r="R10" i="22"/>
  <c r="M10" i="49"/>
  <c r="N10" i="49" s="1"/>
  <c r="F10" i="23"/>
  <c r="Y10" i="49" s="1"/>
  <c r="Z10" i="49" s="1"/>
  <c r="J10" i="23"/>
  <c r="P10" i="49" s="1"/>
  <c r="Q10" i="49" s="1"/>
  <c r="N10" i="23"/>
  <c r="S10" i="49"/>
  <c r="T10" i="49"/>
  <c r="R10" i="23"/>
  <c r="V10" i="49"/>
  <c r="J13" i="23"/>
  <c r="P13" i="49" s="1"/>
  <c r="Q13" i="49" s="1"/>
  <c r="J15" i="22"/>
  <c r="G15" i="49"/>
  <c r="H15" i="49"/>
  <c r="R15" i="22"/>
  <c r="M15" i="49"/>
  <c r="N15" i="49"/>
  <c r="J15" i="23"/>
  <c r="P15" i="49"/>
  <c r="Q15" i="49"/>
  <c r="N7" i="21"/>
  <c r="J7" i="55"/>
  <c r="J7" i="21"/>
  <c r="G7" i="55"/>
  <c r="J8" i="21"/>
  <c r="G8" i="55"/>
  <c r="F7" i="55"/>
  <c r="H7" i="55"/>
  <c r="N8" i="21"/>
  <c r="J8" i="55"/>
  <c r="F30" i="55"/>
  <c r="I30" i="55"/>
  <c r="C30" i="55"/>
  <c r="L30" i="55"/>
  <c r="J36" i="21"/>
  <c r="G36" i="55"/>
  <c r="H36" i="55" s="1"/>
  <c r="F36" i="55"/>
  <c r="R53" i="55"/>
  <c r="R54" i="55"/>
  <c r="R52" i="55"/>
  <c r="R55" i="55" s="1"/>
  <c r="O54" i="55"/>
  <c r="O52" i="55"/>
  <c r="O53" i="55"/>
  <c r="O55" i="55" s="1"/>
  <c r="C54" i="55"/>
  <c r="L54" i="55" s="1"/>
  <c r="F54" i="55"/>
  <c r="I54" i="55"/>
  <c r="C52" i="55"/>
  <c r="F52" i="55"/>
  <c r="I52" i="55"/>
  <c r="L52" i="55"/>
  <c r="C53" i="55"/>
  <c r="F53" i="55"/>
  <c r="I53" i="55"/>
  <c r="L53" i="55"/>
  <c r="L55" i="55" s="1"/>
  <c r="I55" i="55"/>
  <c r="F55" i="55"/>
  <c r="C55" i="55"/>
  <c r="R11" i="55"/>
  <c r="C36" i="55"/>
  <c r="F42" i="55"/>
  <c r="J42" i="21"/>
  <c r="G42" i="55"/>
  <c r="H42" i="55"/>
  <c r="F44" i="55"/>
  <c r="F35" i="55"/>
  <c r="F38" i="55"/>
  <c r="F9" i="55"/>
  <c r="F14" i="55"/>
  <c r="F15" i="55"/>
  <c r="F17" i="55"/>
  <c r="F22" i="55"/>
  <c r="F23" i="55"/>
  <c r="F24" i="55"/>
  <c r="F16" i="55"/>
  <c r="F20" i="55"/>
  <c r="F19" i="55"/>
  <c r="F8" i="55"/>
  <c r="F10" i="55"/>
  <c r="F6" i="55"/>
  <c r="F12" i="55"/>
  <c r="F18" i="55"/>
  <c r="F25" i="55"/>
  <c r="F27" i="55"/>
  <c r="F28" i="55"/>
  <c r="F31" i="55"/>
  <c r="F32" i="55"/>
  <c r="F29" i="55"/>
  <c r="F33" i="55"/>
  <c r="J35" i="21"/>
  <c r="G35" i="55"/>
  <c r="H35" i="55" s="1"/>
  <c r="J37" i="21"/>
  <c r="G37" i="55" s="1"/>
  <c r="H37" i="55" s="1"/>
  <c r="F37" i="55"/>
  <c r="J39" i="21"/>
  <c r="G38" i="55" s="1"/>
  <c r="H38" i="55" s="1"/>
  <c r="F40" i="55"/>
  <c r="F41" i="55"/>
  <c r="J41" i="21"/>
  <c r="G41" i="55"/>
  <c r="H41" i="55"/>
  <c r="J16" i="21"/>
  <c r="G16" i="55" s="1"/>
  <c r="H16" i="55" s="1"/>
  <c r="G39" i="55"/>
  <c r="N35" i="21"/>
  <c r="J35" i="55" s="1"/>
  <c r="K35" i="55" s="1"/>
  <c r="I35" i="55"/>
  <c r="R7" i="55"/>
  <c r="R12" i="55"/>
  <c r="AA58" i="23"/>
  <c r="S58" i="55" s="1"/>
  <c r="AA57" i="23"/>
  <c r="S57" i="55" s="1"/>
  <c r="S59" i="55" s="1"/>
  <c r="AA35" i="23"/>
  <c r="S35" i="55"/>
  <c r="R35" i="55"/>
  <c r="T35" i="55"/>
  <c r="AA36" i="23"/>
  <c r="S36" i="55"/>
  <c r="AA37" i="23"/>
  <c r="S37" i="55"/>
  <c r="AA38" i="23"/>
  <c r="S38" i="55"/>
  <c r="AA39" i="23"/>
  <c r="S39" i="55"/>
  <c r="AA40" i="23"/>
  <c r="S40" i="55"/>
  <c r="R40" i="55"/>
  <c r="T40" i="55"/>
  <c r="AA41" i="23"/>
  <c r="S41" i="55"/>
  <c r="AA42" i="23"/>
  <c r="S42" i="55"/>
  <c r="AA43" i="23"/>
  <c r="S43" i="55"/>
  <c r="R43" i="55"/>
  <c r="T43" i="55"/>
  <c r="R44" i="55"/>
  <c r="AA29" i="23"/>
  <c r="S29" i="55" s="1"/>
  <c r="T29" i="55" s="1"/>
  <c r="R29" i="55"/>
  <c r="AA27" i="23"/>
  <c r="S27" i="55" s="1"/>
  <c r="AA15" i="23"/>
  <c r="S15" i="55" s="1"/>
  <c r="T15" i="55" s="1"/>
  <c r="R15" i="55"/>
  <c r="AA22" i="23"/>
  <c r="S22" i="55" s="1"/>
  <c r="T22" i="55" s="1"/>
  <c r="R22" i="55"/>
  <c r="R25" i="55"/>
  <c r="R58" i="55"/>
  <c r="R57" i="55"/>
  <c r="R36" i="55"/>
  <c r="R37" i="55"/>
  <c r="R38" i="55"/>
  <c r="R39" i="55"/>
  <c r="R41" i="55"/>
  <c r="R42" i="55"/>
  <c r="R34" i="55"/>
  <c r="R28" i="55"/>
  <c r="R30" i="55"/>
  <c r="R31" i="55"/>
  <c r="R32" i="55"/>
  <c r="R27" i="55"/>
  <c r="R8" i="55"/>
  <c r="R9" i="55"/>
  <c r="R10" i="55"/>
  <c r="R13" i="55"/>
  <c r="R14" i="55"/>
  <c r="R16" i="55"/>
  <c r="R17" i="55"/>
  <c r="R18" i="55"/>
  <c r="R19" i="55"/>
  <c r="R20" i="55"/>
  <c r="R21" i="55"/>
  <c r="R23" i="55"/>
  <c r="R24" i="55"/>
  <c r="R6" i="55"/>
  <c r="R26" i="55"/>
  <c r="R59" i="55"/>
  <c r="R33" i="55"/>
  <c r="W58" i="23"/>
  <c r="P58" i="55"/>
  <c r="W36" i="23"/>
  <c r="P36" i="55"/>
  <c r="W37" i="23"/>
  <c r="P37" i="55"/>
  <c r="W39" i="23"/>
  <c r="P39" i="55"/>
  <c r="W42" i="23"/>
  <c r="P42" i="55"/>
  <c r="W43" i="23"/>
  <c r="P43" i="55"/>
  <c r="W29" i="23"/>
  <c r="P29" i="55"/>
  <c r="W27" i="23"/>
  <c r="P27" i="55"/>
  <c r="O58" i="55"/>
  <c r="O57" i="55"/>
  <c r="O35" i="55"/>
  <c r="O36" i="55"/>
  <c r="O37" i="55"/>
  <c r="O38" i="55"/>
  <c r="O39" i="55"/>
  <c r="O40" i="55"/>
  <c r="O41" i="55"/>
  <c r="O42" i="55"/>
  <c r="O43" i="55"/>
  <c r="O44" i="55"/>
  <c r="O34" i="55"/>
  <c r="O28" i="55"/>
  <c r="O29" i="55"/>
  <c r="O30" i="55"/>
  <c r="O31" i="55"/>
  <c r="O32" i="55"/>
  <c r="O27" i="55"/>
  <c r="O7" i="55"/>
  <c r="O8" i="55"/>
  <c r="O9" i="55"/>
  <c r="O10" i="55"/>
  <c r="O11" i="55"/>
  <c r="O12" i="55"/>
  <c r="O6" i="55"/>
  <c r="O13" i="55"/>
  <c r="O15" i="55"/>
  <c r="O18" i="55"/>
  <c r="O19" i="55"/>
  <c r="O20" i="55"/>
  <c r="O21" i="55"/>
  <c r="O22" i="55"/>
  <c r="O14" i="55"/>
  <c r="O23" i="55"/>
  <c r="O24" i="55"/>
  <c r="O25" i="55"/>
  <c r="O16" i="55"/>
  <c r="O17" i="55"/>
  <c r="O26" i="55"/>
  <c r="O59" i="55"/>
  <c r="O33" i="55"/>
  <c r="O45" i="55"/>
  <c r="Q43" i="55"/>
  <c r="C6" i="55"/>
  <c r="I6" i="55"/>
  <c r="L6" i="55"/>
  <c r="C7" i="55"/>
  <c r="I7" i="55"/>
  <c r="L7" i="55" s="1"/>
  <c r="C8" i="55"/>
  <c r="I8" i="55"/>
  <c r="C9" i="55"/>
  <c r="I9" i="55"/>
  <c r="L9" i="55"/>
  <c r="C10" i="55"/>
  <c r="I10" i="55"/>
  <c r="L10" i="55" s="1"/>
  <c r="C11" i="55"/>
  <c r="I11" i="55"/>
  <c r="C12" i="55"/>
  <c r="I12" i="55"/>
  <c r="I13" i="55"/>
  <c r="C14" i="55"/>
  <c r="I14" i="55"/>
  <c r="L14" i="55" s="1"/>
  <c r="C16" i="55"/>
  <c r="I16" i="55"/>
  <c r="L16" i="55"/>
  <c r="C17" i="55"/>
  <c r="C18" i="55"/>
  <c r="I18" i="55"/>
  <c r="L18" i="55"/>
  <c r="C19" i="55"/>
  <c r="I19" i="55"/>
  <c r="L19" i="55" s="1"/>
  <c r="C20" i="55"/>
  <c r="I20" i="55"/>
  <c r="L20" i="55"/>
  <c r="C22" i="55"/>
  <c r="I22" i="55"/>
  <c r="L22" i="55" s="1"/>
  <c r="C23" i="55"/>
  <c r="I23" i="55"/>
  <c r="L23" i="55"/>
  <c r="C24" i="55"/>
  <c r="I24" i="55"/>
  <c r="L24" i="55" s="1"/>
  <c r="C25" i="55"/>
  <c r="I25" i="55"/>
  <c r="L25" i="55"/>
  <c r="C15" i="55"/>
  <c r="I15" i="55"/>
  <c r="L15" i="55" s="1"/>
  <c r="C27" i="55"/>
  <c r="I27" i="55"/>
  <c r="L27" i="55"/>
  <c r="C28" i="55"/>
  <c r="C29" i="55"/>
  <c r="C33" i="55" s="1"/>
  <c r="I29" i="55"/>
  <c r="L29" i="55"/>
  <c r="C31" i="55"/>
  <c r="I31" i="55"/>
  <c r="L31" i="55" s="1"/>
  <c r="C32" i="55"/>
  <c r="C34" i="55"/>
  <c r="L34" i="55" s="1"/>
  <c r="F34" i="55"/>
  <c r="I34" i="55"/>
  <c r="C38" i="55"/>
  <c r="I38" i="55"/>
  <c r="L38" i="55"/>
  <c r="C39" i="55"/>
  <c r="C40" i="55"/>
  <c r="I40" i="55"/>
  <c r="L40" i="55"/>
  <c r="C41" i="55"/>
  <c r="I41" i="55"/>
  <c r="L41" i="55" s="1"/>
  <c r="C42" i="55"/>
  <c r="I42" i="55"/>
  <c r="L42" i="55"/>
  <c r="C44" i="55"/>
  <c r="C43" i="55"/>
  <c r="I43" i="55"/>
  <c r="I36" i="55"/>
  <c r="L36" i="55" s="1"/>
  <c r="C37" i="55"/>
  <c r="I37" i="55"/>
  <c r="L37" i="55"/>
  <c r="I56" i="55"/>
  <c r="C57" i="55"/>
  <c r="F57" i="55"/>
  <c r="C58" i="55"/>
  <c r="C59" i="55" s="1"/>
  <c r="F58" i="55"/>
  <c r="I58" i="55"/>
  <c r="F59" i="55"/>
  <c r="N37" i="21"/>
  <c r="J37" i="55"/>
  <c r="K37" i="55" s="1"/>
  <c r="J43" i="21"/>
  <c r="G43" i="55" s="1"/>
  <c r="N43" i="21"/>
  <c r="J43" i="55" s="1"/>
  <c r="K43" i="55" s="1"/>
  <c r="N44" i="21"/>
  <c r="J44" i="55"/>
  <c r="J58" i="21"/>
  <c r="G58" i="55" s="1"/>
  <c r="N58" i="21"/>
  <c r="J58" i="55" s="1"/>
  <c r="K58" i="55" s="1"/>
  <c r="F58" i="21"/>
  <c r="D58" i="55"/>
  <c r="E58" i="55" s="1"/>
  <c r="F43" i="21"/>
  <c r="D43" i="55" s="1"/>
  <c r="F28" i="21"/>
  <c r="D28" i="55" s="1"/>
  <c r="F30" i="21"/>
  <c r="D30" i="55"/>
  <c r="E30" i="55" s="1"/>
  <c r="F42" i="21"/>
  <c r="D42" i="55" s="1"/>
  <c r="F39" i="21"/>
  <c r="D38" i="55" s="1"/>
  <c r="D39" i="55"/>
  <c r="I17" i="55"/>
  <c r="L17" i="55"/>
  <c r="N42" i="21"/>
  <c r="J42" i="55"/>
  <c r="K42" i="55" s="1"/>
  <c r="N40" i="21"/>
  <c r="J40" i="55" s="1"/>
  <c r="K40" i="55" s="1"/>
  <c r="F27" i="21"/>
  <c r="D27" i="55"/>
  <c r="N36" i="21"/>
  <c r="J36" i="55"/>
  <c r="F35" i="21"/>
  <c r="D35" i="55"/>
  <c r="W35" i="23"/>
  <c r="P35" i="55"/>
  <c r="W40" i="23"/>
  <c r="P40" i="55"/>
  <c r="Q40" i="55" s="1"/>
  <c r="F37" i="21"/>
  <c r="D37" i="55" s="1"/>
  <c r="F41" i="21"/>
  <c r="D41" i="55"/>
  <c r="E41" i="55" s="1"/>
  <c r="F29" i="21"/>
  <c r="D29" i="55" s="1"/>
  <c r="F7" i="21"/>
  <c r="D7" i="55" s="1"/>
  <c r="I28" i="55"/>
  <c r="L28" i="55" s="1"/>
  <c r="L33" i="55" s="1"/>
  <c r="N28" i="21"/>
  <c r="J28" i="55"/>
  <c r="J29" i="21"/>
  <c r="G29" i="55"/>
  <c r="H29" i="55" s="1"/>
  <c r="N29" i="21"/>
  <c r="J29" i="55"/>
  <c r="K29" i="55" s="1"/>
  <c r="N39" i="21"/>
  <c r="J38" i="55" s="1"/>
  <c r="K38" i="55" s="1"/>
  <c r="L12" i="55"/>
  <c r="K28" i="55"/>
  <c r="M35" i="55"/>
  <c r="Q35" i="55"/>
  <c r="M58" i="55"/>
  <c r="M43" i="55"/>
  <c r="E43" i="55"/>
  <c r="L58" i="55"/>
  <c r="J39" i="55"/>
  <c r="N58" i="55"/>
  <c r="R45" i="55"/>
  <c r="M39" i="55"/>
  <c r="R46" i="55"/>
  <c r="R60" i="55" s="1"/>
  <c r="O46" i="55"/>
  <c r="O60" i="55" s="1"/>
  <c r="L8" i="55"/>
  <c r="J28" i="21"/>
  <c r="G28" i="55"/>
  <c r="H28" i="55" s="1"/>
  <c r="M28" i="55"/>
  <c r="N28" i="55" s="1"/>
  <c r="AA28" i="23"/>
  <c r="S28" i="55" s="1"/>
  <c r="C35" i="55"/>
  <c r="L35" i="55"/>
  <c r="C45" i="55"/>
  <c r="N35" i="55"/>
  <c r="E35" i="55"/>
  <c r="W38" i="23"/>
  <c r="P38" i="55" s="1"/>
  <c r="Q38" i="55" s="1"/>
  <c r="F39" i="55"/>
  <c r="H39" i="55" s="1"/>
  <c r="F40" i="21"/>
  <c r="D40" i="55" s="1"/>
  <c r="J40" i="21"/>
  <c r="G40" i="55"/>
  <c r="H40" i="55" s="1"/>
  <c r="F43" i="55"/>
  <c r="L43" i="55"/>
  <c r="N43" i="55" s="1"/>
  <c r="H43" i="55"/>
  <c r="AA16" i="23"/>
  <c r="S16" i="55"/>
  <c r="F31" i="21"/>
  <c r="D31" i="55"/>
  <c r="E31" i="55" s="1"/>
  <c r="J31" i="21"/>
  <c r="G31" i="55" s="1"/>
  <c r="H31" i="55" s="1"/>
  <c r="N31" i="21"/>
  <c r="J31" i="55"/>
  <c r="K31" i="55" s="1"/>
  <c r="W31" i="23"/>
  <c r="P31" i="55" s="1"/>
  <c r="AA31" i="23"/>
  <c r="S31" i="55"/>
  <c r="T31" i="55" s="1"/>
  <c r="I32" i="55"/>
  <c r="I33" i="55" s="1"/>
  <c r="L32" i="55"/>
  <c r="F24" i="21"/>
  <c r="D24" i="55" s="1"/>
  <c r="W24" i="23"/>
  <c r="P24" i="55"/>
  <c r="Q24" i="55" s="1"/>
  <c r="AA24" i="23"/>
  <c r="S24" i="55" s="1"/>
  <c r="T24" i="55" s="1"/>
  <c r="F13" i="55"/>
  <c r="N41" i="21"/>
  <c r="J41" i="55" s="1"/>
  <c r="W41" i="23"/>
  <c r="P41" i="55"/>
  <c r="Q41" i="55" s="1"/>
  <c r="F57" i="21"/>
  <c r="D57" i="55"/>
  <c r="D59" i="55" s="1"/>
  <c r="E59" i="55" s="1"/>
  <c r="J57" i="21"/>
  <c r="G57" i="55" s="1"/>
  <c r="N6" i="21"/>
  <c r="J6" i="55"/>
  <c r="K6" i="55" s="1"/>
  <c r="K7" i="55"/>
  <c r="W7" i="23"/>
  <c r="P7" i="55"/>
  <c r="Q7" i="55" s="1"/>
  <c r="F32" i="21"/>
  <c r="D32" i="55" s="1"/>
  <c r="J32" i="21"/>
  <c r="G32" i="55"/>
  <c r="H32" i="55" s="1"/>
  <c r="N32" i="21"/>
  <c r="J32" i="55" s="1"/>
  <c r="K32" i="55" s="1"/>
  <c r="W32" i="23"/>
  <c r="P32" i="55"/>
  <c r="Q32" i="55" s="1"/>
  <c r="AA32" i="23"/>
  <c r="S32" i="55" s="1"/>
  <c r="T32" i="55" s="1"/>
  <c r="F36" i="21"/>
  <c r="D36" i="55"/>
  <c r="E36" i="55" s="1"/>
  <c r="M36" i="55"/>
  <c r="N36" i="55" s="1"/>
  <c r="AA44" i="23"/>
  <c r="S44" i="55" s="1"/>
  <c r="T44" i="55" s="1"/>
  <c r="F17" i="21"/>
  <c r="D17" i="55"/>
  <c r="E17" i="55" s="1"/>
  <c r="J24" i="21"/>
  <c r="G24" i="55" s="1"/>
  <c r="H24" i="55" s="1"/>
  <c r="N24" i="21"/>
  <c r="J24" i="55"/>
  <c r="K24" i="55" s="1"/>
  <c r="J27" i="21"/>
  <c r="G27" i="55" s="1"/>
  <c r="N27" i="21"/>
  <c r="J27" i="55"/>
  <c r="K27" i="55" s="1"/>
  <c r="F34" i="21"/>
  <c r="D34" i="55" s="1"/>
  <c r="J34" i="21"/>
  <c r="G34" i="55"/>
  <c r="H34" i="55" s="1"/>
  <c r="N34" i="21"/>
  <c r="J34" i="55" s="1"/>
  <c r="W34" i="23"/>
  <c r="P34" i="55" s="1"/>
  <c r="AA34" i="23"/>
  <c r="S34" i="55"/>
  <c r="T34" i="55" s="1"/>
  <c r="I57" i="55"/>
  <c r="L57" i="55"/>
  <c r="L59" i="55" s="1"/>
  <c r="I59" i="55"/>
  <c r="N57" i="21"/>
  <c r="J57" i="55"/>
  <c r="K57" i="55" s="1"/>
  <c r="J59" i="55"/>
  <c r="K59" i="55" s="1"/>
  <c r="W57" i="23"/>
  <c r="P57" i="55" s="1"/>
  <c r="F8" i="21"/>
  <c r="D8" i="55"/>
  <c r="E8" i="55" s="1"/>
  <c r="H8" i="55"/>
  <c r="K8" i="55"/>
  <c r="W8" i="23"/>
  <c r="P8" i="55" s="1"/>
  <c r="Q8" i="55" s="1"/>
  <c r="AA8" i="23"/>
  <c r="S8" i="55"/>
  <c r="T8" i="55" s="1"/>
  <c r="F16" i="21"/>
  <c r="D16" i="55" s="1"/>
  <c r="N16" i="21"/>
  <c r="J16" i="55"/>
  <c r="K16" i="55" s="1"/>
  <c r="W16" i="23"/>
  <c r="P16" i="55" s="1"/>
  <c r="Q16" i="55" s="1"/>
  <c r="AA25" i="23"/>
  <c r="S25" i="55"/>
  <c r="T25" i="55" s="1"/>
  <c r="W30" i="23"/>
  <c r="P30" i="55"/>
  <c r="Q30" i="55" s="1"/>
  <c r="AA30" i="23"/>
  <c r="S30" i="55" s="1"/>
  <c r="T30" i="55" s="1"/>
  <c r="AA7" i="23"/>
  <c r="S7" i="55"/>
  <c r="T7" i="55" s="1"/>
  <c r="F19" i="21"/>
  <c r="D19" i="55" s="1"/>
  <c r="J19" i="21"/>
  <c r="G19" i="55"/>
  <c r="H19" i="55" s="1"/>
  <c r="N19" i="21"/>
  <c r="J19" i="55" s="1"/>
  <c r="K19" i="55" s="1"/>
  <c r="W19" i="23"/>
  <c r="P19" i="55"/>
  <c r="Q19" i="55" s="1"/>
  <c r="AA19" i="23"/>
  <c r="S19" i="55" s="1"/>
  <c r="T19" i="55" s="1"/>
  <c r="F21" i="55"/>
  <c r="I21" i="55"/>
  <c r="I26" i="55" s="1"/>
  <c r="C21" i="55"/>
  <c r="L21" i="55" s="1"/>
  <c r="F21" i="21"/>
  <c r="D21" i="55" s="1"/>
  <c r="J21" i="21"/>
  <c r="G21" i="55"/>
  <c r="H21" i="55" s="1"/>
  <c r="N21" i="21"/>
  <c r="J21" i="55" s="1"/>
  <c r="K21" i="55" s="1"/>
  <c r="W21" i="23"/>
  <c r="P21" i="55"/>
  <c r="Q21" i="55" s="1"/>
  <c r="AA21" i="23"/>
  <c r="S21" i="55" s="1"/>
  <c r="T21" i="55" s="1"/>
  <c r="W28" i="23"/>
  <c r="P28" i="55"/>
  <c r="Q28" i="55" s="1"/>
  <c r="I39" i="55"/>
  <c r="L39" i="55" s="1"/>
  <c r="K39" i="55"/>
  <c r="F6" i="21"/>
  <c r="D6" i="55" s="1"/>
  <c r="J6" i="21"/>
  <c r="G6" i="55"/>
  <c r="H6" i="55" s="1"/>
  <c r="W6" i="23"/>
  <c r="P6" i="55" s="1"/>
  <c r="AA6" i="23"/>
  <c r="S6" i="55"/>
  <c r="T6" i="55" s="1"/>
  <c r="F12" i="21"/>
  <c r="D12" i="55" s="1"/>
  <c r="J12" i="21"/>
  <c r="G12" i="55"/>
  <c r="H12" i="55" s="1"/>
  <c r="N12" i="21"/>
  <c r="J12" i="55" s="1"/>
  <c r="K12" i="55" s="1"/>
  <c r="W12" i="23"/>
  <c r="P12" i="55"/>
  <c r="Q12" i="55" s="1"/>
  <c r="AA12" i="23"/>
  <c r="S12" i="55" s="1"/>
  <c r="T12" i="55" s="1"/>
  <c r="F18" i="21"/>
  <c r="D18" i="55"/>
  <c r="E18" i="55" s="1"/>
  <c r="J18" i="21"/>
  <c r="G18" i="55" s="1"/>
  <c r="H18" i="55" s="1"/>
  <c r="N18" i="21"/>
  <c r="J18" i="55"/>
  <c r="K18" i="55" s="1"/>
  <c r="W18" i="23"/>
  <c r="P18" i="55" s="1"/>
  <c r="Q18" i="55" s="1"/>
  <c r="AA18" i="23"/>
  <c r="S18" i="55"/>
  <c r="T18" i="55" s="1"/>
  <c r="F20" i="21"/>
  <c r="D20" i="55" s="1"/>
  <c r="J20" i="21"/>
  <c r="G20" i="55"/>
  <c r="H20" i="55" s="1"/>
  <c r="N20" i="21"/>
  <c r="J20" i="55" s="1"/>
  <c r="K20" i="55" s="1"/>
  <c r="W20" i="23"/>
  <c r="P20" i="55"/>
  <c r="Q20" i="55" s="1"/>
  <c r="AA20" i="23"/>
  <c r="S20" i="55" s="1"/>
  <c r="T20" i="55" s="1"/>
  <c r="F22" i="21"/>
  <c r="D22" i="55"/>
  <c r="E22" i="55" s="1"/>
  <c r="J22" i="21"/>
  <c r="G22" i="55" s="1"/>
  <c r="H22" i="55" s="1"/>
  <c r="N22" i="21"/>
  <c r="J22" i="55"/>
  <c r="K22" i="55" s="1"/>
  <c r="W22" i="23"/>
  <c r="P22" i="55" s="1"/>
  <c r="Q22" i="55" s="1"/>
  <c r="F52" i="21"/>
  <c r="D52" i="55"/>
  <c r="E52" i="55" s="1"/>
  <c r="J52" i="21"/>
  <c r="G52" i="55" s="1"/>
  <c r="N52" i="21"/>
  <c r="J52" i="55"/>
  <c r="K52" i="55" s="1"/>
  <c r="W52" i="23"/>
  <c r="P52" i="55" s="1"/>
  <c r="AA52" i="23"/>
  <c r="S52" i="55"/>
  <c r="T52" i="55" s="1"/>
  <c r="F53" i="21"/>
  <c r="D53" i="55" s="1"/>
  <c r="J53" i="21"/>
  <c r="G53" i="55"/>
  <c r="H53" i="55" s="1"/>
  <c r="N53" i="21"/>
  <c r="J53" i="55" s="1"/>
  <c r="K53" i="55" s="1"/>
  <c r="W53" i="23"/>
  <c r="P53" i="55"/>
  <c r="Q53" i="55" s="1"/>
  <c r="AA53" i="23"/>
  <c r="S53" i="55" s="1"/>
  <c r="F54" i="21"/>
  <c r="D54" i="55"/>
  <c r="E54" i="55" s="1"/>
  <c r="J54" i="21"/>
  <c r="G54" i="55" s="1"/>
  <c r="H54" i="55" s="1"/>
  <c r="N54" i="21"/>
  <c r="J54" i="55"/>
  <c r="K54" i="55" s="1"/>
  <c r="W54" i="23"/>
  <c r="P54" i="55" s="1"/>
  <c r="Q54" i="55" s="1"/>
  <c r="AA54" i="23"/>
  <c r="S54" i="55"/>
  <c r="T54" i="55" s="1"/>
  <c r="F11" i="55"/>
  <c r="L11" i="55" s="1"/>
  <c r="F26" i="55"/>
  <c r="F11" i="21"/>
  <c r="D11" i="55"/>
  <c r="E11" i="55" s="1"/>
  <c r="J11" i="21"/>
  <c r="G11" i="55" s="1"/>
  <c r="H11" i="55" s="1"/>
  <c r="N11" i="21"/>
  <c r="J11" i="55"/>
  <c r="K11" i="55" s="1"/>
  <c r="W11" i="23"/>
  <c r="P11" i="55" s="1"/>
  <c r="Q11" i="55" s="1"/>
  <c r="AA11" i="23"/>
  <c r="S11" i="55"/>
  <c r="T11" i="55" s="1"/>
  <c r="F9" i="21"/>
  <c r="D9" i="55" s="1"/>
  <c r="J9" i="21"/>
  <c r="G9" i="55"/>
  <c r="H9" i="55" s="1"/>
  <c r="N9" i="21"/>
  <c r="J9" i="55" s="1"/>
  <c r="W9" i="23"/>
  <c r="P9" i="55"/>
  <c r="Q9" i="55" s="1"/>
  <c r="AA9" i="23"/>
  <c r="S9" i="55" s="1"/>
  <c r="J17" i="21"/>
  <c r="G17" i="55"/>
  <c r="H17" i="55" s="1"/>
  <c r="N17" i="21"/>
  <c r="J17" i="55" s="1"/>
  <c r="W17" i="23"/>
  <c r="P17" i="55"/>
  <c r="Q17" i="55" s="1"/>
  <c r="AA17" i="23"/>
  <c r="S17" i="55" s="1"/>
  <c r="T17" i="55" s="1"/>
  <c r="F23" i="21"/>
  <c r="D23" i="55"/>
  <c r="E23" i="55" s="1"/>
  <c r="J23" i="21"/>
  <c r="G23" i="55" s="1"/>
  <c r="H23" i="55" s="1"/>
  <c r="N23" i="21"/>
  <c r="J23" i="55"/>
  <c r="K23" i="55" s="1"/>
  <c r="W23" i="23"/>
  <c r="P23" i="55" s="1"/>
  <c r="Q23" i="55" s="1"/>
  <c r="AA23" i="23"/>
  <c r="S23" i="55"/>
  <c r="T23" i="55" s="1"/>
  <c r="F25" i="21"/>
  <c r="D25" i="55" s="1"/>
  <c r="J25" i="21"/>
  <c r="G25" i="55"/>
  <c r="H25" i="55" s="1"/>
  <c r="N25" i="21"/>
  <c r="J25" i="55" s="1"/>
  <c r="K25" i="55" s="1"/>
  <c r="W25" i="23"/>
  <c r="P25" i="55"/>
  <c r="Q25" i="55" s="1"/>
  <c r="F14" i="21"/>
  <c r="D14" i="55" s="1"/>
  <c r="J14" i="21"/>
  <c r="G14" i="55"/>
  <c r="H14" i="55" s="1"/>
  <c r="N14" i="21"/>
  <c r="J14" i="55" s="1"/>
  <c r="K14" i="55" s="1"/>
  <c r="W14" i="23"/>
  <c r="P14" i="55"/>
  <c r="Q14" i="55" s="1"/>
  <c r="AA14" i="23"/>
  <c r="S14" i="55" s="1"/>
  <c r="T14" i="55" s="1"/>
  <c r="J30" i="21"/>
  <c r="G30" i="55"/>
  <c r="H30" i="55" s="1"/>
  <c r="N30" i="21"/>
  <c r="J30" i="55"/>
  <c r="J33" i="55" s="1"/>
  <c r="K33" i="55" s="1"/>
  <c r="I44" i="55"/>
  <c r="I45" i="55" s="1"/>
  <c r="L44" i="55"/>
  <c r="F44" i="21"/>
  <c r="D44" i="55" s="1"/>
  <c r="J44" i="21"/>
  <c r="G44" i="55"/>
  <c r="G45" i="55" s="1"/>
  <c r="W44" i="23"/>
  <c r="P44" i="55" s="1"/>
  <c r="Q44" i="55" s="1"/>
  <c r="F10" i="21"/>
  <c r="D10" i="55" s="1"/>
  <c r="J10" i="21"/>
  <c r="G10" i="55"/>
  <c r="H10" i="55" s="1"/>
  <c r="N10" i="21"/>
  <c r="J10" i="55" s="1"/>
  <c r="K10" i="55" s="1"/>
  <c r="W10" i="23"/>
  <c r="P10" i="55"/>
  <c r="Q10" i="55" s="1"/>
  <c r="AA10" i="23"/>
  <c r="S10" i="55" s="1"/>
  <c r="T10" i="55" s="1"/>
  <c r="C13" i="55"/>
  <c r="L13" i="55" s="1"/>
  <c r="F13" i="21"/>
  <c r="D13" i="55" s="1"/>
  <c r="J13" i="21"/>
  <c r="G13" i="55"/>
  <c r="H13" i="55" s="1"/>
  <c r="N13" i="21"/>
  <c r="J13" i="55" s="1"/>
  <c r="K13" i="55" s="1"/>
  <c r="W13" i="23"/>
  <c r="P13" i="55"/>
  <c r="Q13" i="55" s="1"/>
  <c r="AA13" i="23"/>
  <c r="S13" i="55" s="1"/>
  <c r="T13" i="55" s="1"/>
  <c r="F15" i="21"/>
  <c r="D15" i="55" s="1"/>
  <c r="C26" i="21"/>
  <c r="D26" i="21"/>
  <c r="E26" i="21"/>
  <c r="F26" i="21"/>
  <c r="F46" i="21" s="1"/>
  <c r="F60" i="21" s="1"/>
  <c r="D60" i="55" s="1"/>
  <c r="C33" i="21"/>
  <c r="D33" i="21"/>
  <c r="E33" i="21"/>
  <c r="F33" i="21"/>
  <c r="F38" i="21"/>
  <c r="F45" i="21"/>
  <c r="F55" i="21"/>
  <c r="F59" i="21"/>
  <c r="J15" i="21"/>
  <c r="G15" i="55" s="1"/>
  <c r="H15" i="55" s="1"/>
  <c r="G26" i="21"/>
  <c r="J26" i="21" s="1"/>
  <c r="H26" i="21"/>
  <c r="I26" i="21"/>
  <c r="G33" i="21"/>
  <c r="J33" i="21" s="1"/>
  <c r="H33" i="21"/>
  <c r="I33" i="21"/>
  <c r="J38" i="21"/>
  <c r="J45" i="21" s="1"/>
  <c r="J55" i="21"/>
  <c r="J59" i="21"/>
  <c r="N15" i="21"/>
  <c r="J15" i="55" s="1"/>
  <c r="K15" i="55" s="1"/>
  <c r="W15" i="23"/>
  <c r="P15" i="55"/>
  <c r="J7" i="53"/>
  <c r="J8" i="53"/>
  <c r="R13" i="53"/>
  <c r="D57" i="53"/>
  <c r="E57" i="53"/>
  <c r="F57" i="53"/>
  <c r="G57" i="53"/>
  <c r="H57" i="53"/>
  <c r="I54" i="53"/>
  <c r="I57" i="53" s="1"/>
  <c r="I56" i="53"/>
  <c r="I55" i="53"/>
  <c r="J54" i="53"/>
  <c r="J57" i="53" s="1"/>
  <c r="J56" i="53"/>
  <c r="J55" i="53"/>
  <c r="K57" i="53"/>
  <c r="L57" i="53"/>
  <c r="M57" i="53"/>
  <c r="N57" i="53"/>
  <c r="O57" i="53"/>
  <c r="P57" i="53"/>
  <c r="Q54" i="53"/>
  <c r="Q57" i="53" s="1"/>
  <c r="Q55" i="53"/>
  <c r="Q56" i="53"/>
  <c r="R54" i="53"/>
  <c r="R57" i="53" s="1"/>
  <c r="R55" i="53"/>
  <c r="R56" i="53"/>
  <c r="C57" i="53"/>
  <c r="R10" i="53"/>
  <c r="I40" i="53"/>
  <c r="J40" i="53"/>
  <c r="Q60" i="53"/>
  <c r="R60" i="53"/>
  <c r="R59" i="53"/>
  <c r="Q59" i="53"/>
  <c r="Q36" i="53"/>
  <c r="R36" i="53"/>
  <c r="Q37" i="53"/>
  <c r="R37" i="53"/>
  <c r="Q38" i="53"/>
  <c r="R38" i="53"/>
  <c r="Q39" i="53"/>
  <c r="R39" i="53"/>
  <c r="Q40" i="53"/>
  <c r="R40" i="53"/>
  <c r="Q41" i="53"/>
  <c r="R41" i="53"/>
  <c r="Q42" i="53"/>
  <c r="R42" i="53"/>
  <c r="Q43" i="53"/>
  <c r="R43" i="53"/>
  <c r="Q44" i="53"/>
  <c r="R44" i="53"/>
  <c r="Q45" i="53"/>
  <c r="R45" i="53"/>
  <c r="R35" i="53"/>
  <c r="Q35" i="53"/>
  <c r="Q29" i="53"/>
  <c r="R29" i="53"/>
  <c r="Q30" i="53"/>
  <c r="R30" i="53"/>
  <c r="Q31" i="53"/>
  <c r="R31" i="53"/>
  <c r="Q32" i="53"/>
  <c r="R32" i="53"/>
  <c r="Q33" i="53"/>
  <c r="R33" i="53"/>
  <c r="R28" i="53"/>
  <c r="Q28" i="53"/>
  <c r="Q8" i="53"/>
  <c r="R8" i="53"/>
  <c r="Q9" i="53"/>
  <c r="R9" i="53"/>
  <c r="Q10" i="53"/>
  <c r="Q11" i="53"/>
  <c r="R11" i="53"/>
  <c r="Q12" i="53"/>
  <c r="R12" i="53"/>
  <c r="Q13" i="53"/>
  <c r="Q14" i="53"/>
  <c r="R14" i="53"/>
  <c r="Q15" i="53"/>
  <c r="R15" i="53"/>
  <c r="Q16" i="53"/>
  <c r="R16" i="53"/>
  <c r="Q17" i="53"/>
  <c r="R17" i="53"/>
  <c r="Q18" i="53"/>
  <c r="R18" i="53"/>
  <c r="Q19" i="53"/>
  <c r="R19" i="53"/>
  <c r="Q20" i="53"/>
  <c r="R20" i="53"/>
  <c r="Q21" i="53"/>
  <c r="R21" i="53"/>
  <c r="Q22" i="53"/>
  <c r="R22" i="53"/>
  <c r="Q23" i="53"/>
  <c r="R23" i="53"/>
  <c r="Q24" i="53"/>
  <c r="R24" i="53"/>
  <c r="Q25" i="53"/>
  <c r="R25" i="53"/>
  <c r="Q26" i="53"/>
  <c r="R26" i="53"/>
  <c r="R7" i="53"/>
  <c r="Q7" i="53"/>
  <c r="I60" i="53"/>
  <c r="J60" i="53"/>
  <c r="J59" i="53"/>
  <c r="I59" i="53"/>
  <c r="I36" i="53"/>
  <c r="J36" i="53"/>
  <c r="I37" i="53"/>
  <c r="I46" i="53" s="1"/>
  <c r="J37" i="53"/>
  <c r="I38" i="53"/>
  <c r="J38" i="53"/>
  <c r="I39" i="53"/>
  <c r="J39" i="53"/>
  <c r="I41" i="53"/>
  <c r="J41" i="53"/>
  <c r="I42" i="53"/>
  <c r="J42" i="53"/>
  <c r="I43" i="53"/>
  <c r="J43" i="53"/>
  <c r="I44" i="53"/>
  <c r="J44" i="53"/>
  <c r="I45" i="53"/>
  <c r="J45" i="53"/>
  <c r="J35" i="53"/>
  <c r="I35" i="53"/>
  <c r="I29" i="53"/>
  <c r="J29" i="53"/>
  <c r="I30" i="53"/>
  <c r="J30" i="53"/>
  <c r="I31" i="53"/>
  <c r="J31" i="53"/>
  <c r="I32" i="53"/>
  <c r="J32" i="53"/>
  <c r="I33" i="53"/>
  <c r="J33" i="53"/>
  <c r="J28" i="53"/>
  <c r="I28" i="53"/>
  <c r="I8" i="53"/>
  <c r="I27" i="53" s="1"/>
  <c r="I47" i="53" s="1"/>
  <c r="I63" i="53" s="1"/>
  <c r="I9" i="53"/>
  <c r="J9" i="53"/>
  <c r="J27" i="53" s="1"/>
  <c r="J47" i="53" s="1"/>
  <c r="J63" i="53" s="1"/>
  <c r="I10" i="53"/>
  <c r="J10" i="53"/>
  <c r="I11" i="53"/>
  <c r="J11" i="53"/>
  <c r="I12" i="53"/>
  <c r="J12" i="53"/>
  <c r="I13" i="53"/>
  <c r="J13" i="53"/>
  <c r="I14" i="53"/>
  <c r="J14" i="53"/>
  <c r="I15" i="53"/>
  <c r="J15" i="53"/>
  <c r="I16" i="53"/>
  <c r="J16" i="53"/>
  <c r="I17" i="53"/>
  <c r="J17" i="53"/>
  <c r="I18" i="53"/>
  <c r="J18" i="53"/>
  <c r="I19" i="53"/>
  <c r="J19" i="53"/>
  <c r="I20" i="53"/>
  <c r="J20" i="53"/>
  <c r="I21" i="53"/>
  <c r="J21" i="53"/>
  <c r="I22" i="53"/>
  <c r="J22" i="53"/>
  <c r="I23" i="53"/>
  <c r="J23" i="53"/>
  <c r="I24" i="53"/>
  <c r="J24" i="53"/>
  <c r="I25" i="53"/>
  <c r="J25" i="53"/>
  <c r="I26" i="53"/>
  <c r="J26" i="53"/>
  <c r="I7" i="53"/>
  <c r="R34" i="53"/>
  <c r="R61" i="53"/>
  <c r="C27" i="53"/>
  <c r="D27" i="53"/>
  <c r="E27" i="53"/>
  <c r="F27" i="53"/>
  <c r="F34" i="53"/>
  <c r="F46" i="53"/>
  <c r="F47" i="53"/>
  <c r="G27" i="53"/>
  <c r="H27" i="53"/>
  <c r="I34" i="53"/>
  <c r="K27" i="53"/>
  <c r="K47" i="53" s="1"/>
  <c r="K63" i="53" s="1"/>
  <c r="L27" i="53"/>
  <c r="M27" i="53"/>
  <c r="M47" i="53" s="1"/>
  <c r="M63" i="53" s="1"/>
  <c r="N27" i="53"/>
  <c r="O27" i="53"/>
  <c r="O47" i="53" s="1"/>
  <c r="O63" i="53" s="1"/>
  <c r="P27" i="53"/>
  <c r="Q27" i="53"/>
  <c r="Q47" i="53" s="1"/>
  <c r="Q63" i="53" s="1"/>
  <c r="Q34" i="53"/>
  <c r="Q46" i="53"/>
  <c r="Q61" i="53"/>
  <c r="J34" i="53"/>
  <c r="C34" i="53"/>
  <c r="D34" i="53"/>
  <c r="D47" i="53" s="1"/>
  <c r="D63" i="53" s="1"/>
  <c r="E34" i="53"/>
  <c r="G34" i="53"/>
  <c r="G47" i="53" s="1"/>
  <c r="G63" i="53" s="1"/>
  <c r="H34" i="53"/>
  <c r="K34" i="53"/>
  <c r="L34" i="53"/>
  <c r="M34" i="53"/>
  <c r="N34" i="53"/>
  <c r="O34" i="53"/>
  <c r="P34" i="53"/>
  <c r="J46" i="53"/>
  <c r="C46" i="53"/>
  <c r="D46" i="53"/>
  <c r="E46" i="53"/>
  <c r="G46" i="53"/>
  <c r="H46" i="53"/>
  <c r="K46" i="53"/>
  <c r="L46" i="53"/>
  <c r="M46" i="53"/>
  <c r="N46" i="53"/>
  <c r="O46" i="53"/>
  <c r="P46" i="53"/>
  <c r="C47" i="53"/>
  <c r="C63" i="53" s="1"/>
  <c r="E47" i="53"/>
  <c r="E63" i="53" s="1"/>
  <c r="H47" i="53"/>
  <c r="L47" i="53"/>
  <c r="N47" i="53"/>
  <c r="P47" i="53"/>
  <c r="F61" i="53"/>
  <c r="C61" i="53"/>
  <c r="D61" i="53"/>
  <c r="E61" i="53"/>
  <c r="G61" i="53"/>
  <c r="H61" i="53"/>
  <c r="H63" i="53"/>
  <c r="I61" i="53"/>
  <c r="K61" i="53"/>
  <c r="L61" i="53"/>
  <c r="M61" i="53"/>
  <c r="N61" i="53"/>
  <c r="O61" i="53"/>
  <c r="P61" i="53"/>
  <c r="L63" i="53"/>
  <c r="N63" i="53"/>
  <c r="P63" i="53"/>
  <c r="F63" i="53"/>
  <c r="R46" i="53"/>
  <c r="R27" i="53"/>
  <c r="R47" i="53"/>
  <c r="R63" i="53" s="1"/>
  <c r="J61" i="53"/>
  <c r="J8" i="70"/>
  <c r="R33" i="70"/>
  <c r="J29" i="70"/>
  <c r="Q12" i="70"/>
  <c r="Q8" i="70"/>
  <c r="J57" i="70"/>
  <c r="J56" i="70"/>
  <c r="J58" i="70"/>
  <c r="J59" i="70"/>
  <c r="I57" i="70"/>
  <c r="I58" i="70"/>
  <c r="I59" i="70" s="1"/>
  <c r="I56" i="70"/>
  <c r="Q57" i="70"/>
  <c r="Q59" i="70" s="1"/>
  <c r="Q56" i="70"/>
  <c r="Q58" i="70"/>
  <c r="R57" i="70"/>
  <c r="R58" i="70"/>
  <c r="R56" i="70"/>
  <c r="R59" i="70" s="1"/>
  <c r="D59" i="70"/>
  <c r="E59" i="70"/>
  <c r="F59" i="70"/>
  <c r="G59" i="70"/>
  <c r="H59" i="70"/>
  <c r="K59" i="70"/>
  <c r="L59" i="70"/>
  <c r="M59" i="70"/>
  <c r="N59" i="70"/>
  <c r="O59" i="70"/>
  <c r="P59" i="70"/>
  <c r="C59" i="70"/>
  <c r="J26" i="70"/>
  <c r="R14" i="70"/>
  <c r="R11" i="70"/>
  <c r="Q23" i="70"/>
  <c r="Q11" i="70"/>
  <c r="D28" i="70"/>
  <c r="D48" i="70" s="1"/>
  <c r="D65" i="70" s="1"/>
  <c r="D35" i="70"/>
  <c r="D47" i="70"/>
  <c r="D63" i="70"/>
  <c r="E28" i="70"/>
  <c r="E48" i="70" s="1"/>
  <c r="E65" i="70" s="1"/>
  <c r="E35" i="70"/>
  <c r="E47" i="70"/>
  <c r="E63" i="70"/>
  <c r="F28" i="70"/>
  <c r="F48" i="70" s="1"/>
  <c r="F65" i="70" s="1"/>
  <c r="F35" i="70"/>
  <c r="F47" i="70"/>
  <c r="F63" i="70"/>
  <c r="G28" i="70"/>
  <c r="G48" i="70" s="1"/>
  <c r="G65" i="70" s="1"/>
  <c r="G35" i="70"/>
  <c r="G47" i="70"/>
  <c r="G63" i="70"/>
  <c r="H28" i="70"/>
  <c r="H48" i="70" s="1"/>
  <c r="H65" i="70" s="1"/>
  <c r="H35" i="70"/>
  <c r="H47" i="70"/>
  <c r="H63" i="70"/>
  <c r="I9" i="70"/>
  <c r="I10" i="70"/>
  <c r="I11" i="70"/>
  <c r="I12" i="70"/>
  <c r="I14" i="70"/>
  <c r="I15" i="70"/>
  <c r="I16" i="70"/>
  <c r="I17" i="70"/>
  <c r="I19" i="70"/>
  <c r="I20" i="70"/>
  <c r="I22" i="70"/>
  <c r="I23" i="70"/>
  <c r="I25" i="70"/>
  <c r="I8" i="70"/>
  <c r="I24" i="70"/>
  <c r="I13" i="70"/>
  <c r="I18" i="70"/>
  <c r="I21" i="70"/>
  <c r="I26" i="70"/>
  <c r="I27" i="70"/>
  <c r="I28" i="70"/>
  <c r="I32" i="70"/>
  <c r="I34" i="70"/>
  <c r="I29" i="70"/>
  <c r="I30" i="70"/>
  <c r="I35" i="70" s="1"/>
  <c r="I31" i="70"/>
  <c r="I33" i="70"/>
  <c r="I36" i="70"/>
  <c r="I47" i="70" s="1"/>
  <c r="I37" i="70"/>
  <c r="I40" i="70"/>
  <c r="I41" i="70"/>
  <c r="I44" i="70"/>
  <c r="I46" i="70"/>
  <c r="I38" i="70"/>
  <c r="I39" i="70"/>
  <c r="I42" i="70"/>
  <c r="I43" i="70"/>
  <c r="I45" i="70"/>
  <c r="I61" i="70"/>
  <c r="I62" i="70"/>
  <c r="I63" i="70" s="1"/>
  <c r="J9" i="70"/>
  <c r="J10" i="70"/>
  <c r="J28" i="70" s="1"/>
  <c r="J11" i="70"/>
  <c r="J12" i="70"/>
  <c r="J14" i="70"/>
  <c r="J15" i="70"/>
  <c r="J16" i="70"/>
  <c r="J17" i="70"/>
  <c r="J19" i="70"/>
  <c r="J20" i="70"/>
  <c r="J22" i="70"/>
  <c r="J23" i="70"/>
  <c r="J25" i="70"/>
  <c r="J24" i="70"/>
  <c r="J13" i="70"/>
  <c r="J18" i="70"/>
  <c r="J21" i="70"/>
  <c r="J27" i="70"/>
  <c r="J32" i="70"/>
  <c r="J34" i="70"/>
  <c r="J30" i="70"/>
  <c r="J35" i="70" s="1"/>
  <c r="J31" i="70"/>
  <c r="J33" i="70"/>
  <c r="J36" i="70"/>
  <c r="J47" i="70" s="1"/>
  <c r="J37" i="70"/>
  <c r="J40" i="70"/>
  <c r="J41" i="70"/>
  <c r="J42" i="70"/>
  <c r="J44" i="70"/>
  <c r="J45" i="70"/>
  <c r="J46" i="70"/>
  <c r="J38" i="70"/>
  <c r="J39" i="70"/>
  <c r="J43" i="70"/>
  <c r="J61" i="70"/>
  <c r="J62" i="70"/>
  <c r="J63" i="70" s="1"/>
  <c r="K28" i="70"/>
  <c r="K35" i="70"/>
  <c r="K47" i="70"/>
  <c r="K48" i="70"/>
  <c r="K63" i="70"/>
  <c r="K65" i="70"/>
  <c r="L35" i="70"/>
  <c r="L28" i="70"/>
  <c r="L47" i="70"/>
  <c r="L48" i="70"/>
  <c r="L63" i="70"/>
  <c r="L65" i="70"/>
  <c r="M47" i="70"/>
  <c r="M28" i="70"/>
  <c r="M35" i="70"/>
  <c r="M48" i="70"/>
  <c r="M63" i="70"/>
  <c r="M65" i="70"/>
  <c r="N47" i="70"/>
  <c r="N28" i="70"/>
  <c r="N35" i="70"/>
  <c r="N48" i="70"/>
  <c r="N63" i="70"/>
  <c r="N65" i="70"/>
  <c r="O28" i="70"/>
  <c r="O35" i="70"/>
  <c r="O47" i="70"/>
  <c r="O48" i="70"/>
  <c r="O63" i="70"/>
  <c r="O65" i="70"/>
  <c r="P28" i="70"/>
  <c r="P35" i="70"/>
  <c r="P47" i="70"/>
  <c r="P48" i="70"/>
  <c r="P63" i="70"/>
  <c r="P65" i="70"/>
  <c r="Q39" i="70"/>
  <c r="Q36" i="70"/>
  <c r="Q37" i="70"/>
  <c r="Q40" i="70"/>
  <c r="Q41" i="70"/>
  <c r="Q46" i="70"/>
  <c r="Q38" i="70"/>
  <c r="Q42" i="70"/>
  <c r="Q43" i="70"/>
  <c r="Q44" i="70"/>
  <c r="Q45" i="70"/>
  <c r="Q47" i="70"/>
  <c r="Q9" i="70"/>
  <c r="Q10" i="70"/>
  <c r="Q15" i="70"/>
  <c r="Q16" i="70"/>
  <c r="Q17" i="70"/>
  <c r="Q19" i="70"/>
  <c r="Q20" i="70"/>
  <c r="Q22" i="70"/>
  <c r="Q25" i="70"/>
  <c r="Q24" i="70"/>
  <c r="Q13" i="70"/>
  <c r="Q18" i="70"/>
  <c r="Q21" i="70"/>
  <c r="Q26" i="70"/>
  <c r="Q27" i="70"/>
  <c r="Q28" i="70"/>
  <c r="Q32" i="70"/>
  <c r="Q34" i="70"/>
  <c r="Q29" i="70"/>
  <c r="Q30" i="70"/>
  <c r="Q35" i="70" s="1"/>
  <c r="Q48" i="70" s="1"/>
  <c r="Q31" i="70"/>
  <c r="Q33" i="70"/>
  <c r="Q61" i="70"/>
  <c r="Q62" i="70"/>
  <c r="Q63" i="70" s="1"/>
  <c r="R39" i="70"/>
  <c r="R36" i="70"/>
  <c r="R47" i="70" s="1"/>
  <c r="R37" i="70"/>
  <c r="R40" i="70"/>
  <c r="R41" i="70"/>
  <c r="R42" i="70"/>
  <c r="R44" i="70"/>
  <c r="R45" i="70"/>
  <c r="R46" i="70"/>
  <c r="R43" i="70"/>
  <c r="R29" i="70"/>
  <c r="R35" i="70" s="1"/>
  <c r="R32" i="70"/>
  <c r="R34" i="70"/>
  <c r="R30" i="70"/>
  <c r="R31" i="70"/>
  <c r="R9" i="70"/>
  <c r="R10" i="70"/>
  <c r="R12" i="70"/>
  <c r="R15" i="70"/>
  <c r="R16" i="70"/>
  <c r="R17" i="70"/>
  <c r="R19" i="70"/>
  <c r="R20" i="70"/>
  <c r="R22" i="70"/>
  <c r="R23" i="70"/>
  <c r="R25" i="70"/>
  <c r="R8" i="70"/>
  <c r="R24" i="70"/>
  <c r="R13" i="70"/>
  <c r="R18" i="70"/>
  <c r="R21" i="70"/>
  <c r="R26" i="70"/>
  <c r="R27" i="70"/>
  <c r="R28" i="70"/>
  <c r="R48" i="70" s="1"/>
  <c r="R65" i="70" s="1"/>
  <c r="R61" i="70"/>
  <c r="R62" i="70"/>
  <c r="R63" i="70"/>
  <c r="C28" i="70"/>
  <c r="C35" i="70"/>
  <c r="C47" i="70"/>
  <c r="C63" i="70"/>
  <c r="M16" i="6"/>
  <c r="I16" i="6" s="1"/>
  <c r="H15" i="6"/>
  <c r="J8" i="6"/>
  <c r="G23" i="6"/>
  <c r="G24" i="6"/>
  <c r="U40" i="6"/>
  <c r="J39" i="6"/>
  <c r="G39" i="6"/>
  <c r="L39" i="6" s="1"/>
  <c r="M39" i="6"/>
  <c r="K39" i="6" s="1"/>
  <c r="M32" i="6"/>
  <c r="J32" i="6"/>
  <c r="K32" i="6"/>
  <c r="G32" i="6"/>
  <c r="L32" i="6"/>
  <c r="J57" i="6"/>
  <c r="J58" i="6"/>
  <c r="J56" i="6"/>
  <c r="G57" i="6"/>
  <c r="L57" i="6" s="1"/>
  <c r="G58" i="6"/>
  <c r="N58" i="6" s="1"/>
  <c r="G56" i="6"/>
  <c r="L56" i="6" s="1"/>
  <c r="M57" i="6"/>
  <c r="K57" i="6" s="1"/>
  <c r="M58" i="6"/>
  <c r="I58" i="6" s="1"/>
  <c r="M56" i="6"/>
  <c r="N56" i="6"/>
  <c r="J59" i="6"/>
  <c r="H59" i="6"/>
  <c r="D59" i="6"/>
  <c r="E59" i="6"/>
  <c r="F59" i="6"/>
  <c r="C59" i="6"/>
  <c r="S18" i="6"/>
  <c r="J29" i="6"/>
  <c r="G29" i="6"/>
  <c r="L29" i="6" s="1"/>
  <c r="H28" i="7" s="1"/>
  <c r="J46" i="6"/>
  <c r="M46" i="6"/>
  <c r="K46" i="6"/>
  <c r="M15" i="6"/>
  <c r="I15" i="6"/>
  <c r="G21" i="6"/>
  <c r="M21" i="6"/>
  <c r="N21" i="6" s="1"/>
  <c r="E20" i="7" s="1"/>
  <c r="G45" i="6"/>
  <c r="G43" i="6"/>
  <c r="G38" i="6"/>
  <c r="G14" i="6"/>
  <c r="G46" i="6"/>
  <c r="G26" i="6"/>
  <c r="G61" i="6"/>
  <c r="G44" i="6"/>
  <c r="G8" i="6"/>
  <c r="G9" i="6"/>
  <c r="G10" i="6"/>
  <c r="N10" i="6" s="1"/>
  <c r="E9" i="7" s="1"/>
  <c r="G11" i="6"/>
  <c r="G12" i="6"/>
  <c r="G13" i="6"/>
  <c r="G15" i="6"/>
  <c r="G16" i="6"/>
  <c r="G17" i="6"/>
  <c r="G18" i="6"/>
  <c r="G19" i="6"/>
  <c r="N19" i="6" s="1"/>
  <c r="E18" i="7" s="1"/>
  <c r="G20" i="6"/>
  <c r="N20" i="6" s="1"/>
  <c r="G22" i="6"/>
  <c r="G25" i="6"/>
  <c r="G27" i="6"/>
  <c r="G30" i="6"/>
  <c r="G31" i="6"/>
  <c r="G33" i="6"/>
  <c r="G34" i="6"/>
  <c r="G36" i="6"/>
  <c r="G37" i="6"/>
  <c r="G40" i="6"/>
  <c r="G41" i="6"/>
  <c r="G42" i="6"/>
  <c r="G62" i="6"/>
  <c r="M8" i="6"/>
  <c r="N8" i="6"/>
  <c r="J9" i="6"/>
  <c r="L9" i="6"/>
  <c r="M9" i="6"/>
  <c r="N9" i="6"/>
  <c r="J10" i="6"/>
  <c r="M10" i="6"/>
  <c r="K10" i="6" s="1"/>
  <c r="G9" i="7" s="1"/>
  <c r="L10" i="6"/>
  <c r="J11" i="6"/>
  <c r="L11" i="6" s="1"/>
  <c r="H10" i="7" s="1"/>
  <c r="M11" i="6"/>
  <c r="N11" i="6" s="1"/>
  <c r="E10" i="7" s="1"/>
  <c r="J12" i="6"/>
  <c r="L12" i="6" s="1"/>
  <c r="H11" i="7" s="1"/>
  <c r="M12" i="6"/>
  <c r="K12" i="6"/>
  <c r="N12" i="6"/>
  <c r="J13" i="6"/>
  <c r="L13" i="6"/>
  <c r="M13" i="6"/>
  <c r="N13" i="6"/>
  <c r="J14" i="6"/>
  <c r="M14" i="6"/>
  <c r="K14" i="6" s="1"/>
  <c r="G13" i="7" s="1"/>
  <c r="L14" i="6"/>
  <c r="J15" i="6"/>
  <c r="L15" i="6" s="1"/>
  <c r="H14" i="7" s="1"/>
  <c r="N15" i="6"/>
  <c r="J16" i="6"/>
  <c r="K16" i="6"/>
  <c r="L16" i="6"/>
  <c r="N16" i="6"/>
  <c r="J18" i="6"/>
  <c r="L18" i="6"/>
  <c r="M18" i="6"/>
  <c r="N18" i="6"/>
  <c r="J19" i="6"/>
  <c r="M19" i="6"/>
  <c r="K19" i="6" s="1"/>
  <c r="G18" i="7" s="1"/>
  <c r="L19" i="6"/>
  <c r="J20" i="6"/>
  <c r="L20" i="6" s="1"/>
  <c r="H19" i="7" s="1"/>
  <c r="J21" i="6"/>
  <c r="K21" i="6" s="1"/>
  <c r="G20" i="7" s="1"/>
  <c r="L21" i="6"/>
  <c r="J22" i="6"/>
  <c r="L22" i="6"/>
  <c r="M22" i="6"/>
  <c r="N22" i="6"/>
  <c r="J23" i="6"/>
  <c r="M23" i="6"/>
  <c r="K23" i="6" s="1"/>
  <c r="G22" i="7" s="1"/>
  <c r="L23" i="6"/>
  <c r="J24" i="6"/>
  <c r="L24" i="6" s="1"/>
  <c r="H23" i="7" s="1"/>
  <c r="M24" i="6"/>
  <c r="N24" i="6" s="1"/>
  <c r="E23" i="7" s="1"/>
  <c r="J25" i="6"/>
  <c r="L25" i="6" s="1"/>
  <c r="H24" i="7" s="1"/>
  <c r="M25" i="6"/>
  <c r="K25" i="6"/>
  <c r="N25" i="6"/>
  <c r="J26" i="6"/>
  <c r="L26" i="6"/>
  <c r="M26" i="6"/>
  <c r="N26" i="6"/>
  <c r="J27" i="6"/>
  <c r="M27" i="6"/>
  <c r="K27" i="6" s="1"/>
  <c r="G26" i="7" s="1"/>
  <c r="L27" i="6"/>
  <c r="C28" i="6"/>
  <c r="D28" i="6"/>
  <c r="E28" i="6"/>
  <c r="F28" i="6"/>
  <c r="G28" i="6"/>
  <c r="N28" i="6" s="1"/>
  <c r="E27" i="7" s="1"/>
  <c r="M17" i="6"/>
  <c r="M28" i="6"/>
  <c r="H28" i="6"/>
  <c r="I28" i="6" s="1"/>
  <c r="J17" i="6"/>
  <c r="M29" i="6"/>
  <c r="N29" i="6"/>
  <c r="J30" i="6"/>
  <c r="M30" i="6"/>
  <c r="K30" i="6" s="1"/>
  <c r="G29" i="7" s="1"/>
  <c r="L30" i="6"/>
  <c r="J31" i="6"/>
  <c r="L31" i="6" s="1"/>
  <c r="H30" i="7" s="1"/>
  <c r="M31" i="6"/>
  <c r="N31" i="6" s="1"/>
  <c r="E30" i="7" s="1"/>
  <c r="N32" i="6"/>
  <c r="J33" i="6"/>
  <c r="L33" i="6"/>
  <c r="M33" i="6"/>
  <c r="N33" i="6"/>
  <c r="J34" i="6"/>
  <c r="M34" i="6"/>
  <c r="K34" i="6" s="1"/>
  <c r="G33" i="7" s="1"/>
  <c r="L34" i="6"/>
  <c r="C35" i="6"/>
  <c r="D35" i="6"/>
  <c r="E35" i="6"/>
  <c r="E48" i="6" s="1"/>
  <c r="E65" i="6" s="1"/>
  <c r="F35" i="6"/>
  <c r="G35" i="6"/>
  <c r="H35" i="6"/>
  <c r="H48" i="6" s="1"/>
  <c r="J36" i="6"/>
  <c r="L36" i="6"/>
  <c r="M36" i="6"/>
  <c r="N36" i="6"/>
  <c r="J37" i="6"/>
  <c r="M37" i="6"/>
  <c r="K37" i="6" s="1"/>
  <c r="G36" i="7" s="1"/>
  <c r="L37" i="6"/>
  <c r="L17" i="6"/>
  <c r="N17" i="6"/>
  <c r="M38" i="6"/>
  <c r="N38" i="6" s="1"/>
  <c r="E37" i="7" s="1"/>
  <c r="N39" i="6"/>
  <c r="J40" i="6"/>
  <c r="M40" i="6"/>
  <c r="K40" i="6" s="1"/>
  <c r="G39" i="7" s="1"/>
  <c r="L40" i="6"/>
  <c r="J41" i="6"/>
  <c r="L41" i="6" s="1"/>
  <c r="H40" i="7" s="1"/>
  <c r="M41" i="6"/>
  <c r="N41" i="6" s="1"/>
  <c r="E40" i="7" s="1"/>
  <c r="J42" i="6"/>
  <c r="L42" i="6" s="1"/>
  <c r="H41" i="7" s="1"/>
  <c r="M42" i="6"/>
  <c r="K42" i="6"/>
  <c r="N42" i="6"/>
  <c r="J43" i="6"/>
  <c r="L43" i="6"/>
  <c r="M43" i="6"/>
  <c r="N43" i="6"/>
  <c r="J44" i="6"/>
  <c r="M44" i="6"/>
  <c r="K44" i="6" s="1"/>
  <c r="G43" i="7" s="1"/>
  <c r="L44" i="6"/>
  <c r="J45" i="6"/>
  <c r="L45" i="6" s="1"/>
  <c r="H44" i="7" s="1"/>
  <c r="M45" i="6"/>
  <c r="N45" i="6" s="1"/>
  <c r="E44" i="7" s="1"/>
  <c r="G47" i="6"/>
  <c r="L46" i="6"/>
  <c r="I46" i="6"/>
  <c r="C47" i="6"/>
  <c r="D47" i="6"/>
  <c r="E47" i="6"/>
  <c r="F47" i="6"/>
  <c r="H47" i="6"/>
  <c r="D48" i="6"/>
  <c r="D65" i="6" s="1"/>
  <c r="F48" i="6"/>
  <c r="F65" i="6" s="1"/>
  <c r="D63" i="6"/>
  <c r="F63" i="6"/>
  <c r="J61" i="6"/>
  <c r="L61" i="6" s="1"/>
  <c r="H59" i="7" s="1"/>
  <c r="M61" i="6"/>
  <c r="N61" i="6" s="1"/>
  <c r="E59" i="7" s="1"/>
  <c r="J62" i="6"/>
  <c r="L62" i="6" s="1"/>
  <c r="H60" i="7" s="1"/>
  <c r="M62" i="6"/>
  <c r="N62" i="6" s="1"/>
  <c r="E60" i="7" s="1"/>
  <c r="I62" i="6"/>
  <c r="C63" i="6"/>
  <c r="E63" i="6"/>
  <c r="H63" i="6"/>
  <c r="K45" i="6"/>
  <c r="K43" i="6"/>
  <c r="I43" i="6"/>
  <c r="K41" i="6"/>
  <c r="I39" i="6"/>
  <c r="K17" i="6"/>
  <c r="I17" i="6"/>
  <c r="K36" i="6"/>
  <c r="I36" i="6"/>
  <c r="K33" i="6"/>
  <c r="I33" i="6"/>
  <c r="K31" i="6"/>
  <c r="I31" i="6"/>
  <c r="K29" i="6"/>
  <c r="I29" i="6"/>
  <c r="K26" i="6"/>
  <c r="I26" i="6"/>
  <c r="K24" i="6"/>
  <c r="I24" i="6"/>
  <c r="K22" i="6"/>
  <c r="I22" i="6"/>
  <c r="K20" i="6"/>
  <c r="I20" i="6"/>
  <c r="K18" i="6"/>
  <c r="I18" i="6"/>
  <c r="K15" i="6"/>
  <c r="K13" i="6"/>
  <c r="I13" i="6"/>
  <c r="K11" i="6"/>
  <c r="I11" i="6"/>
  <c r="K9" i="6"/>
  <c r="I9" i="6"/>
  <c r="G63" i="6"/>
  <c r="C48" i="6"/>
  <c r="C65" i="6" s="1"/>
  <c r="J63" i="6"/>
  <c r="L63" i="6" s="1"/>
  <c r="H61" i="7" s="1"/>
  <c r="I44" i="6"/>
  <c r="I42" i="6"/>
  <c r="I40" i="6"/>
  <c r="I38" i="6"/>
  <c r="I37" i="6"/>
  <c r="M35" i="6"/>
  <c r="I34" i="6"/>
  <c r="I32" i="6"/>
  <c r="I30" i="6"/>
  <c r="I27" i="6"/>
  <c r="I25" i="6"/>
  <c r="I23" i="6"/>
  <c r="I21" i="6"/>
  <c r="I19" i="6"/>
  <c r="I14" i="6"/>
  <c r="I12" i="6"/>
  <c r="I10" i="6"/>
  <c r="I8" i="6"/>
  <c r="I35" i="6"/>
  <c r="G48" i="6"/>
  <c r="N35" i="6"/>
  <c r="N46" i="6"/>
  <c r="J38" i="6"/>
  <c r="J47" i="6" s="1"/>
  <c r="L38" i="6"/>
  <c r="K8" i="6"/>
  <c r="L8" i="6"/>
  <c r="J28" i="6"/>
  <c r="K28" i="6" s="1"/>
  <c r="G27" i="7" s="1"/>
  <c r="L28" i="6"/>
  <c r="C55" i="7"/>
  <c r="C54" i="7"/>
  <c r="H55" i="7"/>
  <c r="H54" i="7"/>
  <c r="G55" i="7"/>
  <c r="F55" i="7"/>
  <c r="F56" i="7"/>
  <c r="F54" i="7"/>
  <c r="E56" i="7"/>
  <c r="E54" i="7"/>
  <c r="D55" i="7"/>
  <c r="D56" i="7"/>
  <c r="D54" i="7"/>
  <c r="D57" i="7"/>
  <c r="D59" i="7"/>
  <c r="H8" i="7"/>
  <c r="E8" i="7"/>
  <c r="G11" i="7"/>
  <c r="H12" i="7"/>
  <c r="E12" i="7"/>
  <c r="E14" i="7"/>
  <c r="G15" i="7"/>
  <c r="H17" i="7"/>
  <c r="E17" i="7"/>
  <c r="E19" i="7"/>
  <c r="H21" i="7"/>
  <c r="E21" i="7"/>
  <c r="G24" i="7"/>
  <c r="H25" i="7"/>
  <c r="E25" i="7"/>
  <c r="G31" i="7"/>
  <c r="H35" i="7"/>
  <c r="E35" i="7"/>
  <c r="H38" i="7"/>
  <c r="E38" i="7"/>
  <c r="G41" i="7"/>
  <c r="H42" i="7"/>
  <c r="E42" i="7"/>
  <c r="H45" i="7"/>
  <c r="G45" i="7"/>
  <c r="E28" i="7"/>
  <c r="E32" i="7"/>
  <c r="E16" i="7"/>
  <c r="D7" i="7"/>
  <c r="E7" i="7"/>
  <c r="F7" i="7"/>
  <c r="C8" i="7"/>
  <c r="D8" i="7"/>
  <c r="F8" i="7"/>
  <c r="C9" i="7"/>
  <c r="D9" i="7"/>
  <c r="F9" i="7"/>
  <c r="H9" i="7"/>
  <c r="C10" i="7"/>
  <c r="D10" i="7"/>
  <c r="F10" i="7"/>
  <c r="C11" i="7"/>
  <c r="D11" i="7"/>
  <c r="E11" i="7"/>
  <c r="F11" i="7"/>
  <c r="C12" i="7"/>
  <c r="D12" i="7"/>
  <c r="F12" i="7"/>
  <c r="C13" i="7"/>
  <c r="D13" i="7"/>
  <c r="F13" i="7"/>
  <c r="H13" i="7"/>
  <c r="C14" i="7"/>
  <c r="D14" i="7"/>
  <c r="F14" i="7"/>
  <c r="C15" i="7"/>
  <c r="D15" i="7"/>
  <c r="E15" i="7"/>
  <c r="F15" i="7"/>
  <c r="H15" i="7"/>
  <c r="C17" i="7"/>
  <c r="D17" i="7"/>
  <c r="F17" i="7"/>
  <c r="C18" i="7"/>
  <c r="D18" i="7"/>
  <c r="F18" i="7"/>
  <c r="H18" i="7"/>
  <c r="C19" i="7"/>
  <c r="D19" i="7"/>
  <c r="F19" i="7"/>
  <c r="C20" i="7"/>
  <c r="D20" i="7"/>
  <c r="F20" i="7"/>
  <c r="H20" i="7"/>
  <c r="C21" i="7"/>
  <c r="D21" i="7"/>
  <c r="F21" i="7"/>
  <c r="C22" i="7"/>
  <c r="D22" i="7"/>
  <c r="F22" i="7"/>
  <c r="H22" i="7"/>
  <c r="C23" i="7"/>
  <c r="D23" i="7"/>
  <c r="F23" i="7"/>
  <c r="C24" i="7"/>
  <c r="D24" i="7"/>
  <c r="E24" i="7"/>
  <c r="F24" i="7"/>
  <c r="C25" i="7"/>
  <c r="D25" i="7"/>
  <c r="F25" i="7"/>
  <c r="C26" i="7"/>
  <c r="D26" i="7"/>
  <c r="F26" i="7"/>
  <c r="H26" i="7"/>
  <c r="F27" i="7"/>
  <c r="D28" i="7"/>
  <c r="F28" i="7"/>
  <c r="D29" i="7"/>
  <c r="F29" i="7"/>
  <c r="H29" i="7"/>
  <c r="D30" i="7"/>
  <c r="F30" i="7"/>
  <c r="C31" i="7"/>
  <c r="D31" i="7"/>
  <c r="E31" i="7"/>
  <c r="F31" i="7"/>
  <c r="H31" i="7"/>
  <c r="C32" i="7"/>
  <c r="D32" i="7"/>
  <c r="F32" i="7"/>
  <c r="H32" i="7"/>
  <c r="C33" i="7"/>
  <c r="D33" i="7"/>
  <c r="F33" i="7"/>
  <c r="H33" i="7"/>
  <c r="D35" i="7"/>
  <c r="F35" i="7"/>
  <c r="C36" i="7"/>
  <c r="D36" i="7"/>
  <c r="F36" i="7"/>
  <c r="H36" i="7"/>
  <c r="C16" i="7"/>
  <c r="D16" i="7"/>
  <c r="F16" i="7"/>
  <c r="H16" i="7"/>
  <c r="D37" i="7"/>
  <c r="F37" i="7"/>
  <c r="C38" i="7"/>
  <c r="D38" i="7"/>
  <c r="F38" i="7"/>
  <c r="C39" i="7"/>
  <c r="D39" i="7"/>
  <c r="F39" i="7"/>
  <c r="H39" i="7"/>
  <c r="C40" i="7"/>
  <c r="D40" i="7"/>
  <c r="F40" i="7"/>
  <c r="C41" i="7"/>
  <c r="D41" i="7"/>
  <c r="E41" i="7"/>
  <c r="F41" i="7"/>
  <c r="C42" i="7"/>
  <c r="D42" i="7"/>
  <c r="F42" i="7"/>
  <c r="C43" i="7"/>
  <c r="D43" i="7"/>
  <c r="F43" i="7"/>
  <c r="H43" i="7"/>
  <c r="C44" i="7"/>
  <c r="D44" i="7"/>
  <c r="F44" i="7"/>
  <c r="C45" i="7"/>
  <c r="D45" i="7"/>
  <c r="F45" i="7"/>
  <c r="F59" i="7"/>
  <c r="D60" i="7"/>
  <c r="F60" i="7"/>
  <c r="D62" i="7"/>
  <c r="G44" i="7"/>
  <c r="G42" i="7"/>
  <c r="G40" i="7"/>
  <c r="G38" i="7"/>
  <c r="G16" i="7"/>
  <c r="G35" i="7"/>
  <c r="G32" i="7"/>
  <c r="G30" i="7"/>
  <c r="G28" i="7"/>
  <c r="G25" i="7"/>
  <c r="G23" i="7"/>
  <c r="G21" i="7"/>
  <c r="G19" i="7"/>
  <c r="G17" i="7"/>
  <c r="G14" i="7"/>
  <c r="G12" i="7"/>
  <c r="G10" i="7"/>
  <c r="G8" i="7"/>
  <c r="C29" i="7"/>
  <c r="D61" i="7"/>
  <c r="C35" i="7"/>
  <c r="C28" i="7"/>
  <c r="F34" i="7"/>
  <c r="E34" i="7"/>
  <c r="E45" i="7"/>
  <c r="D27" i="7"/>
  <c r="D46" i="7"/>
  <c r="C60" i="7"/>
  <c r="H37" i="7"/>
  <c r="G7" i="7"/>
  <c r="H7" i="7"/>
  <c r="H27" i="7"/>
  <c r="D58" i="30"/>
  <c r="D63" i="30" s="1"/>
  <c r="E58" i="30"/>
  <c r="F58" i="30"/>
  <c r="F63" i="30" s="1"/>
  <c r="G58" i="30"/>
  <c r="H58" i="30"/>
  <c r="H63" i="30" s="1"/>
  <c r="I58" i="30"/>
  <c r="J58" i="30"/>
  <c r="J63" i="30" s="1"/>
  <c r="C58" i="30"/>
  <c r="C28" i="30"/>
  <c r="D28" i="30"/>
  <c r="E28" i="30"/>
  <c r="F28" i="30"/>
  <c r="G28" i="30"/>
  <c r="H28" i="30"/>
  <c r="I28" i="30"/>
  <c r="J28" i="30"/>
  <c r="C35" i="30"/>
  <c r="D35" i="30"/>
  <c r="E35" i="30"/>
  <c r="F35" i="30"/>
  <c r="G35" i="30"/>
  <c r="H35" i="30"/>
  <c r="I35" i="30"/>
  <c r="J35" i="30"/>
  <c r="C47" i="30"/>
  <c r="D47" i="30"/>
  <c r="E47" i="30"/>
  <c r="F47" i="30"/>
  <c r="G47" i="30"/>
  <c r="H47" i="30"/>
  <c r="I47" i="30"/>
  <c r="J47" i="30"/>
  <c r="C48" i="30"/>
  <c r="D48" i="30"/>
  <c r="E48" i="30"/>
  <c r="F48" i="30"/>
  <c r="G48" i="30"/>
  <c r="H48" i="30"/>
  <c r="I48" i="30"/>
  <c r="J48" i="30"/>
  <c r="C62" i="30"/>
  <c r="D62" i="30"/>
  <c r="E62" i="30"/>
  <c r="F62" i="30"/>
  <c r="G62" i="30"/>
  <c r="H62" i="30"/>
  <c r="I62" i="30"/>
  <c r="J62" i="30"/>
  <c r="C63" i="30"/>
  <c r="E63" i="30"/>
  <c r="G63" i="30"/>
  <c r="I63" i="30"/>
  <c r="V29" i="8"/>
  <c r="V49" i="8" s="1"/>
  <c r="V67" i="8" s="1"/>
  <c r="V36" i="8"/>
  <c r="V48" i="8"/>
  <c r="V61" i="8"/>
  <c r="S36" i="8"/>
  <c r="T36" i="8"/>
  <c r="U36" i="8"/>
  <c r="S48" i="8"/>
  <c r="T48" i="8"/>
  <c r="U48" i="8"/>
  <c r="S29" i="8"/>
  <c r="S49" i="8" s="1"/>
  <c r="S67" i="8" s="1"/>
  <c r="T29" i="8"/>
  <c r="T49" i="8" s="1"/>
  <c r="T67" i="8" s="1"/>
  <c r="U29" i="8"/>
  <c r="U49" i="8" s="1"/>
  <c r="U67" i="8" s="1"/>
  <c r="G9" i="8"/>
  <c r="G59" i="8"/>
  <c r="H59" i="8"/>
  <c r="H61" i="8" s="1"/>
  <c r="G60" i="8"/>
  <c r="H60" i="8"/>
  <c r="H58" i="8"/>
  <c r="G58" i="8"/>
  <c r="L59" i="8"/>
  <c r="L60" i="8"/>
  <c r="L61" i="8" s="1"/>
  <c r="L58" i="8"/>
  <c r="P59" i="8"/>
  <c r="P60" i="8"/>
  <c r="P58" i="8"/>
  <c r="P61" i="8" s="1"/>
  <c r="D61" i="8"/>
  <c r="E61" i="8"/>
  <c r="F61" i="8"/>
  <c r="G61" i="8"/>
  <c r="I61" i="8"/>
  <c r="J61" i="8"/>
  <c r="K61" i="8"/>
  <c r="M61" i="8"/>
  <c r="N61" i="8"/>
  <c r="O61" i="8"/>
  <c r="Q61" i="8"/>
  <c r="R61" i="8"/>
  <c r="S61" i="8"/>
  <c r="T61" i="8"/>
  <c r="U61" i="8"/>
  <c r="C61" i="8"/>
  <c r="K29" i="8"/>
  <c r="K49" i="8" s="1"/>
  <c r="K67" i="8" s="1"/>
  <c r="K48" i="8"/>
  <c r="K36" i="8"/>
  <c r="K65" i="8"/>
  <c r="P24" i="8"/>
  <c r="L16" i="8"/>
  <c r="I36" i="8"/>
  <c r="L21" i="8"/>
  <c r="P23" i="8"/>
  <c r="P26" i="8"/>
  <c r="P12" i="8"/>
  <c r="P29" i="8" s="1"/>
  <c r="P49" i="8" s="1"/>
  <c r="P14" i="8"/>
  <c r="P16" i="8"/>
  <c r="P17" i="8"/>
  <c r="P22" i="8"/>
  <c r="P13" i="8"/>
  <c r="P20" i="8"/>
  <c r="P19" i="8"/>
  <c r="P25" i="8"/>
  <c r="P9" i="8"/>
  <c r="P15" i="8"/>
  <c r="P10" i="8"/>
  <c r="P21" i="8"/>
  <c r="P11" i="8"/>
  <c r="P28" i="8"/>
  <c r="P27" i="8"/>
  <c r="P18" i="8"/>
  <c r="P31" i="8"/>
  <c r="P35" i="8"/>
  <c r="P30" i="8"/>
  <c r="P32" i="8"/>
  <c r="P33" i="8"/>
  <c r="P34" i="8"/>
  <c r="P36" i="8"/>
  <c r="P48" i="8"/>
  <c r="P63" i="8"/>
  <c r="P64" i="8"/>
  <c r="P65" i="8" s="1"/>
  <c r="O29" i="8"/>
  <c r="G46" i="8"/>
  <c r="H46" i="8"/>
  <c r="P46" i="8"/>
  <c r="P47" i="8"/>
  <c r="H9" i="8"/>
  <c r="L9" i="8"/>
  <c r="G10" i="8"/>
  <c r="H10" i="8"/>
  <c r="L10" i="8"/>
  <c r="G11" i="8"/>
  <c r="H11" i="8"/>
  <c r="L11" i="8"/>
  <c r="G12" i="8"/>
  <c r="H12" i="8"/>
  <c r="L12" i="8"/>
  <c r="G13" i="8"/>
  <c r="H13" i="8"/>
  <c r="L13" i="8"/>
  <c r="G14" i="8"/>
  <c r="H14" i="8"/>
  <c r="L14" i="8"/>
  <c r="G15" i="8"/>
  <c r="H15" i="8"/>
  <c r="H16" i="8"/>
  <c r="H20" i="8"/>
  <c r="H21" i="8"/>
  <c r="H22" i="8"/>
  <c r="H23" i="8"/>
  <c r="H24" i="8"/>
  <c r="H25" i="8"/>
  <c r="H17" i="8"/>
  <c r="H26" i="8"/>
  <c r="H27" i="8"/>
  <c r="H28" i="8"/>
  <c r="H18" i="8"/>
  <c r="H19" i="8"/>
  <c r="H29" i="8"/>
  <c r="H32" i="8"/>
  <c r="H35" i="8"/>
  <c r="H34" i="8"/>
  <c r="H30" i="8"/>
  <c r="H36" i="8" s="1"/>
  <c r="H31" i="8"/>
  <c r="H33" i="8"/>
  <c r="H37" i="8"/>
  <c r="H41" i="8"/>
  <c r="H44" i="8"/>
  <c r="H47" i="8"/>
  <c r="H38" i="8"/>
  <c r="H39" i="8"/>
  <c r="H40" i="8"/>
  <c r="H42" i="8"/>
  <c r="H43" i="8"/>
  <c r="H45" i="8"/>
  <c r="H48" i="8"/>
  <c r="H64" i="8"/>
  <c r="H63" i="8"/>
  <c r="H65" i="8"/>
  <c r="L15" i="8"/>
  <c r="G16" i="8"/>
  <c r="G17" i="8"/>
  <c r="L17" i="8"/>
  <c r="G19" i="8"/>
  <c r="L19" i="8"/>
  <c r="G20" i="8"/>
  <c r="L20" i="8"/>
  <c r="G21" i="8"/>
  <c r="G22" i="8"/>
  <c r="L22" i="8"/>
  <c r="G23" i="8"/>
  <c r="L23" i="8"/>
  <c r="G24" i="8"/>
  <c r="L24" i="8"/>
  <c r="G25" i="8"/>
  <c r="L25" i="8"/>
  <c r="G26" i="8"/>
  <c r="L26" i="8"/>
  <c r="G27" i="8"/>
  <c r="L27" i="8"/>
  <c r="G28" i="8"/>
  <c r="L28" i="8"/>
  <c r="C29" i="8"/>
  <c r="D29" i="8"/>
  <c r="E29" i="8"/>
  <c r="F29" i="8"/>
  <c r="G18" i="8"/>
  <c r="G29" i="8"/>
  <c r="I29" i="8"/>
  <c r="J29" i="8"/>
  <c r="L18" i="8"/>
  <c r="L29" i="8"/>
  <c r="L32" i="8"/>
  <c r="L35" i="8"/>
  <c r="L30" i="8"/>
  <c r="L31" i="8"/>
  <c r="L36" i="8" s="1"/>
  <c r="L33" i="8"/>
  <c r="L34" i="8"/>
  <c r="L47" i="8"/>
  <c r="L37" i="8"/>
  <c r="L38" i="8"/>
  <c r="L48" i="8" s="1"/>
  <c r="L39" i="8"/>
  <c r="L40" i="8"/>
  <c r="L41" i="8"/>
  <c r="L42" i="8"/>
  <c r="L43" i="8"/>
  <c r="L44" i="8"/>
  <c r="L45" i="8"/>
  <c r="L46" i="8"/>
  <c r="M29" i="8"/>
  <c r="N29" i="8"/>
  <c r="Q29" i="8"/>
  <c r="R29" i="8"/>
  <c r="S65" i="8"/>
  <c r="U65" i="8"/>
  <c r="G30" i="8"/>
  <c r="G31" i="8"/>
  <c r="G32" i="8"/>
  <c r="G33" i="8"/>
  <c r="G34" i="8"/>
  <c r="G35" i="8"/>
  <c r="C36" i="8"/>
  <c r="D36" i="8"/>
  <c r="D49" i="8" s="1"/>
  <c r="D67" i="8" s="1"/>
  <c r="E36" i="8"/>
  <c r="F36" i="8"/>
  <c r="F49" i="8" s="1"/>
  <c r="F67" i="8" s="1"/>
  <c r="J36" i="8"/>
  <c r="M36" i="8"/>
  <c r="N36" i="8"/>
  <c r="O36" i="8"/>
  <c r="Q36" i="8"/>
  <c r="R36" i="8"/>
  <c r="G37" i="8"/>
  <c r="P37" i="8"/>
  <c r="G38" i="8"/>
  <c r="P38" i="8"/>
  <c r="G39" i="8"/>
  <c r="P39" i="8"/>
  <c r="G40" i="8"/>
  <c r="P40" i="8"/>
  <c r="G41" i="8"/>
  <c r="P41" i="8"/>
  <c r="G42" i="8"/>
  <c r="P42" i="8"/>
  <c r="G43" i="8"/>
  <c r="P43" i="8"/>
  <c r="G44" i="8"/>
  <c r="P44" i="8"/>
  <c r="G45" i="8"/>
  <c r="P45" i="8"/>
  <c r="G47" i="8"/>
  <c r="C48" i="8"/>
  <c r="D48" i="8"/>
  <c r="E48" i="8"/>
  <c r="F48" i="8"/>
  <c r="G48" i="8"/>
  <c r="I48" i="8"/>
  <c r="J48" i="8"/>
  <c r="J49" i="8" s="1"/>
  <c r="J67" i="8" s="1"/>
  <c r="M48" i="8"/>
  <c r="N48" i="8"/>
  <c r="N49" i="8" s="1"/>
  <c r="N67" i="8" s="1"/>
  <c r="O48" i="8"/>
  <c r="Q48" i="8"/>
  <c r="Q49" i="8" s="1"/>
  <c r="Q67" i="8" s="1"/>
  <c r="R48" i="8"/>
  <c r="C49" i="8"/>
  <c r="E49" i="8"/>
  <c r="I49" i="8"/>
  <c r="I65" i="8"/>
  <c r="I67" i="8"/>
  <c r="M49" i="8"/>
  <c r="M67" i="8" s="1"/>
  <c r="O49" i="8"/>
  <c r="O67" i="8" s="1"/>
  <c r="R49" i="8"/>
  <c r="R67" i="8" s="1"/>
  <c r="G63" i="8"/>
  <c r="L63" i="8"/>
  <c r="L65" i="8" s="1"/>
  <c r="G64" i="8"/>
  <c r="L64" i="8"/>
  <c r="C65" i="8"/>
  <c r="D65" i="8"/>
  <c r="E65" i="8"/>
  <c r="F65" i="8"/>
  <c r="G65" i="8"/>
  <c r="J65" i="8"/>
  <c r="M65" i="8"/>
  <c r="N65" i="8"/>
  <c r="O65" i="8"/>
  <c r="Q65" i="8"/>
  <c r="R65" i="8"/>
  <c r="T65" i="8"/>
  <c r="C67" i="8"/>
  <c r="E67" i="8"/>
  <c r="R78" i="8"/>
  <c r="M33" i="13"/>
  <c r="M33" i="14"/>
  <c r="G36" i="8" s="1"/>
  <c r="G49" i="8" s="1"/>
  <c r="G67" i="8" s="1"/>
  <c r="C28" i="29"/>
  <c r="C47" i="29" s="1"/>
  <c r="D28" i="29"/>
  <c r="E28" i="29"/>
  <c r="E47" i="29" s="1"/>
  <c r="F28" i="29"/>
  <c r="G28" i="29"/>
  <c r="G47" i="29" s="1"/>
  <c r="C35" i="29"/>
  <c r="D35" i="29"/>
  <c r="E35" i="29"/>
  <c r="F35" i="29"/>
  <c r="G35" i="29"/>
  <c r="C46" i="29"/>
  <c r="D46" i="29"/>
  <c r="E46" i="29"/>
  <c r="F46" i="29"/>
  <c r="G46" i="29"/>
  <c r="D47" i="29"/>
  <c r="F47" i="29"/>
  <c r="D55" i="31"/>
  <c r="E55" i="31"/>
  <c r="F55" i="31"/>
  <c r="F60" i="31" s="1"/>
  <c r="G55" i="31"/>
  <c r="C55" i="31"/>
  <c r="C60" i="31" s="1"/>
  <c r="C26" i="31"/>
  <c r="D26" i="31"/>
  <c r="D46" i="31" s="1"/>
  <c r="D60" i="31" s="1"/>
  <c r="D33" i="31"/>
  <c r="D45" i="31"/>
  <c r="D59" i="31"/>
  <c r="E26" i="31"/>
  <c r="F26" i="31"/>
  <c r="G26" i="31"/>
  <c r="C33" i="31"/>
  <c r="E33" i="31"/>
  <c r="F33" i="31"/>
  <c r="G33" i="31"/>
  <c r="C45" i="31"/>
  <c r="E45" i="31"/>
  <c r="F45" i="31"/>
  <c r="G45" i="31"/>
  <c r="C46" i="31"/>
  <c r="E46" i="31"/>
  <c r="F46" i="31"/>
  <c r="G46" i="31"/>
  <c r="C59" i="31"/>
  <c r="E59" i="31"/>
  <c r="F59" i="31"/>
  <c r="G59" i="31"/>
  <c r="E60" i="31"/>
  <c r="G60" i="31"/>
  <c r="D57" i="52"/>
  <c r="E57" i="52"/>
  <c r="F57" i="52"/>
  <c r="G57" i="52"/>
  <c r="H57" i="52"/>
  <c r="I57" i="52"/>
  <c r="J57" i="52"/>
  <c r="K57" i="52"/>
  <c r="L57" i="52"/>
  <c r="C57" i="52"/>
  <c r="C27" i="52"/>
  <c r="D27" i="52"/>
  <c r="E27" i="52"/>
  <c r="F27" i="52"/>
  <c r="G27" i="52"/>
  <c r="H27" i="52"/>
  <c r="I27" i="52"/>
  <c r="J27" i="52"/>
  <c r="K27" i="52"/>
  <c r="L27" i="52"/>
  <c r="C34" i="52"/>
  <c r="D34" i="52"/>
  <c r="E34" i="52"/>
  <c r="F34" i="52"/>
  <c r="G34" i="52"/>
  <c r="H34" i="52"/>
  <c r="I34" i="52"/>
  <c r="J34" i="52"/>
  <c r="K34" i="52"/>
  <c r="L34" i="52"/>
  <c r="C46" i="52"/>
  <c r="D46" i="52"/>
  <c r="E46" i="52"/>
  <c r="F46" i="52"/>
  <c r="G46" i="52"/>
  <c r="H46" i="52"/>
  <c r="I46" i="52"/>
  <c r="J46" i="52"/>
  <c r="K46" i="52"/>
  <c r="L46" i="52"/>
  <c r="C47" i="52"/>
  <c r="D47" i="52"/>
  <c r="E47" i="52"/>
  <c r="F47" i="52"/>
  <c r="G47" i="52"/>
  <c r="H47" i="52"/>
  <c r="I47" i="52"/>
  <c r="J47" i="52"/>
  <c r="K47" i="52"/>
  <c r="L47" i="52"/>
  <c r="C61" i="52"/>
  <c r="D61" i="52"/>
  <c r="E61" i="52"/>
  <c r="F61" i="52"/>
  <c r="G61" i="52"/>
  <c r="H61" i="52"/>
  <c r="I61" i="52"/>
  <c r="J61" i="52"/>
  <c r="K61" i="52"/>
  <c r="L61" i="52"/>
  <c r="C62" i="52"/>
  <c r="D62" i="52"/>
  <c r="E62" i="52"/>
  <c r="F62" i="52"/>
  <c r="G62" i="52"/>
  <c r="H62" i="52"/>
  <c r="I62" i="52"/>
  <c r="J62" i="52"/>
  <c r="K62" i="52"/>
  <c r="L62" i="52"/>
  <c r="K23" i="13"/>
  <c r="L23" i="13"/>
  <c r="K14" i="13"/>
  <c r="K52" i="13"/>
  <c r="K55" i="13" s="1"/>
  <c r="K60" i="13" s="1"/>
  <c r="K54" i="13"/>
  <c r="L54" i="13"/>
  <c r="K32" i="13"/>
  <c r="L32" i="13"/>
  <c r="D55" i="13"/>
  <c r="E55" i="13"/>
  <c r="F55" i="13"/>
  <c r="G55" i="13"/>
  <c r="H55" i="13"/>
  <c r="I55" i="13"/>
  <c r="J55" i="13"/>
  <c r="K53" i="13"/>
  <c r="L52" i="13"/>
  <c r="L53" i="13"/>
  <c r="L55" i="13"/>
  <c r="M55" i="13"/>
  <c r="N55" i="13"/>
  <c r="O55" i="13"/>
  <c r="P55" i="13"/>
  <c r="Q52" i="13"/>
  <c r="Q55" i="13"/>
  <c r="C55" i="13"/>
  <c r="Q53" i="13"/>
  <c r="Q54" i="13"/>
  <c r="K10" i="13"/>
  <c r="K19" i="13"/>
  <c r="K6" i="13"/>
  <c r="L6" i="13"/>
  <c r="K7" i="13"/>
  <c r="L7" i="13"/>
  <c r="K8" i="13"/>
  <c r="L8" i="13"/>
  <c r="K9" i="13"/>
  <c r="L9" i="13"/>
  <c r="L10" i="13"/>
  <c r="K11" i="13"/>
  <c r="L11" i="13"/>
  <c r="K12" i="13"/>
  <c r="L12" i="13"/>
  <c r="K13" i="13"/>
  <c r="L13" i="13"/>
  <c r="L14" i="13"/>
  <c r="K16" i="13"/>
  <c r="L16" i="13"/>
  <c r="K17" i="13"/>
  <c r="L17" i="13"/>
  <c r="K18" i="13"/>
  <c r="L18" i="13"/>
  <c r="L19" i="13"/>
  <c r="K20" i="13"/>
  <c r="L20" i="13"/>
  <c r="K21" i="13"/>
  <c r="L21" i="13"/>
  <c r="K22" i="13"/>
  <c r="L22" i="13"/>
  <c r="K24" i="13"/>
  <c r="L24" i="13"/>
  <c r="K25" i="13"/>
  <c r="L25" i="13"/>
  <c r="C26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K27" i="13"/>
  <c r="L27" i="13"/>
  <c r="K28" i="13"/>
  <c r="L28" i="13"/>
  <c r="K29" i="13"/>
  <c r="L29" i="13"/>
  <c r="K30" i="13"/>
  <c r="L30" i="13"/>
  <c r="K31" i="13"/>
  <c r="L31" i="13"/>
  <c r="C33" i="13"/>
  <c r="D33" i="13"/>
  <c r="E33" i="13"/>
  <c r="F33" i="13"/>
  <c r="G33" i="13"/>
  <c r="H33" i="13"/>
  <c r="I33" i="13"/>
  <c r="J33" i="13"/>
  <c r="K33" i="13"/>
  <c r="L33" i="13"/>
  <c r="N33" i="13"/>
  <c r="O33" i="13"/>
  <c r="P33" i="13"/>
  <c r="K34" i="13"/>
  <c r="L34" i="13"/>
  <c r="K35" i="13"/>
  <c r="L35" i="13"/>
  <c r="K15" i="13"/>
  <c r="L15" i="13"/>
  <c r="K36" i="13"/>
  <c r="L36" i="13"/>
  <c r="K37" i="13"/>
  <c r="L37" i="13"/>
  <c r="K38" i="13"/>
  <c r="L38" i="13"/>
  <c r="K39" i="13"/>
  <c r="L39" i="13"/>
  <c r="K40" i="13"/>
  <c r="L40" i="13"/>
  <c r="K41" i="13"/>
  <c r="L41" i="13"/>
  <c r="K42" i="13"/>
  <c r="L42" i="13"/>
  <c r="K43" i="13"/>
  <c r="L43" i="13"/>
  <c r="K44" i="13"/>
  <c r="L44" i="13"/>
  <c r="C45" i="13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C46" i="13"/>
  <c r="C59" i="13"/>
  <c r="C60" i="13"/>
  <c r="D46" i="13"/>
  <c r="D59" i="13"/>
  <c r="D60" i="13" s="1"/>
  <c r="E46" i="13"/>
  <c r="E59" i="13"/>
  <c r="E60" i="13"/>
  <c r="F46" i="13"/>
  <c r="G46" i="13"/>
  <c r="H46" i="13"/>
  <c r="I46" i="13"/>
  <c r="I59" i="13"/>
  <c r="I60" i="13"/>
  <c r="J46" i="13"/>
  <c r="J59" i="13"/>
  <c r="J60" i="13" s="1"/>
  <c r="K46" i="13"/>
  <c r="K57" i="13"/>
  <c r="K58" i="13"/>
  <c r="K59" i="13" s="1"/>
  <c r="L46" i="13"/>
  <c r="L57" i="13"/>
  <c r="L58" i="13"/>
  <c r="L59" i="13"/>
  <c r="L60" i="13" s="1"/>
  <c r="M46" i="13"/>
  <c r="N46" i="13"/>
  <c r="O46" i="13"/>
  <c r="P46" i="13"/>
  <c r="F59" i="13"/>
  <c r="F60" i="13" s="1"/>
  <c r="G59" i="13"/>
  <c r="H59" i="13"/>
  <c r="H60" i="13" s="1"/>
  <c r="M59" i="13"/>
  <c r="N59" i="13"/>
  <c r="N60" i="13" s="1"/>
  <c r="O59" i="13"/>
  <c r="P59" i="13"/>
  <c r="P60" i="13" s="1"/>
  <c r="G60" i="13"/>
  <c r="M60" i="13"/>
  <c r="O60" i="13"/>
  <c r="K54" i="14"/>
  <c r="K23" i="14"/>
  <c r="K52" i="14"/>
  <c r="K55" i="14" s="1"/>
  <c r="L52" i="14"/>
  <c r="L54" i="14"/>
  <c r="D55" i="14"/>
  <c r="E55" i="14"/>
  <c r="F55" i="14"/>
  <c r="G55" i="14"/>
  <c r="H55" i="14"/>
  <c r="I55" i="14"/>
  <c r="J55" i="14"/>
  <c r="K53" i="14"/>
  <c r="L53" i="14"/>
  <c r="L55" i="14" s="1"/>
  <c r="M55" i="14"/>
  <c r="N55" i="14"/>
  <c r="O55" i="14"/>
  <c r="P55" i="14"/>
  <c r="Q55" i="14"/>
  <c r="C55" i="14"/>
  <c r="K32" i="14"/>
  <c r="K12" i="14"/>
  <c r="K6" i="14"/>
  <c r="L6" i="14"/>
  <c r="K7" i="14"/>
  <c r="L7" i="14"/>
  <c r="K8" i="14"/>
  <c r="L8" i="14"/>
  <c r="K9" i="14"/>
  <c r="L9" i="14"/>
  <c r="K10" i="14"/>
  <c r="L10" i="14"/>
  <c r="K11" i="14"/>
  <c r="L11" i="14"/>
  <c r="L12" i="14"/>
  <c r="K13" i="14"/>
  <c r="L13" i="14"/>
  <c r="K14" i="14"/>
  <c r="L14" i="14"/>
  <c r="K16" i="14"/>
  <c r="L16" i="14"/>
  <c r="K17" i="14"/>
  <c r="L17" i="14"/>
  <c r="K18" i="14"/>
  <c r="L18" i="14"/>
  <c r="K19" i="14"/>
  <c r="L19" i="14"/>
  <c r="K20" i="14"/>
  <c r="L20" i="14"/>
  <c r="K21" i="14"/>
  <c r="L21" i="14"/>
  <c r="K22" i="14"/>
  <c r="L22" i="14"/>
  <c r="L23" i="14"/>
  <c r="K24" i="14"/>
  <c r="L24" i="14"/>
  <c r="K25" i="14"/>
  <c r="L25" i="14"/>
  <c r="C26" i="14"/>
  <c r="D26" i="14"/>
  <c r="D45" i="14"/>
  <c r="D33" i="14"/>
  <c r="D46" i="14"/>
  <c r="D59" i="14"/>
  <c r="D60" i="14"/>
  <c r="E26" i="14"/>
  <c r="E45" i="14"/>
  <c r="E33" i="14"/>
  <c r="E46" i="14"/>
  <c r="E59" i="14"/>
  <c r="E60" i="14"/>
  <c r="F26" i="14"/>
  <c r="F45" i="14"/>
  <c r="F33" i="14"/>
  <c r="F46" i="14"/>
  <c r="F59" i="14"/>
  <c r="F60" i="14"/>
  <c r="G26" i="14"/>
  <c r="G45" i="14"/>
  <c r="G33" i="14"/>
  <c r="G46" i="14"/>
  <c r="G59" i="14"/>
  <c r="G60" i="14"/>
  <c r="H26" i="14"/>
  <c r="I26" i="14"/>
  <c r="I46" i="14" s="1"/>
  <c r="I60" i="14" s="1"/>
  <c r="I33" i="14"/>
  <c r="I45" i="14"/>
  <c r="I59" i="14"/>
  <c r="J26" i="14"/>
  <c r="J46" i="14" s="1"/>
  <c r="J60" i="14" s="1"/>
  <c r="J33" i="14"/>
  <c r="J45" i="14"/>
  <c r="J59" i="14"/>
  <c r="K26" i="14"/>
  <c r="K46" i="14" s="1"/>
  <c r="K60" i="14" s="1"/>
  <c r="K34" i="14"/>
  <c r="K35" i="14"/>
  <c r="K36" i="14"/>
  <c r="K37" i="14"/>
  <c r="K38" i="14"/>
  <c r="K39" i="14"/>
  <c r="K40" i="14"/>
  <c r="K41" i="14"/>
  <c r="K42" i="14"/>
  <c r="K43" i="14"/>
  <c r="K44" i="14"/>
  <c r="K45" i="14"/>
  <c r="C33" i="14"/>
  <c r="K33" i="14"/>
  <c r="K57" i="14"/>
  <c r="K58" i="14"/>
  <c r="K59" i="14"/>
  <c r="L26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33" i="14"/>
  <c r="L46" i="14"/>
  <c r="L57" i="14"/>
  <c r="L58" i="14"/>
  <c r="L59" i="14" s="1"/>
  <c r="M26" i="14"/>
  <c r="N26" i="14"/>
  <c r="O26" i="14"/>
  <c r="P26" i="14"/>
  <c r="K27" i="14"/>
  <c r="L27" i="14"/>
  <c r="K28" i="14"/>
  <c r="L28" i="14"/>
  <c r="K29" i="14"/>
  <c r="L29" i="14"/>
  <c r="K30" i="14"/>
  <c r="L30" i="14"/>
  <c r="K31" i="14"/>
  <c r="L31" i="14"/>
  <c r="L32" i="14"/>
  <c r="H33" i="14"/>
  <c r="N33" i="14"/>
  <c r="O33" i="14"/>
  <c r="O46" i="14" s="1"/>
  <c r="O60" i="14" s="1"/>
  <c r="P33" i="14"/>
  <c r="K15" i="14"/>
  <c r="L15" i="14"/>
  <c r="C45" i="14"/>
  <c r="C46" i="14" s="1"/>
  <c r="C60" i="14" s="1"/>
  <c r="C59" i="14"/>
  <c r="H45" i="14"/>
  <c r="M45" i="14"/>
  <c r="M46" i="14"/>
  <c r="M59" i="14"/>
  <c r="M60" i="14"/>
  <c r="N45" i="14"/>
  <c r="O45" i="14"/>
  <c r="O59" i="14"/>
  <c r="P45" i="14"/>
  <c r="Q45" i="14"/>
  <c r="H46" i="14"/>
  <c r="H59" i="14"/>
  <c r="H60" i="14"/>
  <c r="N46" i="14"/>
  <c r="P46" i="14"/>
  <c r="N59" i="14"/>
  <c r="P59" i="14"/>
  <c r="N60" i="14"/>
  <c r="P60" i="14"/>
  <c r="N7" i="20"/>
  <c r="M54" i="20"/>
  <c r="M52" i="20"/>
  <c r="M53" i="20"/>
  <c r="M55" i="20" s="1"/>
  <c r="N54" i="20"/>
  <c r="N52" i="20"/>
  <c r="N53" i="20"/>
  <c r="N55" i="20" s="1"/>
  <c r="D55" i="20"/>
  <c r="E55" i="20"/>
  <c r="F55" i="20"/>
  <c r="G55" i="20"/>
  <c r="H55" i="20"/>
  <c r="I55" i="20"/>
  <c r="J55" i="20"/>
  <c r="K55" i="20"/>
  <c r="L55" i="20"/>
  <c r="C55" i="20"/>
  <c r="N6" i="20"/>
  <c r="N8" i="20"/>
  <c r="N9" i="20"/>
  <c r="N10" i="20"/>
  <c r="N11" i="20"/>
  <c r="N12" i="20"/>
  <c r="N13" i="20"/>
  <c r="N14" i="20"/>
  <c r="N15" i="20"/>
  <c r="N26" i="20" s="1"/>
  <c r="N46" i="20" s="1"/>
  <c r="N60" i="20" s="1"/>
  <c r="N16" i="20"/>
  <c r="N17" i="20"/>
  <c r="N18" i="20"/>
  <c r="N19" i="20"/>
  <c r="N20" i="20"/>
  <c r="N21" i="20"/>
  <c r="N22" i="20"/>
  <c r="N23" i="20"/>
  <c r="N24" i="20"/>
  <c r="N25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L59" i="20"/>
  <c r="N59" i="20" s="1"/>
  <c r="D59" i="20"/>
  <c r="F59" i="20"/>
  <c r="H59" i="20"/>
  <c r="J59" i="20"/>
  <c r="M6" i="20"/>
  <c r="M7" i="20"/>
  <c r="M8" i="20"/>
  <c r="M9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33" i="20" s="1"/>
  <c r="M46" i="20" s="1"/>
  <c r="M60" i="20" s="1"/>
  <c r="M29" i="20"/>
  <c r="M32" i="20"/>
  <c r="M31" i="20"/>
  <c r="M30" i="20"/>
  <c r="M34" i="20"/>
  <c r="M35" i="20"/>
  <c r="M36" i="20"/>
  <c r="M37" i="20"/>
  <c r="M38" i="20"/>
  <c r="M39" i="20"/>
  <c r="M40" i="20"/>
  <c r="M41" i="20"/>
  <c r="M42" i="20"/>
  <c r="M43" i="20"/>
  <c r="M44" i="20"/>
  <c r="K59" i="20"/>
  <c r="C59" i="20"/>
  <c r="E59" i="20"/>
  <c r="G59" i="20"/>
  <c r="I59" i="20"/>
  <c r="M59" i="20"/>
  <c r="L26" i="20"/>
  <c r="L33" i="20"/>
  <c r="L45" i="20"/>
  <c r="K26" i="20"/>
  <c r="K33" i="20"/>
  <c r="K45" i="20"/>
  <c r="J26" i="20"/>
  <c r="J33" i="20"/>
  <c r="J45" i="20"/>
  <c r="J46" i="20"/>
  <c r="J60" i="20" s="1"/>
  <c r="I26" i="20"/>
  <c r="I46" i="20" s="1"/>
  <c r="I60" i="20" s="1"/>
  <c r="I33" i="20"/>
  <c r="I45" i="20"/>
  <c r="H26" i="20"/>
  <c r="H33" i="20"/>
  <c r="H45" i="20"/>
  <c r="H46" i="20"/>
  <c r="H60" i="20" s="1"/>
  <c r="G26" i="20"/>
  <c r="G46" i="20" s="1"/>
  <c r="G60" i="20" s="1"/>
  <c r="G33" i="20"/>
  <c r="G45" i="20"/>
  <c r="F26" i="20"/>
  <c r="F33" i="20"/>
  <c r="F45" i="20"/>
  <c r="F46" i="20"/>
  <c r="F60" i="20" s="1"/>
  <c r="E26" i="20"/>
  <c r="E46" i="20" s="1"/>
  <c r="E60" i="20" s="1"/>
  <c r="E33" i="20"/>
  <c r="E45" i="20"/>
  <c r="D26" i="20"/>
  <c r="D33" i="20"/>
  <c r="D45" i="20"/>
  <c r="D46" i="20"/>
  <c r="D60" i="20" s="1"/>
  <c r="C26" i="20"/>
  <c r="C46" i="20" s="1"/>
  <c r="C60" i="20" s="1"/>
  <c r="C33" i="20"/>
  <c r="C45" i="20"/>
  <c r="N58" i="20"/>
  <c r="M58" i="20"/>
  <c r="N57" i="20"/>
  <c r="M57" i="20"/>
  <c r="M45" i="20"/>
  <c r="N45" i="20"/>
  <c r="L46" i="20"/>
  <c r="L60" i="20" s="1"/>
  <c r="K46" i="20"/>
  <c r="K60" i="20" s="1"/>
  <c r="D55" i="21"/>
  <c r="E55" i="21"/>
  <c r="G55" i="21"/>
  <c r="H55" i="21"/>
  <c r="I55" i="21"/>
  <c r="K55" i="21"/>
  <c r="L55" i="21"/>
  <c r="M55" i="21"/>
  <c r="N55" i="21"/>
  <c r="C55" i="21"/>
  <c r="O52" i="21"/>
  <c r="O53" i="21"/>
  <c r="O54" i="21"/>
  <c r="K26" i="21"/>
  <c r="L26" i="21"/>
  <c r="M26" i="21"/>
  <c r="M46" i="21" s="1"/>
  <c r="M60" i="21" s="1"/>
  <c r="M33" i="21"/>
  <c r="M45" i="21"/>
  <c r="M59" i="21"/>
  <c r="K33" i="21"/>
  <c r="L33" i="21"/>
  <c r="N33" i="21"/>
  <c r="N38" i="21"/>
  <c r="C45" i="21"/>
  <c r="C46" i="21" s="1"/>
  <c r="C60" i="21" s="1"/>
  <c r="D45" i="21"/>
  <c r="D46" i="21"/>
  <c r="E45" i="21"/>
  <c r="G45" i="21"/>
  <c r="G46" i="21" s="1"/>
  <c r="G60" i="21" s="1"/>
  <c r="G59" i="21"/>
  <c r="H45" i="21"/>
  <c r="H46" i="21" s="1"/>
  <c r="H60" i="21" s="1"/>
  <c r="I45" i="21"/>
  <c r="I46" i="21"/>
  <c r="I59" i="21"/>
  <c r="I60" i="21"/>
  <c r="K45" i="21"/>
  <c r="K46" i="21"/>
  <c r="K59" i="21"/>
  <c r="K60" i="21"/>
  <c r="L45" i="21"/>
  <c r="L46" i="21"/>
  <c r="E46" i="21"/>
  <c r="E60" i="21" s="1"/>
  <c r="E59" i="21"/>
  <c r="C59" i="21"/>
  <c r="D59" i="21"/>
  <c r="H59" i="21"/>
  <c r="L59" i="21"/>
  <c r="L60" i="21"/>
  <c r="N59" i="21"/>
  <c r="N45" i="21"/>
  <c r="N46" i="21" s="1"/>
  <c r="N60" i="21" s="1"/>
  <c r="N26" i="21"/>
  <c r="D60" i="21"/>
  <c r="D55" i="22"/>
  <c r="E55" i="22"/>
  <c r="F55" i="22"/>
  <c r="G55" i="22"/>
  <c r="H55" i="22"/>
  <c r="I55" i="22"/>
  <c r="K55" i="22"/>
  <c r="L55" i="22"/>
  <c r="M55" i="22"/>
  <c r="N55" i="22"/>
  <c r="O55" i="22"/>
  <c r="P55" i="22"/>
  <c r="Q55" i="22"/>
  <c r="R55" i="22"/>
  <c r="S52" i="22"/>
  <c r="S55" i="22"/>
  <c r="C55" i="22"/>
  <c r="S53" i="22"/>
  <c r="S54" i="22"/>
  <c r="M26" i="22"/>
  <c r="C26" i="22"/>
  <c r="C33" i="22"/>
  <c r="C45" i="22"/>
  <c r="C46" i="22"/>
  <c r="C59" i="22"/>
  <c r="C60" i="22"/>
  <c r="D26" i="22"/>
  <c r="D45" i="22"/>
  <c r="D33" i="22"/>
  <c r="D46" i="22"/>
  <c r="D59" i="22"/>
  <c r="D60" i="22"/>
  <c r="E26" i="22"/>
  <c r="E33" i="22"/>
  <c r="E45" i="22"/>
  <c r="E46" i="22"/>
  <c r="E59" i="22"/>
  <c r="E60" i="22"/>
  <c r="F26" i="22"/>
  <c r="F33" i="22"/>
  <c r="F45" i="22"/>
  <c r="F46" i="22"/>
  <c r="G26" i="22"/>
  <c r="H26" i="22"/>
  <c r="I26" i="22"/>
  <c r="J26" i="22"/>
  <c r="K26" i="22"/>
  <c r="L26" i="22"/>
  <c r="N26" i="22"/>
  <c r="O26" i="22"/>
  <c r="R26" i="22" s="1"/>
  <c r="R46" i="22" s="1"/>
  <c r="R60" i="22" s="1"/>
  <c r="P26" i="22"/>
  <c r="Q26" i="22"/>
  <c r="R45" i="22"/>
  <c r="O33" i="22"/>
  <c r="P33" i="22"/>
  <c r="Q33" i="22"/>
  <c r="R33" i="22"/>
  <c r="R59" i="22"/>
  <c r="G33" i="22"/>
  <c r="J33" i="22" s="1"/>
  <c r="J46" i="22" s="1"/>
  <c r="J60" i="22" s="1"/>
  <c r="H33" i="22"/>
  <c r="I33" i="22"/>
  <c r="J45" i="22"/>
  <c r="J59" i="22"/>
  <c r="K33" i="22"/>
  <c r="N33" i="22" s="1"/>
  <c r="N46" i="22" s="1"/>
  <c r="N60" i="22" s="1"/>
  <c r="L33" i="22"/>
  <c r="M33" i="22"/>
  <c r="N45" i="22"/>
  <c r="N59" i="22"/>
  <c r="G45" i="22"/>
  <c r="G59" i="22"/>
  <c r="H45" i="22"/>
  <c r="I45" i="22"/>
  <c r="I46" i="22"/>
  <c r="I59" i="22"/>
  <c r="I60" i="22"/>
  <c r="K45" i="22"/>
  <c r="L45" i="22"/>
  <c r="L46" i="22" s="1"/>
  <c r="L60" i="22" s="1"/>
  <c r="L59" i="22"/>
  <c r="M45" i="22"/>
  <c r="O45" i="22"/>
  <c r="O46" i="22"/>
  <c r="O59" i="22"/>
  <c r="O60" i="22"/>
  <c r="P45" i="22"/>
  <c r="Q45" i="22"/>
  <c r="Q46" i="22" s="1"/>
  <c r="Q60" i="22" s="1"/>
  <c r="Q59" i="22"/>
  <c r="H46" i="22"/>
  <c r="H59" i="22"/>
  <c r="H60" i="22"/>
  <c r="K46" i="22"/>
  <c r="M46" i="22"/>
  <c r="M59" i="22"/>
  <c r="M60" i="22"/>
  <c r="K59" i="22"/>
  <c r="P59" i="22"/>
  <c r="P46" i="22"/>
  <c r="P60" i="22"/>
  <c r="K60" i="22"/>
  <c r="F60" i="22"/>
  <c r="D55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R55" i="23"/>
  <c r="S52" i="23"/>
  <c r="S55" i="23" s="1"/>
  <c r="T55" i="23"/>
  <c r="U55" i="23"/>
  <c r="V55" i="23"/>
  <c r="W55" i="23"/>
  <c r="X55" i="23"/>
  <c r="Y55" i="23"/>
  <c r="Z55" i="23"/>
  <c r="AA55" i="23"/>
  <c r="C55" i="23"/>
  <c r="S53" i="23"/>
  <c r="S54" i="23"/>
  <c r="F44" i="23"/>
  <c r="X26" i="23"/>
  <c r="Y26" i="23"/>
  <c r="Z26" i="23"/>
  <c r="Z46" i="23" s="1"/>
  <c r="Z60" i="23" s="1"/>
  <c r="Z33" i="23"/>
  <c r="Z45" i="23"/>
  <c r="Z59" i="23"/>
  <c r="X33" i="23"/>
  <c r="Y33" i="23"/>
  <c r="AA33" i="23"/>
  <c r="X45" i="23"/>
  <c r="Y45" i="23"/>
  <c r="AA45" i="23" s="1"/>
  <c r="AA46" i="23" s="1"/>
  <c r="AA60" i="23" s="1"/>
  <c r="AA59" i="23"/>
  <c r="Y59" i="23"/>
  <c r="X46" i="23"/>
  <c r="X59" i="23"/>
  <c r="X60" i="23"/>
  <c r="C26" i="23"/>
  <c r="D26" i="23"/>
  <c r="E26" i="23"/>
  <c r="G26" i="23"/>
  <c r="H26" i="23"/>
  <c r="I26" i="23"/>
  <c r="K26" i="23"/>
  <c r="L26" i="23"/>
  <c r="M26" i="23"/>
  <c r="O26" i="23"/>
  <c r="P26" i="23"/>
  <c r="Q26" i="23"/>
  <c r="T26" i="23"/>
  <c r="U26" i="23"/>
  <c r="U46" i="23" s="1"/>
  <c r="U60" i="23" s="1"/>
  <c r="U33" i="23"/>
  <c r="U45" i="23"/>
  <c r="U59" i="23"/>
  <c r="V26" i="23"/>
  <c r="C33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R33" i="23"/>
  <c r="T33" i="23"/>
  <c r="V33" i="23"/>
  <c r="W33" i="23" s="1"/>
  <c r="F38" i="23"/>
  <c r="N38" i="23"/>
  <c r="C45" i="23"/>
  <c r="F45" i="23" s="1"/>
  <c r="D45" i="23"/>
  <c r="E45" i="23"/>
  <c r="G45" i="23"/>
  <c r="J45" i="23" s="1"/>
  <c r="J46" i="23" s="1"/>
  <c r="J60" i="23" s="1"/>
  <c r="H45" i="23"/>
  <c r="I45" i="23"/>
  <c r="K45" i="23"/>
  <c r="N45" i="23" s="1"/>
  <c r="L45" i="23"/>
  <c r="M45" i="23"/>
  <c r="O45" i="23"/>
  <c r="R45" i="23" s="1"/>
  <c r="R46" i="23" s="1"/>
  <c r="R60" i="23" s="1"/>
  <c r="P45" i="23"/>
  <c r="Q45" i="23"/>
  <c r="T45" i="23"/>
  <c r="V45" i="23"/>
  <c r="W45" i="23"/>
  <c r="C59" i="23"/>
  <c r="D46" i="23"/>
  <c r="E46" i="23"/>
  <c r="E60" i="23" s="1"/>
  <c r="H46" i="23"/>
  <c r="I46" i="23"/>
  <c r="K46" i="23"/>
  <c r="L46" i="23"/>
  <c r="P46" i="23"/>
  <c r="Q46" i="23"/>
  <c r="V46" i="23"/>
  <c r="V59" i="23"/>
  <c r="V60" i="23" s="1"/>
  <c r="W59" i="23"/>
  <c r="D59" i="23"/>
  <c r="E59" i="23"/>
  <c r="G59" i="23"/>
  <c r="H59" i="23"/>
  <c r="H60" i="23" s="1"/>
  <c r="I59" i="23"/>
  <c r="K59" i="23"/>
  <c r="K60" i="23" s="1"/>
  <c r="L59" i="23"/>
  <c r="M59" i="23"/>
  <c r="O59" i="23"/>
  <c r="P59" i="23"/>
  <c r="P60" i="23" s="1"/>
  <c r="Q59" i="23"/>
  <c r="T59" i="23"/>
  <c r="D60" i="23"/>
  <c r="I60" i="23"/>
  <c r="L60" i="23"/>
  <c r="Q60" i="23"/>
  <c r="R59" i="23"/>
  <c r="N59" i="23"/>
  <c r="J59" i="23"/>
  <c r="F59" i="23"/>
  <c r="Y46" i="23"/>
  <c r="Y60" i="23"/>
  <c r="AA26" i="23"/>
  <c r="W26" i="23"/>
  <c r="W46" i="23" s="1"/>
  <c r="W60" i="23" s="1"/>
  <c r="T46" i="23"/>
  <c r="T60" i="23"/>
  <c r="R26" i="23"/>
  <c r="O46" i="23"/>
  <c r="O60" i="23" s="1"/>
  <c r="N26" i="23"/>
  <c r="M46" i="23"/>
  <c r="M60" i="23"/>
  <c r="J26" i="23"/>
  <c r="G46" i="23"/>
  <c r="G60" i="23" s="1"/>
  <c r="F26" i="23"/>
  <c r="F46" i="23" s="1"/>
  <c r="F60" i="23" s="1"/>
  <c r="Y52" i="72" l="1"/>
  <c r="Q69" i="72"/>
  <c r="Z35" i="73"/>
  <c r="AF34" i="73"/>
  <c r="I61" i="45"/>
  <c r="H48" i="15"/>
  <c r="H64" i="15" s="1"/>
  <c r="N46" i="23"/>
  <c r="N60" i="23" s="1"/>
  <c r="L60" i="14"/>
  <c r="L49" i="8"/>
  <c r="L67" i="8" s="1"/>
  <c r="G65" i="6"/>
  <c r="H65" i="6"/>
  <c r="H49" i="8"/>
  <c r="H67" i="8" s="1"/>
  <c r="P67" i="8"/>
  <c r="L47" i="6"/>
  <c r="H46" i="7" s="1"/>
  <c r="K56" i="6"/>
  <c r="G54" i="7" s="1"/>
  <c r="M59" i="6"/>
  <c r="F57" i="7" s="1"/>
  <c r="I56" i="6"/>
  <c r="C48" i="70"/>
  <c r="C65" i="70" s="1"/>
  <c r="Q65" i="70"/>
  <c r="J48" i="70"/>
  <c r="J65" i="70" s="1"/>
  <c r="J46" i="21"/>
  <c r="J60" i="21" s="1"/>
  <c r="G60" i="55" s="1"/>
  <c r="E15" i="55"/>
  <c r="M15" i="55"/>
  <c r="N15" i="55" s="1"/>
  <c r="E14" i="55"/>
  <c r="M14" i="55"/>
  <c r="N14" i="55" s="1"/>
  <c r="E25" i="55"/>
  <c r="M25" i="55"/>
  <c r="N25" i="55" s="1"/>
  <c r="M17" i="55"/>
  <c r="N17" i="55" s="1"/>
  <c r="K17" i="55"/>
  <c r="J26" i="55"/>
  <c r="K9" i="55"/>
  <c r="T53" i="55"/>
  <c r="S55" i="55"/>
  <c r="T55" i="55" s="1"/>
  <c r="E53" i="55"/>
  <c r="M53" i="55"/>
  <c r="N53" i="55" s="1"/>
  <c r="H52" i="55"/>
  <c r="G55" i="55"/>
  <c r="H55" i="55" s="1"/>
  <c r="E12" i="55"/>
  <c r="M12" i="55"/>
  <c r="N12" i="55" s="1"/>
  <c r="M6" i="55"/>
  <c r="E6" i="55"/>
  <c r="D26" i="55"/>
  <c r="N39" i="55"/>
  <c r="L45" i="55"/>
  <c r="E16" i="55"/>
  <c r="M16" i="55"/>
  <c r="N16" i="55" s="1"/>
  <c r="Q57" i="55"/>
  <c r="P59" i="55"/>
  <c r="K34" i="55"/>
  <c r="J45" i="55"/>
  <c r="K45" i="55" s="1"/>
  <c r="G33" i="55"/>
  <c r="H33" i="55" s="1"/>
  <c r="H27" i="55"/>
  <c r="M27" i="55"/>
  <c r="E32" i="55"/>
  <c r="M32" i="55"/>
  <c r="N32" i="55" s="1"/>
  <c r="G59" i="55"/>
  <c r="M57" i="55"/>
  <c r="E24" i="55"/>
  <c r="M24" i="55"/>
  <c r="N24" i="55" s="1"/>
  <c r="M40" i="55"/>
  <c r="N40" i="55" s="1"/>
  <c r="E40" i="55"/>
  <c r="S33" i="55"/>
  <c r="T33" i="55" s="1"/>
  <c r="T28" i="55"/>
  <c r="M29" i="55"/>
  <c r="N29" i="55" s="1"/>
  <c r="D33" i="55"/>
  <c r="E33" i="55" s="1"/>
  <c r="M38" i="55"/>
  <c r="N38" i="55" s="1"/>
  <c r="E38" i="55"/>
  <c r="C46" i="23"/>
  <c r="C60" i="23" s="1"/>
  <c r="G46" i="22"/>
  <c r="G60" i="22" s="1"/>
  <c r="K38" i="6"/>
  <c r="G37" i="7" s="1"/>
  <c r="K61" i="6"/>
  <c r="G59" i="7" s="1"/>
  <c r="M63" i="6"/>
  <c r="M47" i="6"/>
  <c r="N47" i="6" s="1"/>
  <c r="E46" i="7" s="1"/>
  <c r="I41" i="6"/>
  <c r="I45" i="6"/>
  <c r="I61" i="6"/>
  <c r="K62" i="6"/>
  <c r="G60" i="7" s="1"/>
  <c r="N44" i="6"/>
  <c r="E43" i="7" s="1"/>
  <c r="N40" i="6"/>
  <c r="E39" i="7" s="1"/>
  <c r="N37" i="6"/>
  <c r="E36" i="7" s="1"/>
  <c r="J35" i="6"/>
  <c r="N34" i="6"/>
  <c r="E33" i="7" s="1"/>
  <c r="N30" i="6"/>
  <c r="E29" i="7" s="1"/>
  <c r="N27" i="6"/>
  <c r="E26" i="7" s="1"/>
  <c r="N23" i="6"/>
  <c r="E22" i="7" s="1"/>
  <c r="N14" i="6"/>
  <c r="E13" i="7" s="1"/>
  <c r="I57" i="6"/>
  <c r="G59" i="6"/>
  <c r="K59" i="6"/>
  <c r="G57" i="7" s="1"/>
  <c r="N57" i="6"/>
  <c r="E55" i="7" s="1"/>
  <c r="L58" i="6"/>
  <c r="H56" i="7" s="1"/>
  <c r="K58" i="6"/>
  <c r="G56" i="7" s="1"/>
  <c r="I48" i="70"/>
  <c r="I65" i="70" s="1"/>
  <c r="E13" i="55"/>
  <c r="M13" i="55"/>
  <c r="N13" i="55" s="1"/>
  <c r="E10" i="55"/>
  <c r="M10" i="55"/>
  <c r="N10" i="55" s="1"/>
  <c r="M44" i="55"/>
  <c r="N44" i="55" s="1"/>
  <c r="E44" i="55"/>
  <c r="T9" i="55"/>
  <c r="S26" i="55"/>
  <c r="E9" i="55"/>
  <c r="M9" i="55"/>
  <c r="N9" i="55" s="1"/>
  <c r="L26" i="55"/>
  <c r="L46" i="55" s="1"/>
  <c r="L60" i="55" s="1"/>
  <c r="P55" i="55"/>
  <c r="Q55" i="55" s="1"/>
  <c r="Q52" i="55"/>
  <c r="E20" i="55"/>
  <c r="M20" i="55"/>
  <c r="N20" i="55" s="1"/>
  <c r="P26" i="55"/>
  <c r="Q6" i="55"/>
  <c r="E21" i="55"/>
  <c r="M21" i="55"/>
  <c r="N21" i="55" s="1"/>
  <c r="I46" i="55"/>
  <c r="I60" i="55" s="1"/>
  <c r="M19" i="55"/>
  <c r="N19" i="55" s="1"/>
  <c r="E19" i="55"/>
  <c r="Q34" i="55"/>
  <c r="P45" i="55"/>
  <c r="Q45" i="55" s="1"/>
  <c r="E34" i="55"/>
  <c r="M34" i="55"/>
  <c r="D45" i="55"/>
  <c r="E45" i="55" s="1"/>
  <c r="M41" i="55"/>
  <c r="N41" i="55" s="1"/>
  <c r="K41" i="55"/>
  <c r="Q31" i="55"/>
  <c r="P33" i="55"/>
  <c r="Q33" i="55" s="1"/>
  <c r="E7" i="55"/>
  <c r="M7" i="55"/>
  <c r="N7" i="55" s="1"/>
  <c r="E37" i="55"/>
  <c r="M37" i="55"/>
  <c r="N37" i="55" s="1"/>
  <c r="M42" i="55"/>
  <c r="N42" i="55" s="1"/>
  <c r="E42" i="55"/>
  <c r="Y55" i="49"/>
  <c r="Z55" i="49" s="1"/>
  <c r="Z52" i="49"/>
  <c r="V26" i="49"/>
  <c r="W6" i="49"/>
  <c r="J26" i="49"/>
  <c r="K6" i="49"/>
  <c r="G45" i="49"/>
  <c r="H45" i="49" s="1"/>
  <c r="H39" i="49"/>
  <c r="P45" i="49"/>
  <c r="Q45" i="49" s="1"/>
  <c r="Q34" i="49"/>
  <c r="G26" i="49"/>
  <c r="H13" i="49"/>
  <c r="Y33" i="49"/>
  <c r="Z33" i="49" s="1"/>
  <c r="S33" i="49"/>
  <c r="T33" i="49" s="1"/>
  <c r="V45" i="49"/>
  <c r="W45" i="49" s="1"/>
  <c r="D59" i="49"/>
  <c r="E27" i="49"/>
  <c r="D33" i="49"/>
  <c r="E33" i="49" s="1"/>
  <c r="P26" i="49"/>
  <c r="Q7" i="49"/>
  <c r="G26" i="55"/>
  <c r="C26" i="55"/>
  <c r="C46" i="55" s="1"/>
  <c r="C60" i="55" s="1"/>
  <c r="E60" i="55" s="1"/>
  <c r="H44" i="55"/>
  <c r="K44" i="55"/>
  <c r="K30" i="55"/>
  <c r="M30" i="55"/>
  <c r="N30" i="55" s="1"/>
  <c r="M23" i="55"/>
  <c r="N23" i="55" s="1"/>
  <c r="M11" i="55"/>
  <c r="N11" i="55" s="1"/>
  <c r="J55" i="55"/>
  <c r="K55" i="55" s="1"/>
  <c r="M54" i="55"/>
  <c r="N54" i="55" s="1"/>
  <c r="D55" i="55"/>
  <c r="E55" i="55" s="1"/>
  <c r="M52" i="55"/>
  <c r="M22" i="55"/>
  <c r="N22" i="55" s="1"/>
  <c r="M18" i="55"/>
  <c r="N18" i="55" s="1"/>
  <c r="M8" i="55"/>
  <c r="N8" i="55" s="1"/>
  <c r="S45" i="55"/>
  <c r="T45" i="55" s="1"/>
  <c r="E57" i="55"/>
  <c r="M31" i="55"/>
  <c r="N31" i="55" s="1"/>
  <c r="F45" i="55"/>
  <c r="F46" i="55" s="1"/>
  <c r="F60" i="55" s="1"/>
  <c r="S26" i="49"/>
  <c r="T9" i="49"/>
  <c r="M55" i="49"/>
  <c r="N55" i="49" s="1"/>
  <c r="N54" i="49"/>
  <c r="J55" i="49"/>
  <c r="K55" i="49" s="1"/>
  <c r="K52" i="49"/>
  <c r="Z6" i="49"/>
  <c r="Y26" i="49"/>
  <c r="E6" i="49"/>
  <c r="D26" i="49"/>
  <c r="N27" i="49"/>
  <c r="M33" i="49"/>
  <c r="N33" i="49" s="1"/>
  <c r="Q27" i="49"/>
  <c r="P33" i="49"/>
  <c r="Q33" i="49" s="1"/>
  <c r="Y45" i="49"/>
  <c r="S45" i="49"/>
  <c r="T45" i="49" s="1"/>
  <c r="M45" i="49"/>
  <c r="N45" i="49" s="1"/>
  <c r="M26" i="49"/>
  <c r="V33" i="49"/>
  <c r="W33" i="49" s="1"/>
  <c r="D55" i="49"/>
  <c r="E55" i="49" s="1"/>
  <c r="D45" i="49"/>
  <c r="E45" i="49" s="1"/>
  <c r="T41" i="55"/>
  <c r="H61" i="5"/>
  <c r="J61" i="5" s="1"/>
  <c r="C61" i="7" s="1"/>
  <c r="J59" i="5"/>
  <c r="C59" i="7" s="1"/>
  <c r="J56" i="5"/>
  <c r="C56" i="7" s="1"/>
  <c r="H57" i="5"/>
  <c r="J57" i="5" s="1"/>
  <c r="C57" i="7" s="1"/>
  <c r="H27" i="5"/>
  <c r="J7" i="5"/>
  <c r="C7" i="7" s="1"/>
  <c r="H48" i="4"/>
  <c r="J34" i="4"/>
  <c r="D34" i="7" s="1"/>
  <c r="F64" i="4"/>
  <c r="M57" i="24"/>
  <c r="C57" i="25" s="1"/>
  <c r="C54" i="25"/>
  <c r="M54" i="25" s="1"/>
  <c r="M57" i="25" s="1"/>
  <c r="M46" i="24"/>
  <c r="M47" i="24" s="1"/>
  <c r="M62" i="24" s="1"/>
  <c r="C45" i="25"/>
  <c r="O46" i="18"/>
  <c r="O61" i="18" s="1"/>
  <c r="C61" i="18"/>
  <c r="W52" i="49"/>
  <c r="G33" i="49"/>
  <c r="H33" i="49" s="1"/>
  <c r="J37" i="5"/>
  <c r="C37" i="7" s="1"/>
  <c r="H46" i="5"/>
  <c r="J46" i="5" s="1"/>
  <c r="C46" i="7" s="1"/>
  <c r="J30" i="5"/>
  <c r="C30" i="7" s="1"/>
  <c r="H34" i="5"/>
  <c r="J34" i="5" s="1"/>
  <c r="C34" i="7" s="1"/>
  <c r="I47" i="5"/>
  <c r="I63" i="5" s="1"/>
  <c r="F47" i="5"/>
  <c r="F63" i="5" s="1"/>
  <c r="D64" i="4"/>
  <c r="N57" i="24"/>
  <c r="D57" i="25" s="1"/>
  <c r="D54" i="25"/>
  <c r="N54" i="25" s="1"/>
  <c r="N57" i="25" s="1"/>
  <c r="N46" i="24"/>
  <c r="N47" i="24" s="1"/>
  <c r="N62" i="24" s="1"/>
  <c r="D45" i="25"/>
  <c r="K62" i="3"/>
  <c r="Y69" i="72"/>
  <c r="AA67" i="72"/>
  <c r="Z69" i="72"/>
  <c r="AA69" i="72" s="1"/>
  <c r="G61" i="5"/>
  <c r="G63" i="5" s="1"/>
  <c r="E48" i="16"/>
  <c r="E64" i="16" s="1"/>
  <c r="M48" i="16"/>
  <c r="M64" i="16" s="1"/>
  <c r="K48" i="16"/>
  <c r="K64" i="16" s="1"/>
  <c r="W69" i="72"/>
  <c r="W52" i="72"/>
  <c r="D69" i="73"/>
  <c r="K69" i="73"/>
  <c r="S69" i="73"/>
  <c r="V52" i="73"/>
  <c r="AC69" i="73"/>
  <c r="AF63" i="73"/>
  <c r="AE52" i="73"/>
  <c r="AF28" i="73"/>
  <c r="Z52" i="73"/>
  <c r="AA35" i="73"/>
  <c r="O69" i="74"/>
  <c r="K69" i="74"/>
  <c r="L69" i="74" s="1"/>
  <c r="L52" i="74"/>
  <c r="N52" i="74"/>
  <c r="N69" i="74" s="1"/>
  <c r="Q28" i="74"/>
  <c r="F52" i="73"/>
  <c r="G28" i="73"/>
  <c r="I52" i="73"/>
  <c r="I69" i="73" s="1"/>
  <c r="L28" i="73"/>
  <c r="V69" i="73"/>
  <c r="X52" i="73"/>
  <c r="X69" i="73" s="1"/>
  <c r="AA67" i="73"/>
  <c r="AA51" i="73"/>
  <c r="F69" i="74"/>
  <c r="G69" i="74" s="1"/>
  <c r="G52" i="74"/>
  <c r="P52" i="74"/>
  <c r="Q35" i="74"/>
  <c r="Q60" i="74"/>
  <c r="P69" i="74" l="1"/>
  <c r="Q69" i="74" s="1"/>
  <c r="Q52" i="74"/>
  <c r="G52" i="73"/>
  <c r="F69" i="73"/>
  <c r="G69" i="73" s="1"/>
  <c r="L52" i="73"/>
  <c r="H64" i="4"/>
  <c r="J64" i="4" s="1"/>
  <c r="D63" i="7" s="1"/>
  <c r="J48" i="4"/>
  <c r="D47" i="7" s="1"/>
  <c r="J27" i="5"/>
  <c r="C27" i="7" s="1"/>
  <c r="H47" i="5"/>
  <c r="M46" i="49"/>
  <c r="N26" i="49"/>
  <c r="E26" i="49"/>
  <c r="D46" i="49"/>
  <c r="Z26" i="49"/>
  <c r="Y46" i="49"/>
  <c r="G46" i="55"/>
  <c r="H46" i="55" s="1"/>
  <c r="H26" i="55"/>
  <c r="P46" i="49"/>
  <c r="Q26" i="49"/>
  <c r="G46" i="49"/>
  <c r="H26" i="49"/>
  <c r="J46" i="49"/>
  <c r="K26" i="49"/>
  <c r="V46" i="49"/>
  <c r="W26" i="49"/>
  <c r="N34" i="55"/>
  <c r="M45" i="55"/>
  <c r="N45" i="55" s="1"/>
  <c r="Q26" i="55"/>
  <c r="P46" i="55"/>
  <c r="S46" i="55"/>
  <c r="T26" i="55"/>
  <c r="H45" i="55"/>
  <c r="L59" i="6"/>
  <c r="H57" i="7" s="1"/>
  <c r="N59" i="6"/>
  <c r="E57" i="7" s="1"/>
  <c r="K63" i="6"/>
  <c r="G61" i="7" s="1"/>
  <c r="N63" i="6"/>
  <c r="E61" i="7" s="1"/>
  <c r="F61" i="7"/>
  <c r="N57" i="55"/>
  <c r="M59" i="55"/>
  <c r="N59" i="55" s="1"/>
  <c r="N27" i="55"/>
  <c r="M33" i="55"/>
  <c r="N33" i="55" s="1"/>
  <c r="K26" i="55"/>
  <c r="J46" i="55"/>
  <c r="E62" i="55"/>
  <c r="I59" i="6"/>
  <c r="Z69" i="73"/>
  <c r="AA69" i="73" s="1"/>
  <c r="AA52" i="73"/>
  <c r="AE69" i="73"/>
  <c r="AF69" i="73" s="1"/>
  <c r="AF52" i="73"/>
  <c r="L69" i="73"/>
  <c r="N45" i="25"/>
  <c r="N46" i="25" s="1"/>
  <c r="N47" i="25" s="1"/>
  <c r="N62" i="25" s="1"/>
  <c r="D46" i="25"/>
  <c r="D47" i="25" s="1"/>
  <c r="D62" i="25" s="1"/>
  <c r="M45" i="25"/>
  <c r="M46" i="25" s="1"/>
  <c r="M47" i="25" s="1"/>
  <c r="M62" i="25" s="1"/>
  <c r="C46" i="25"/>
  <c r="C47" i="25" s="1"/>
  <c r="C62" i="25" s="1"/>
  <c r="S46" i="49"/>
  <c r="T26" i="49"/>
  <c r="N52" i="55"/>
  <c r="M55" i="55"/>
  <c r="N55" i="55" s="1"/>
  <c r="K35" i="6"/>
  <c r="G34" i="7" s="1"/>
  <c r="L35" i="6"/>
  <c r="H34" i="7" s="1"/>
  <c r="F46" i="7"/>
  <c r="I47" i="6"/>
  <c r="M48" i="6"/>
  <c r="J48" i="6"/>
  <c r="D46" i="55"/>
  <c r="E46" i="55" s="1"/>
  <c r="E26" i="55"/>
  <c r="M26" i="55"/>
  <c r="N6" i="55"/>
  <c r="H62" i="55"/>
  <c r="H60" i="55"/>
  <c r="I63" i="6"/>
  <c r="K47" i="6"/>
  <c r="G46" i="7" s="1"/>
  <c r="N26" i="55" l="1"/>
  <c r="M46" i="55"/>
  <c r="M65" i="6"/>
  <c r="N48" i="6"/>
  <c r="E47" i="7" s="1"/>
  <c r="F47" i="7"/>
  <c r="I48" i="6"/>
  <c r="S60" i="49"/>
  <c r="T46" i="49"/>
  <c r="T46" i="55"/>
  <c r="S60" i="55"/>
  <c r="W46" i="49"/>
  <c r="V60" i="49"/>
  <c r="J60" i="49"/>
  <c r="K46" i="49"/>
  <c r="G60" i="49"/>
  <c r="H46" i="49"/>
  <c r="P60" i="49"/>
  <c r="Q46" i="49"/>
  <c r="M60" i="49"/>
  <c r="N46" i="49"/>
  <c r="J65" i="6"/>
  <c r="L48" i="6"/>
  <c r="H47" i="7" s="1"/>
  <c r="K48" i="6"/>
  <c r="G47" i="7" s="1"/>
  <c r="J60" i="55"/>
  <c r="K46" i="55"/>
  <c r="P60" i="55"/>
  <c r="Q46" i="55"/>
  <c r="Z46" i="49"/>
  <c r="Y60" i="49"/>
  <c r="E46" i="49"/>
  <c r="D60" i="49"/>
  <c r="H63" i="5"/>
  <c r="J63" i="5" s="1"/>
  <c r="C63" i="7" s="1"/>
  <c r="J47" i="5"/>
  <c r="C47" i="7" s="1"/>
  <c r="Q60" i="55" l="1"/>
  <c r="Q62" i="55"/>
  <c r="K62" i="55"/>
  <c r="K60" i="55"/>
  <c r="W62" i="49"/>
  <c r="W60" i="49"/>
  <c r="T62" i="55"/>
  <c r="T60" i="55"/>
  <c r="N46" i="55"/>
  <c r="M60" i="55"/>
  <c r="E60" i="49"/>
  <c r="E62" i="49"/>
  <c r="Z62" i="49"/>
  <c r="Z60" i="49"/>
  <c r="L65" i="6"/>
  <c r="H63" i="7" s="1"/>
  <c r="K65" i="6"/>
  <c r="G63" i="7" s="1"/>
  <c r="N60" i="49"/>
  <c r="N62" i="49"/>
  <c r="Q60" i="49"/>
  <c r="Q62" i="49"/>
  <c r="H60" i="49"/>
  <c r="H62" i="49"/>
  <c r="K60" i="49"/>
  <c r="K62" i="49"/>
  <c r="T62" i="49"/>
  <c r="T60" i="49"/>
  <c r="F63" i="7"/>
  <c r="N65" i="6"/>
  <c r="E63" i="7" s="1"/>
  <c r="I65" i="6"/>
  <c r="N60" i="55" l="1"/>
  <c r="N62" i="55"/>
</calcChain>
</file>

<file path=xl/sharedStrings.xml><?xml version="1.0" encoding="utf-8"?>
<sst xmlns="http://schemas.openxmlformats.org/spreadsheetml/2006/main" count="3972" uniqueCount="436">
  <si>
    <t>RURAL</t>
  </si>
  <si>
    <t>SEMI URBAN</t>
  </si>
  <si>
    <t>URBAN</t>
  </si>
  <si>
    <t>TOTAL</t>
  </si>
  <si>
    <t>Sr.</t>
  </si>
  <si>
    <t>NAME OF THE BANK</t>
  </si>
  <si>
    <t>No.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</si>
  <si>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</si>
  <si>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</si>
  <si>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</si>
  <si>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</si>
  <si>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</si>
  <si>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</si>
  <si>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</si>
  <si>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Dena Bank</t>
  </si>
  <si>
    <t>Indian Bank</t>
  </si>
  <si>
    <t>Indian Overseas Bank</t>
  </si>
  <si>
    <t>O.Bank of Commerce</t>
  </si>
  <si>
    <t>State Bank of India</t>
  </si>
  <si>
    <t>United Bank of India</t>
  </si>
  <si>
    <t>Uco Bank</t>
  </si>
  <si>
    <t>Union Bank of India</t>
  </si>
  <si>
    <t>S.B. of Travancore</t>
  </si>
  <si>
    <t>S.B. of Hyderabad</t>
  </si>
  <si>
    <t>The J. &amp; K. Bank</t>
  </si>
  <si>
    <t>M.P.Co-Operative Bank</t>
  </si>
  <si>
    <t>GRAND TOTAL</t>
  </si>
  <si>
    <t xml:space="preserve"> </t>
  </si>
  <si>
    <t xml:space="preserve">                 DEPOSITS     </t>
  </si>
  <si>
    <t xml:space="preserve">               ADVANCES           </t>
  </si>
  <si>
    <t xml:space="preserve">             C.D.RATIO %     </t>
  </si>
  <si>
    <t>BRANCHES</t>
  </si>
  <si>
    <t>SEM-URB</t>
  </si>
  <si>
    <t xml:space="preserve">               DEPOSITS   </t>
  </si>
  <si>
    <t xml:space="preserve">               ADVANCES   </t>
  </si>
  <si>
    <t xml:space="preserve">             C.D.RATIO %</t>
  </si>
  <si>
    <t>DEPOSITS</t>
  </si>
  <si>
    <t>ADVANCES</t>
  </si>
  <si>
    <t>CD RATIO</t>
  </si>
  <si>
    <t>BONDS</t>
  </si>
  <si>
    <t>DEBENTURES</t>
  </si>
  <si>
    <t>OTHERS</t>
  </si>
  <si>
    <t>INVESTMENTS</t>
  </si>
  <si>
    <t xml:space="preserve">CREDIT+INV. TO </t>
  </si>
  <si>
    <t>INVESTMENT</t>
  </si>
  <si>
    <t xml:space="preserve"> + ADVANCES</t>
  </si>
  <si>
    <t>DEPOSIT RATIO</t>
  </si>
  <si>
    <t>NO. OF</t>
  </si>
  <si>
    <t>A/C</t>
  </si>
  <si>
    <t>WEAKER SECTION</t>
  </si>
  <si>
    <t xml:space="preserve">TOTAL </t>
  </si>
  <si>
    <t>% OF PS</t>
  </si>
  <si>
    <t>UNDER</t>
  </si>
  <si>
    <t>OPS</t>
  </si>
  <si>
    <t>AMOUNT</t>
  </si>
  <si>
    <t>% TO</t>
  </si>
  <si>
    <t>CREDIT</t>
  </si>
  <si>
    <t>PS ADV</t>
  </si>
  <si>
    <t>TOT CR</t>
  </si>
  <si>
    <t>COMMI-</t>
  </si>
  <si>
    <t>ACHIE-</t>
  </si>
  <si>
    <t>TMENT</t>
  </si>
  <si>
    <t>VEMENT</t>
  </si>
  <si>
    <t>TARGET</t>
  </si>
  <si>
    <t>A/C'S</t>
  </si>
  <si>
    <t>Punjab National Bank</t>
  </si>
  <si>
    <t>CASES</t>
  </si>
  <si>
    <t>RECEIVED</t>
  </si>
  <si>
    <t>RETURN</t>
  </si>
  <si>
    <t>REJECT</t>
  </si>
  <si>
    <t/>
  </si>
  <si>
    <t xml:space="preserve">           TOTAL</t>
  </si>
  <si>
    <t>OUTSTANDING AT</t>
  </si>
  <si>
    <t>CASES DISBURSED</t>
  </si>
  <si>
    <t xml:space="preserve">  OUTSTANDING AT</t>
  </si>
  <si>
    <t>RECD.</t>
  </si>
  <si>
    <t>AMT</t>
  </si>
  <si>
    <t>PEND-</t>
  </si>
  <si>
    <t xml:space="preserve">              THE END OF QTR</t>
  </si>
  <si>
    <t>ING</t>
  </si>
  <si>
    <t>OVERDUE</t>
  </si>
  <si>
    <t>TOTAL OUTSTANDING</t>
  </si>
  <si>
    <t>LOANS TO WEAKER</t>
  </si>
  <si>
    <t>SMALL,MARGINAL</t>
  </si>
  <si>
    <t>ARTISANS</t>
  </si>
  <si>
    <t>SECTION</t>
  </si>
  <si>
    <t>FARMERS &amp; LAND</t>
  </si>
  <si>
    <t xml:space="preserve">             SC / ST</t>
  </si>
  <si>
    <t>VILLAGE COTTAGE</t>
  </si>
  <si>
    <t>LESS LABOURERS</t>
  </si>
  <si>
    <t>INDUSTRIES</t>
  </si>
  <si>
    <t>Syndicate Bank</t>
  </si>
  <si>
    <t>LIMIT</t>
  </si>
  <si>
    <t>SANCTIONED</t>
  </si>
  <si>
    <t xml:space="preserve">            TOTAL</t>
  </si>
  <si>
    <t xml:space="preserve">                   CASES DISBURSED</t>
  </si>
  <si>
    <t>THE END OF QTR.</t>
  </si>
  <si>
    <t>AGRICULTURE</t>
  </si>
  <si>
    <t>CR+INV TO</t>
  </si>
  <si>
    <t>C.D. RATIO</t>
  </si>
  <si>
    <t>PS ADV.</t>
  </si>
  <si>
    <t>WEAKER</t>
  </si>
  <si>
    <t>WEAKER SEC.</t>
  </si>
  <si>
    <t>DEPOSIT</t>
  </si>
  <si>
    <t>TO P.S. ADV</t>
  </si>
  <si>
    <t>******* TO TOTAL CREDIT *******</t>
  </si>
  <si>
    <t>AGR</t>
  </si>
  <si>
    <t>NPS</t>
  </si>
  <si>
    <t>S</t>
  </si>
  <si>
    <t>SUB TOTAL</t>
  </si>
  <si>
    <t>Vijaya Bank</t>
  </si>
  <si>
    <t>SAVING A/C OPENED</t>
  </si>
  <si>
    <t xml:space="preserve">  UPTO  1 YEARS</t>
  </si>
  <si>
    <t xml:space="preserve">    3 TO 5 YEARS</t>
  </si>
  <si>
    <t xml:space="preserve">      1 TO 3 YEARS</t>
  </si>
  <si>
    <t>D.R.I.</t>
  </si>
  <si>
    <t>M.P.S.A.R.D.B.</t>
  </si>
  <si>
    <t xml:space="preserve">DIRECT </t>
  </si>
  <si>
    <t xml:space="preserve">ADVANCES TO </t>
  </si>
  <si>
    <t>ADVANCES UNDER NATIONAL EQUITY FUND PROJECT COST UPTO RS. 50 LACS</t>
  </si>
  <si>
    <t>S NO.</t>
  </si>
  <si>
    <t>OUTS.</t>
  </si>
  <si>
    <t>OUT OF TOTAL ADVANCES TO WEAKER SECTION , OUTSTANDING ASSISTANCE TO :-</t>
  </si>
  <si>
    <t xml:space="preserve">    OUT OF WHICH</t>
  </si>
  <si>
    <t xml:space="preserve">            SC/ST</t>
  </si>
  <si>
    <t>S.B.B. of Jaipur</t>
  </si>
  <si>
    <t xml:space="preserve">             S.G.S.Y.</t>
  </si>
  <si>
    <t>TO WOMEN</t>
  </si>
  <si>
    <t>BENEFICIARIES</t>
  </si>
  <si>
    <t>BUDDHISTS</t>
  </si>
  <si>
    <t>PARSIS</t>
  </si>
  <si>
    <t>CHRISTIANS</t>
  </si>
  <si>
    <t>SIKHS</t>
  </si>
  <si>
    <t>MUSLIM</t>
  </si>
  <si>
    <t>DISBURSED</t>
  </si>
  <si>
    <t>APPL.SANCTIONED</t>
  </si>
  <si>
    <t>APPL.RECEIVED</t>
  </si>
  <si>
    <t>APPL.DISBURSED</t>
  </si>
  <si>
    <t>APPL.REJECTED/RETURN</t>
  </si>
  <si>
    <t>APPL.PENDING</t>
  </si>
  <si>
    <t>NPA A/Cs</t>
  </si>
  <si>
    <t>INTEREST</t>
  </si>
  <si>
    <t>PAYMENT UNDER BILLS REDISCOUNTING SCHEME</t>
  </si>
  <si>
    <t>PAID TO SIDBI AND IDBI</t>
  </si>
  <si>
    <t>TOTAL AMT TO BE</t>
  </si>
  <si>
    <t>AMOUNT OF BILLS</t>
  </si>
  <si>
    <t>Corporation Bank</t>
  </si>
  <si>
    <t>Punjab &amp; Sind Bank</t>
  </si>
  <si>
    <t>CARD ISSUED</t>
  </si>
  <si>
    <t>LIMIT SANC</t>
  </si>
  <si>
    <t>AMOUNT DISB</t>
  </si>
  <si>
    <t>BALANCE OUTS</t>
  </si>
  <si>
    <t>S.B. of Patiala</t>
  </si>
  <si>
    <t>TARGET  NO</t>
  </si>
  <si>
    <t>AGRI.</t>
  </si>
  <si>
    <t>MADHYA PRADESH ELECTRICITY BOARD</t>
  </si>
  <si>
    <t>AMT. OF SECU.</t>
  </si>
  <si>
    <t>PAYMENT NOT RECD.</t>
  </si>
  <si>
    <t xml:space="preserve">MATURED BUT </t>
  </si>
  <si>
    <t>AMOUNT DEPOSITED IN HSS</t>
  </si>
  <si>
    <t>OUT OF 1 &amp; 2 A/C CREDIT LINKED NO.</t>
  </si>
  <si>
    <t>AMOUNT DISBURSED</t>
  </si>
  <si>
    <t xml:space="preserve">    5 TO 12 YEARS</t>
  </si>
  <si>
    <t xml:space="preserve"> ABOVE 12 YEARS</t>
  </si>
  <si>
    <t>RECOVERY CASES PENDING</t>
  </si>
  <si>
    <t>RRC FILED DURING THE QTR</t>
  </si>
  <si>
    <t>TOTAL RRCs</t>
  </si>
  <si>
    <t>RRC DISPOSED DURING THE QTR</t>
  </si>
  <si>
    <t>RRC WITHDRAWN DURING THE QTR</t>
  </si>
  <si>
    <t xml:space="preserve"> ******** BRAKUP OF YEAR WISE PENDING *********</t>
  </si>
  <si>
    <t>RRC PENDING END OF THE QTR</t>
  </si>
  <si>
    <t>s</t>
  </si>
  <si>
    <t>SINCE INSP.</t>
  </si>
  <si>
    <t>CARDS ISSUED</t>
  </si>
  <si>
    <t>SJSRY</t>
  </si>
  <si>
    <t>SHG's</t>
  </si>
  <si>
    <t>CASES SANC</t>
  </si>
  <si>
    <t xml:space="preserve">COVERED </t>
  </si>
  <si>
    <t>UNDER PAIS</t>
  </si>
  <si>
    <t>Of which NPA</t>
  </si>
  <si>
    <t>SUB-STD</t>
  </si>
  <si>
    <t>DOUBT</t>
  </si>
  <si>
    <t>LOSS</t>
  </si>
  <si>
    <t>SGSY (GROUP)</t>
  </si>
  <si>
    <t>SGSY (IND)</t>
  </si>
  <si>
    <t>KVIC</t>
  </si>
  <si>
    <t>ANTYAVYASAYI</t>
  </si>
  <si>
    <t>CARD</t>
  </si>
  <si>
    <t>ISSUED</t>
  </si>
  <si>
    <t>OF WHICH</t>
  </si>
  <si>
    <t>SINCE</t>
  </si>
  <si>
    <t>INSCEPTION</t>
  </si>
  <si>
    <t>ICICI Bank</t>
  </si>
  <si>
    <t>IndusInd Bank Limited</t>
  </si>
  <si>
    <t>Ing Vysya</t>
  </si>
  <si>
    <t xml:space="preserve">              TOTAL</t>
  </si>
  <si>
    <t>The Karur Vysya Bank Ltd.</t>
  </si>
  <si>
    <t>Total Comm Bank</t>
  </si>
  <si>
    <t>Total Private Bank</t>
  </si>
  <si>
    <t>Total SBI Group</t>
  </si>
  <si>
    <t>JAINS</t>
  </si>
  <si>
    <t>HDFC BANK</t>
  </si>
  <si>
    <t>NPA AMOUNT</t>
  </si>
  <si>
    <t>NPA</t>
  </si>
  <si>
    <t>IDBI Bank Ltd.</t>
  </si>
  <si>
    <t>AGRI</t>
  </si>
  <si>
    <t>LOAN OUTSTANDING</t>
  </si>
  <si>
    <t>TOTAL SME</t>
  </si>
  <si>
    <t>ANTYAVYASAI</t>
  </si>
  <si>
    <t>CASES SANCTINED</t>
  </si>
  <si>
    <t>CASES RECD.</t>
  </si>
  <si>
    <t>SC/ST</t>
  </si>
  <si>
    <t>THE END OF QTR</t>
  </si>
  <si>
    <t>CASES PENDING</t>
  </si>
  <si>
    <t>CASES REJ/RETD</t>
  </si>
  <si>
    <t>Ing Vysya Bank</t>
  </si>
  <si>
    <t>TOTAL PS</t>
  </si>
  <si>
    <t>The Federal Bank Ltd.</t>
  </si>
  <si>
    <t xml:space="preserve">       (No)</t>
  </si>
  <si>
    <t>BALANCE OUTSTANDING</t>
  </si>
  <si>
    <t>SINCE INSCEPTION</t>
  </si>
  <si>
    <t>ARTISAN CREDIT CARD</t>
  </si>
  <si>
    <t>GENERAL CREDIT CARD</t>
  </si>
  <si>
    <t>OUTS</t>
  </si>
  <si>
    <t>ANTYAVAVSAI</t>
  </si>
  <si>
    <t>S.B. of Mysore</t>
  </si>
  <si>
    <t>NPA %</t>
  </si>
  <si>
    <t>Sr.No</t>
  </si>
  <si>
    <t xml:space="preserve">Sr.No </t>
  </si>
  <si>
    <t>Oriental bank of Comm.</t>
  </si>
  <si>
    <t>***  BREAKUP OF ADVANCES  ***</t>
  </si>
  <si>
    <t>Oriental Bank of Comm.</t>
  </si>
  <si>
    <t>IDBI Bank Ltd</t>
  </si>
  <si>
    <t>%NPA</t>
  </si>
  <si>
    <t>% NPA</t>
  </si>
  <si>
    <t>Girl Student</t>
  </si>
  <si>
    <t xml:space="preserve">          Of which to </t>
  </si>
  <si>
    <t xml:space="preserve">                       Of Which to Girl Student</t>
  </si>
  <si>
    <t>dqy</t>
  </si>
  <si>
    <t>fgUnh esa</t>
  </si>
  <si>
    <t xml:space="preserve">i=ksa ds mRrj </t>
  </si>
  <si>
    <t xml:space="preserve">mRrj nsauk </t>
  </si>
  <si>
    <t>Ik= izkIr</t>
  </si>
  <si>
    <t>izkIr Ik=ksa dh la[;k</t>
  </si>
  <si>
    <t>t#jh ugha</t>
  </si>
  <si>
    <t>fgUnh esa nsus dk izfr'kr</t>
  </si>
  <si>
    <t>bykgckn cSad</t>
  </si>
  <si>
    <t>vka/kzk cSad</t>
  </si>
  <si>
    <t>cSad vkWQ cMkSnk</t>
  </si>
  <si>
    <t>cSad vkWQ bafM;k</t>
  </si>
  <si>
    <t>cSad vkWQ egkjk"Vª</t>
  </si>
  <si>
    <t>dSusjk cSad</t>
  </si>
  <si>
    <t>dkiksZjs'ku cSad</t>
  </si>
  <si>
    <t>lSaVªy cSad vkWQ bafM;k</t>
  </si>
  <si>
    <t>nsuk cSad</t>
  </si>
  <si>
    <t>bafM;u cSad</t>
  </si>
  <si>
    <t>bafM;u vksojlht cSad</t>
  </si>
  <si>
    <t>vksfj;aVy cSad vkWQ dkWelZ</t>
  </si>
  <si>
    <t>iatkc vkSj fla/k cSad</t>
  </si>
  <si>
    <t>iatkc uS'kuy cSasd</t>
  </si>
  <si>
    <t>LVsV cSad vkWQ gSnjkckn</t>
  </si>
  <si>
    <t>LVsV cSad vkWQ Vªkoudksj</t>
  </si>
  <si>
    <t>LVsV cSad vkWQ ifV;kyk</t>
  </si>
  <si>
    <t>LVsV cSad chdkusj t;iqj</t>
  </si>
  <si>
    <t>LVsV cSad vkWQ bafM;k</t>
  </si>
  <si>
    <t>LVsV cSad vkWQ bankSj</t>
  </si>
  <si>
    <t xml:space="preserve">QsMjy cSad </t>
  </si>
  <si>
    <t>flUMhdsV cSad</t>
  </si>
  <si>
    <t>;wdks cSad</t>
  </si>
  <si>
    <t>;wfu;u cSad vkWQ bafM;k</t>
  </si>
  <si>
    <t>;wukbfVM cSad vkWQ bafM;k</t>
  </si>
  <si>
    <t>fot;k cSad</t>
  </si>
  <si>
    <t>S.NO.</t>
  </si>
  <si>
    <t>NAME OF BANK</t>
  </si>
  <si>
    <t xml:space="preserve">NAME OF ACCOUNT </t>
  </si>
  <si>
    <t>DT. OF SANCTION</t>
  </si>
  <si>
    <t>CENTRAL BANK OF INDIA</t>
  </si>
  <si>
    <t>NAGAR PALIKA, RATLAM</t>
  </si>
  <si>
    <t>JIWAJI RAO SUGAR CO. LTD., DALAUDA</t>
  </si>
  <si>
    <t>10.07.90</t>
  </si>
  <si>
    <t>12.11.86</t>
  </si>
  <si>
    <t>31.03.94</t>
  </si>
  <si>
    <t>01.08.2006</t>
  </si>
  <si>
    <t xml:space="preserve">LIMIT  </t>
  </si>
  <si>
    <t>DT. SINCE INTT.</t>
  </si>
  <si>
    <t xml:space="preserve"> NOT APPLIED</t>
  </si>
  <si>
    <t xml:space="preserve">tEew ,.M d'ehj cSad </t>
  </si>
  <si>
    <t>vkbZ-Mh-ch-vkbZ- cSad</t>
  </si>
  <si>
    <t>dz-</t>
  </si>
  <si>
    <t>cSad</t>
  </si>
  <si>
    <t>MPEB (SPA SCHEME)</t>
  </si>
  <si>
    <t xml:space="preserve">HDFC BANK  </t>
  </si>
  <si>
    <t>LVsV cSad vkWQ eSlwj</t>
  </si>
  <si>
    <t>y{eh foykl cSad</t>
  </si>
  <si>
    <t>e/;izns'k jkT; lgdkjh cSad</t>
  </si>
  <si>
    <t xml:space="preserve">                  REPAYMENT OF OVERDUE BANK LOAN BY GOVERNMENT UNDERTAKING/CORPORATIONS</t>
  </si>
  <si>
    <t xml:space="preserve">   TABLE NO.32</t>
  </si>
  <si>
    <t xml:space="preserve">                         Of which Girl Student</t>
  </si>
  <si>
    <t>Karnataka Bank Limited</t>
  </si>
  <si>
    <t>The South indian bank</t>
  </si>
  <si>
    <t>AXIS BANK</t>
  </si>
  <si>
    <t>Axis Bank</t>
  </si>
  <si>
    <t xml:space="preserve">Axis Bank </t>
  </si>
  <si>
    <t>MSME</t>
  </si>
  <si>
    <t>SMALL&amp;MICR(MANUF.)ENT.</t>
  </si>
  <si>
    <t>SMALL &amp; MICOR. SER.</t>
  </si>
  <si>
    <t>TO TOTAL CR</t>
  </si>
  <si>
    <t>TOTAL CR</t>
  </si>
  <si>
    <t>vkbZ-lh-vkbZZ-lh-vkbZ cSd</t>
  </si>
  <si>
    <t>SUB-TOTAL</t>
  </si>
  <si>
    <t>,asfDll cSad</t>
  </si>
  <si>
    <t>SP.SME</t>
  </si>
  <si>
    <t>AXIS Bank</t>
  </si>
  <si>
    <t xml:space="preserve">The Karur Vysya Bank </t>
  </si>
  <si>
    <t>DENA BANK(MPSEB)</t>
  </si>
  <si>
    <t>SRMS</t>
  </si>
  <si>
    <t>2009-10</t>
  </si>
  <si>
    <t>PMEGP</t>
  </si>
  <si>
    <t>ATMs</t>
  </si>
  <si>
    <t>1.01.96</t>
  </si>
  <si>
    <t xml:space="preserve">lkmFk bafM;u cSd </t>
  </si>
  <si>
    <t>HOUSING</t>
  </si>
  <si>
    <t>EDUCATION</t>
  </si>
  <si>
    <t>ADVANCE COVERED UNDER CGTMSME CREDIT GUARANTEE FUND SCHEME FOR SMALL INDUSTRIES TO MSMES UNIT</t>
  </si>
  <si>
    <t xml:space="preserve">COMPOSITE   MSME   LOANS   THROUGH   SINGLE   WINDOW   </t>
  </si>
  <si>
    <t xml:space="preserve">MSME LOANS WITHOUT COLLATERAL SECURITY </t>
  </si>
  <si>
    <t>2010-11</t>
  </si>
  <si>
    <t>AMOUNT IN CRORE</t>
  </si>
  <si>
    <t>PUNJAB &amp; SIND BANK</t>
  </si>
  <si>
    <t>MPAVN</t>
  </si>
  <si>
    <t>OCT. 2008</t>
  </si>
  <si>
    <t xml:space="preserve">Band </t>
  </si>
  <si>
    <t>Table - 3</t>
  </si>
  <si>
    <t>Table - 1</t>
  </si>
  <si>
    <t>Table - 2</t>
  </si>
  <si>
    <t>Table -  4</t>
  </si>
  <si>
    <t>Table - 5</t>
  </si>
  <si>
    <t>Table - 7</t>
  </si>
  <si>
    <t>Table - 9</t>
  </si>
  <si>
    <t>Table - 11</t>
  </si>
  <si>
    <t>Table - 12</t>
  </si>
  <si>
    <t>Table - 13</t>
  </si>
  <si>
    <t>Table - 14</t>
  </si>
  <si>
    <t>Table - 15</t>
  </si>
  <si>
    <t>Table - 16</t>
  </si>
  <si>
    <t>Table - 17</t>
  </si>
  <si>
    <t>Table - 18</t>
  </si>
  <si>
    <t>Table - 19</t>
  </si>
  <si>
    <t>Table - 20</t>
  </si>
  <si>
    <t>Table - 22</t>
  </si>
  <si>
    <t>MSE</t>
  </si>
  <si>
    <t>Apex Bank</t>
  </si>
  <si>
    <t>LOAN SANCTIONED DURING 11-12</t>
  </si>
  <si>
    <t>PMRY</t>
  </si>
  <si>
    <t>2011-12</t>
  </si>
  <si>
    <t>Lakshmi Vilas Bank Ltd.</t>
  </si>
  <si>
    <t>Upto 2008-09</t>
  </si>
  <si>
    <t xml:space="preserve">    MICRO-MANUF. INV. UPTO 25LAKHS</t>
  </si>
  <si>
    <t xml:space="preserve">                 SMALL MANUF INV. 25LAKHS TO5CR</t>
  </si>
  <si>
    <t xml:space="preserve">        TOTAL SMALL&amp; MICRO ENT.</t>
  </si>
  <si>
    <t xml:space="preserve">                MICRO-SER. INV. UPTO 2LAKHS TO 10LK</t>
  </si>
  <si>
    <t xml:space="preserve">    SMALL SERVICES INV. 10 LAKHS TO 2CR</t>
  </si>
  <si>
    <t>TOTAL SMALL&amp; MICRO SERV..</t>
  </si>
  <si>
    <t>TOTAL DISBURSEMENT TO MICRO SERVIC &amp; SMALL SERVICE</t>
  </si>
  <si>
    <t>TOTAL DISBURSEMENT MICRO MANUF &amp; SMALL MANUF.</t>
  </si>
  <si>
    <t>TOTAL OUTSTANDING MICRO MANUF. &amp; SMALL MANUF.</t>
  </si>
  <si>
    <t>TOTAL OUTSTANDING MICRO SERVICE. &amp; SMALL SERVICE.</t>
  </si>
  <si>
    <t xml:space="preserve">       SMALL SERVICES INV. 10 LAKHS TO 2CR</t>
  </si>
  <si>
    <t xml:space="preserve">     TOTAL SMALL&amp; MICRO SERV..</t>
  </si>
  <si>
    <t>TOTAL Oustanding Midium Enterprises</t>
  </si>
  <si>
    <t>TOTAL DISBURSEMENT Midium Enterprises</t>
  </si>
  <si>
    <r>
      <t xml:space="preserve">                                                      FRESH  ADVANCES TO MIDIUM ENTERPRISES            </t>
    </r>
    <r>
      <rPr>
        <b/>
        <sz val="10"/>
        <rFont val="Tahoma"/>
        <family val="2"/>
      </rPr>
      <t xml:space="preserve"> TABAL 34(A)</t>
    </r>
  </si>
  <si>
    <t xml:space="preserve">                         AMOUNT IN LACS</t>
  </si>
  <si>
    <t xml:space="preserve">unBiet tin gi chua, vao day coi di http://nhatquanglan.xlphp.net/  </t>
  </si>
  <si>
    <t>CMPGB</t>
  </si>
  <si>
    <t>NJGB</t>
  </si>
  <si>
    <t>lh ,e ih th ch</t>
  </si>
  <si>
    <t>,u ts th ch</t>
  </si>
  <si>
    <t>31/03/2013</t>
  </si>
  <si>
    <t xml:space="preserve"> LOAN DISBURSED DURING 13-14</t>
  </si>
  <si>
    <t>MGB</t>
  </si>
  <si>
    <t>MBG</t>
  </si>
  <si>
    <t>,e th ch</t>
  </si>
  <si>
    <t>RATNAKAR BANK</t>
  </si>
  <si>
    <t>RATNAKR BANK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</si>
  <si>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</si>
  <si>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t>(Amt. in lacs)</t>
  </si>
  <si>
    <t>AGRICULTURE &amp; ALLIED - DIRECT</t>
  </si>
  <si>
    <t>AGRICULTURE &amp; ALLIED - INDIRECT</t>
  </si>
  <si>
    <t>AGRICULTURE &amp; ALLIED - TOTAL</t>
  </si>
  <si>
    <t xml:space="preserve">                   MSE</t>
  </si>
  <si>
    <t xml:space="preserve">                 EDUCATION</t>
  </si>
  <si>
    <t xml:space="preserve">          HOUSING</t>
  </si>
  <si>
    <t xml:space="preserve">               OTHER </t>
  </si>
  <si>
    <t>TOTAL OPS</t>
  </si>
  <si>
    <t xml:space="preserve">                  TOTAL TPS</t>
  </si>
  <si>
    <t>HAVY INDUSTRIES  NPS</t>
  </si>
  <si>
    <t>MEDIUM INDUSTRIES</t>
  </si>
  <si>
    <t>EDUCATION NPS</t>
  </si>
  <si>
    <t>HOUSING  NPS</t>
  </si>
  <si>
    <t>OTHER  NPS</t>
  </si>
  <si>
    <t>TOTAL NPS</t>
  </si>
  <si>
    <t>2013-14</t>
  </si>
  <si>
    <t>ACHIEV.</t>
  </si>
  <si>
    <t>City Union Bank</t>
  </si>
  <si>
    <t>Dhan Lakshmi Bk</t>
  </si>
  <si>
    <t>Kotak Mahindra Bk</t>
  </si>
  <si>
    <t>Yes Bank</t>
  </si>
  <si>
    <t>%OF</t>
  </si>
  <si>
    <r>
      <t xml:space="preserve">                                                 </t>
    </r>
    <r>
      <rPr>
        <b/>
        <sz val="18"/>
        <rFont val="Tahoma"/>
        <family val="2"/>
      </rPr>
      <t xml:space="preserve">  BANKWISE ACHIEVEMENTS UNDER ACP 2013-2014                                  </t>
    </r>
    <r>
      <rPr>
        <b/>
        <sz val="9"/>
        <rFont val="Tahoma"/>
        <family val="2"/>
      </rPr>
      <t xml:space="preserve">                                            </t>
    </r>
  </si>
  <si>
    <t>TOTAL SBI GROUP</t>
  </si>
  <si>
    <t xml:space="preserve">                                       BANKWISE ACHIEVEMENTS UNDER ACP 2013-2014                                                                              </t>
  </si>
  <si>
    <r>
      <t xml:space="preserve">                                                                 </t>
    </r>
    <r>
      <rPr>
        <b/>
        <sz val="20"/>
        <rFont val="Tahoma"/>
        <family val="2"/>
      </rPr>
      <t xml:space="preserve">BANKWISE ACHIEVEMENTS UNDER ACP 2013-2014                                              </t>
    </r>
    <r>
      <rPr>
        <b/>
        <sz val="9"/>
        <rFont val="Tahoma"/>
        <family val="2"/>
      </rPr>
      <t xml:space="preserve">                                </t>
    </r>
  </si>
  <si>
    <r>
      <t xml:space="preserve">                                           </t>
    </r>
    <r>
      <rPr>
        <b/>
        <sz val="20"/>
        <rFont val="Tahoma"/>
        <family val="2"/>
      </rPr>
      <t xml:space="preserve">BANKWISE ACHIEVEMENTS UNDER ACP 2013-2014             </t>
    </r>
    <r>
      <rPr>
        <b/>
        <sz val="9"/>
        <rFont val="Tahoma"/>
        <family val="2"/>
      </rPr>
      <t xml:space="preserve">                                                                 </t>
    </r>
  </si>
  <si>
    <t>TABLE NO. 11A</t>
  </si>
  <si>
    <t>TABLE NO. 11B</t>
  </si>
  <si>
    <t>TABLE NO. 11C</t>
  </si>
  <si>
    <t>TABLE NO. 11 C</t>
  </si>
  <si>
    <t>Table -8</t>
  </si>
  <si>
    <t>31/12/2013</t>
  </si>
  <si>
    <t xml:space="preserve">                                                                               AS ON 31.12.2013</t>
  </si>
  <si>
    <t>DEC.13</t>
  </si>
  <si>
    <t xml:space="preserve">  ******  PROGRESS  DURING  01/04/2013 TO  31/12/2013 ******</t>
  </si>
  <si>
    <t>******  PROGRESS  DURING  01/04/2013 TO  31/12/2013 ******</t>
  </si>
  <si>
    <t xml:space="preserve">                                                                                                   AS ON : 31.12.2013</t>
  </si>
  <si>
    <t xml:space="preserve">                                                                                                  AS ON : 31.12.2013</t>
  </si>
  <si>
    <r>
      <t xml:space="preserve">                                                                                                                                              </t>
    </r>
    <r>
      <rPr>
        <b/>
        <sz val="14"/>
        <rFont val="Tahoma"/>
        <family val="2"/>
      </rPr>
      <t xml:space="preserve">  AS ON : 31.12.2013</t>
    </r>
  </si>
  <si>
    <r>
      <t xml:space="preserve">                                                                                                                  </t>
    </r>
    <r>
      <rPr>
        <b/>
        <sz val="14"/>
        <rFont val="Tahoma"/>
        <family val="2"/>
      </rPr>
      <t xml:space="preserve"> AS ON : 31.12.2013</t>
    </r>
  </si>
  <si>
    <t>UPTO 31.12.2013</t>
  </si>
  <si>
    <t>O/S AS ON 31.12.2013</t>
  </si>
  <si>
    <t xml:space="preserve">   MICRO-MANUF.(UPTO 10LAKH.)ENT.</t>
  </si>
  <si>
    <t xml:space="preserve">     MICRO-SERVIC.(UPTO 4LAKH.)SER.</t>
  </si>
  <si>
    <t xml:space="preserve">        MICRO-SERVIC.(UPTO4LAKH.)SER.</t>
  </si>
  <si>
    <t xml:space="preserve">     MICRO-MANUF.(UPTO10LAKH.)ENT.</t>
  </si>
  <si>
    <t xml:space="preserve">                TABLE    34  ©</t>
  </si>
  <si>
    <t xml:space="preserve">                             TABLE         34©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</si>
</sst>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9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11"/>
      <name val="Arial"/>
      <family val="2"/>
    </font>
    <font>
      <b/>
      <sz val="8"/>
      <name val="Tahoma"/>
      <family val="2"/>
    </font>
    <font>
      <b/>
      <sz val="7"/>
      <name val="Tahoma"/>
      <family val="2"/>
    </font>
    <font>
      <sz val="8"/>
      <name val="Tahoma"/>
      <family val="2"/>
    </font>
    <font>
      <sz val="7"/>
      <name val="Tahoma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Tahoma"/>
      <family val="2"/>
    </font>
    <font>
      <b/>
      <sz val="10"/>
      <name val="DevLys 010"/>
    </font>
    <font>
      <b/>
      <sz val="10"/>
      <name val="Copperplate Gothic Bold"/>
      <family val="2"/>
    </font>
    <font>
      <b/>
      <sz val="10"/>
      <name val="Bookman Old Style"/>
      <family val="1"/>
    </font>
    <font>
      <b/>
      <sz val="5"/>
      <name val="Tahoma"/>
      <family val="2"/>
    </font>
    <font>
      <b/>
      <sz val="6"/>
      <name val="Tahoma"/>
      <family val="2"/>
    </font>
    <font>
      <b/>
      <sz val="16"/>
      <name val="Tahoma"/>
      <family val="2"/>
    </font>
    <font>
      <b/>
      <sz val="18"/>
      <name val="Tahoma"/>
      <family val="2"/>
    </font>
    <font>
      <b/>
      <sz val="20"/>
      <name val="Tahoma"/>
      <family val="2"/>
    </font>
    <font>
      <b/>
      <sz val="14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5">
    <xf numFmtId="0" fontId="0" fillId="0" borderId="0" xfId="0"/>
    <xf numFmtId="0" fontId="3" fillId="0" borderId="0" xfId="0" applyFont="1"/>
    <xf numFmtId="0" fontId="4" fillId="0" borderId="0" xfId="0" applyFont="1"/>
    <xf numFmtId="1" fontId="3" fillId="0" borderId="0" xfId="0" applyNumberFormat="1" applyFont="1"/>
    <xf numFmtId="1" fontId="4" fillId="0" borderId="0" xfId="0" applyNumberFormat="1" applyFont="1"/>
    <xf numFmtId="0" fontId="4" fillId="0" borderId="0" xfId="0" applyFont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4" fillId="0" borderId="0" xfId="0" applyNumberFormat="1" applyFont="1"/>
    <xf numFmtId="2" fontId="3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1" fontId="4" fillId="0" borderId="0" xfId="0" applyNumberFormat="1" applyFont="1" applyAlignment="1"/>
    <xf numFmtId="1" fontId="4" fillId="0" borderId="0" xfId="0" applyNumberFormat="1" applyFont="1" applyAlignment="1">
      <alignment horizontal="left"/>
    </xf>
    <xf numFmtId="1" fontId="2" fillId="0" borderId="0" xfId="0" applyNumberFormat="1" applyFont="1"/>
    <xf numFmtId="1" fontId="5" fillId="0" borderId="0" xfId="0" applyNumberFormat="1" applyFont="1"/>
    <xf numFmtId="0" fontId="0" fillId="0" borderId="0" xfId="0" applyBorder="1"/>
    <xf numFmtId="2" fontId="0" fillId="0" borderId="0" xfId="0" applyNumberFormat="1" applyFill="1"/>
    <xf numFmtId="2" fontId="4" fillId="0" borderId="0" xfId="0" applyNumberFormat="1" applyFont="1" applyFill="1"/>
    <xf numFmtId="1" fontId="3" fillId="0" borderId="0" xfId="0" applyNumberFormat="1" applyFont="1" applyFill="1"/>
    <xf numFmtId="1" fontId="0" fillId="0" borderId="0" xfId="0" applyNumberFormat="1" applyFill="1"/>
    <xf numFmtId="1" fontId="4" fillId="0" borderId="0" xfId="0" applyNumberFormat="1" applyFont="1" applyFill="1"/>
    <xf numFmtId="1" fontId="2" fillId="0" borderId="0" xfId="0" applyNumberFormat="1" applyFont="1" applyFill="1"/>
    <xf numFmtId="0" fontId="4" fillId="0" borderId="1" xfId="0" applyFont="1" applyBorder="1"/>
    <xf numFmtId="0" fontId="4" fillId="0" borderId="2" xfId="0" applyFont="1" applyBorder="1"/>
    <xf numFmtId="0" fontId="8" fillId="0" borderId="0" xfId="0" applyFont="1"/>
    <xf numFmtId="2" fontId="8" fillId="0" borderId="0" xfId="0" applyNumberFormat="1" applyFont="1" applyFill="1"/>
    <xf numFmtId="2" fontId="8" fillId="0" borderId="0" xfId="0" applyNumberFormat="1" applyFont="1"/>
    <xf numFmtId="2" fontId="9" fillId="0" borderId="0" xfId="0" applyNumberFormat="1" applyFont="1"/>
    <xf numFmtId="0" fontId="9" fillId="0" borderId="0" xfId="0" applyFont="1"/>
    <xf numFmtId="2" fontId="9" fillId="0" borderId="0" xfId="0" applyNumberFormat="1" applyFont="1" applyFill="1"/>
    <xf numFmtId="2" fontId="10" fillId="0" borderId="0" xfId="0" applyNumberFormat="1" applyFont="1" applyFill="1"/>
    <xf numFmtId="2" fontId="10" fillId="0" borderId="0" xfId="0" applyNumberFormat="1" applyFont="1"/>
    <xf numFmtId="0" fontId="10" fillId="0" borderId="0" xfId="0" applyFont="1"/>
    <xf numFmtId="1" fontId="10" fillId="0" borderId="0" xfId="0" applyNumberFormat="1" applyFont="1" applyFill="1"/>
    <xf numFmtId="2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/>
    <xf numFmtId="2" fontId="11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/>
    <xf numFmtId="1" fontId="12" fillId="0" borderId="1" xfId="0" applyNumberFormat="1" applyFont="1" applyFill="1" applyBorder="1"/>
    <xf numFmtId="1" fontId="10" fillId="0" borderId="3" xfId="0" applyNumberFormat="1" applyFont="1" applyFill="1" applyBorder="1" applyAlignment="1">
      <alignment horizontal="center"/>
    </xf>
    <xf numFmtId="0" fontId="8" fillId="0" borderId="1" xfId="0" applyFont="1" applyBorder="1"/>
    <xf numFmtId="0" fontId="8" fillId="0" borderId="3" xfId="0" applyFont="1" applyBorder="1"/>
    <xf numFmtId="0" fontId="13" fillId="0" borderId="0" xfId="0" applyFont="1"/>
    <xf numFmtId="0" fontId="8" fillId="0" borderId="2" xfId="0" applyFont="1" applyBorder="1"/>
    <xf numFmtId="0" fontId="0" fillId="0" borderId="4" xfId="0" applyBorder="1"/>
    <xf numFmtId="1" fontId="0" fillId="0" borderId="4" xfId="0" applyNumberFormat="1" applyBorder="1"/>
    <xf numFmtId="0" fontId="9" fillId="0" borderId="4" xfId="0" applyFont="1" applyBorder="1"/>
    <xf numFmtId="1" fontId="9" fillId="0" borderId="4" xfId="0" applyNumberFormat="1" applyFont="1" applyBorder="1"/>
    <xf numFmtId="0" fontId="8" fillId="0" borderId="4" xfId="0" applyFont="1" applyBorder="1"/>
    <xf numFmtId="1" fontId="8" fillId="0" borderId="4" xfId="0" applyNumberFormat="1" applyFont="1" applyBorder="1"/>
    <xf numFmtId="0" fontId="9" fillId="0" borderId="4" xfId="0" applyFont="1" applyFill="1" applyBorder="1"/>
    <xf numFmtId="2" fontId="8" fillId="0" borderId="1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1" fontId="9" fillId="0" borderId="4" xfId="0" applyNumberFormat="1" applyFont="1" applyFill="1" applyBorder="1"/>
    <xf numFmtId="1" fontId="8" fillId="0" borderId="4" xfId="0" applyNumberFormat="1" applyFont="1" applyFill="1" applyBorder="1"/>
    <xf numFmtId="1" fontId="8" fillId="0" borderId="2" xfId="0" applyNumberFormat="1" applyFont="1" applyFill="1" applyBorder="1"/>
    <xf numFmtId="1" fontId="10" fillId="0" borderId="2" xfId="0" applyNumberFormat="1" applyFont="1" applyFill="1" applyBorder="1"/>
    <xf numFmtId="1" fontId="8" fillId="0" borderId="0" xfId="0" applyNumberFormat="1" applyFont="1" applyFill="1" applyBorder="1"/>
    <xf numFmtId="1" fontId="8" fillId="0" borderId="0" xfId="0" applyNumberFormat="1" applyFont="1"/>
    <xf numFmtId="1" fontId="12" fillId="0" borderId="0" xfId="0" applyNumberFormat="1" applyFont="1" applyFill="1" applyBorder="1"/>
    <xf numFmtId="2" fontId="8" fillId="0" borderId="4" xfId="0" applyNumberFormat="1" applyFont="1" applyBorder="1" applyAlignment="1">
      <alignment horizontal="center"/>
    </xf>
    <xf numFmtId="1" fontId="9" fillId="0" borderId="0" xfId="0" applyNumberFormat="1" applyFont="1" applyFill="1"/>
    <xf numFmtId="1" fontId="8" fillId="0" borderId="0" xfId="0" applyNumberFormat="1" applyFont="1" applyFill="1"/>
    <xf numFmtId="0" fontId="4" fillId="0" borderId="3" xfId="0" applyFont="1" applyBorder="1"/>
    <xf numFmtId="0" fontId="9" fillId="0" borderId="2" xfId="0" applyFont="1" applyBorder="1"/>
    <xf numFmtId="0" fontId="14" fillId="0" borderId="1" xfId="0" applyFont="1" applyBorder="1"/>
    <xf numFmtId="1" fontId="14" fillId="0" borderId="4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3" xfId="0" applyFont="1" applyBorder="1"/>
    <xf numFmtId="0" fontId="0" fillId="0" borderId="3" xfId="0" applyBorder="1"/>
    <xf numFmtId="0" fontId="4" fillId="0" borderId="5" xfId="0" applyFont="1" applyBorder="1"/>
    <xf numFmtId="1" fontId="9" fillId="0" borderId="0" xfId="0" applyNumberFormat="1" applyFont="1"/>
    <xf numFmtId="0" fontId="8" fillId="0" borderId="6" xfId="0" applyFont="1" applyBorder="1"/>
    <xf numFmtId="1" fontId="6" fillId="0" borderId="4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1" xfId="0" applyNumberFormat="1" applyFont="1" applyBorder="1"/>
    <xf numFmtId="1" fontId="8" fillId="0" borderId="3" xfId="0" applyNumberFormat="1" applyFont="1" applyBorder="1"/>
    <xf numFmtId="1" fontId="8" fillId="0" borderId="0" xfId="0" applyNumberFormat="1" applyFont="1" applyAlignment="1">
      <alignment horizontal="center"/>
    </xf>
    <xf numFmtId="1" fontId="9" fillId="0" borderId="4" xfId="0" applyNumberFormat="1" applyFont="1" applyBorder="1" applyAlignment="1">
      <alignment horizontal="right"/>
    </xf>
    <xf numFmtId="0" fontId="10" fillId="0" borderId="4" xfId="0" applyFont="1" applyBorder="1"/>
    <xf numFmtId="0" fontId="0" fillId="0" borderId="2" xfId="0" applyBorder="1"/>
    <xf numFmtId="2" fontId="14" fillId="0" borderId="4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right"/>
    </xf>
    <xf numFmtId="1" fontId="8" fillId="0" borderId="2" xfId="0" applyNumberFormat="1" applyFont="1" applyBorder="1" applyAlignment="1">
      <alignment horizontal="center"/>
    </xf>
    <xf numFmtId="1" fontId="18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10" fillId="0" borderId="0" xfId="0" applyNumberFormat="1" applyFont="1"/>
    <xf numFmtId="1" fontId="8" fillId="0" borderId="2" xfId="0" applyNumberFormat="1" applyFont="1" applyBorder="1"/>
    <xf numFmtId="0" fontId="0" fillId="2" borderId="0" xfId="0" applyFill="1"/>
    <xf numFmtId="1" fontId="0" fillId="2" borderId="0" xfId="0" applyNumberFormat="1" applyFill="1"/>
    <xf numFmtId="1" fontId="9" fillId="0" borderId="3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2" fontId="5" fillId="0" borderId="0" xfId="0" applyNumberFormat="1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center"/>
    </xf>
    <xf numFmtId="0" fontId="22" fillId="0" borderId="0" xfId="0" applyFont="1"/>
    <xf numFmtId="0" fontId="16" fillId="0" borderId="4" xfId="0" applyFont="1" applyFill="1" applyBorder="1"/>
    <xf numFmtId="1" fontId="16" fillId="0" borderId="4" xfId="0" applyNumberFormat="1" applyFont="1" applyFill="1" applyBorder="1"/>
    <xf numFmtId="0" fontId="22" fillId="0" borderId="0" xfId="0" applyFont="1" applyFill="1"/>
    <xf numFmtId="1" fontId="16" fillId="0" borderId="4" xfId="0" applyNumberFormat="1" applyFont="1" applyBorder="1"/>
    <xf numFmtId="0" fontId="0" fillId="3" borderId="0" xfId="0" applyFill="1"/>
    <xf numFmtId="0" fontId="9" fillId="4" borderId="4" xfId="0" applyFont="1" applyFill="1" applyBorder="1"/>
    <xf numFmtId="1" fontId="9" fillId="4" borderId="4" xfId="0" applyNumberFormat="1" applyFont="1" applyFill="1" applyBorder="1"/>
    <xf numFmtId="0" fontId="0" fillId="4" borderId="0" xfId="0" applyFill="1"/>
    <xf numFmtId="2" fontId="0" fillId="4" borderId="0" xfId="0" applyNumberFormat="1" applyFill="1"/>
    <xf numFmtId="0" fontId="9" fillId="4" borderId="0" xfId="0" applyFont="1" applyFill="1"/>
    <xf numFmtId="0" fontId="8" fillId="4" borderId="0" xfId="0" applyFont="1" applyFill="1"/>
    <xf numFmtId="1" fontId="8" fillId="4" borderId="4" xfId="0" applyNumberFormat="1" applyFont="1" applyFill="1" applyBorder="1"/>
    <xf numFmtId="0" fontId="14" fillId="4" borderId="4" xfId="0" applyFont="1" applyFill="1" applyBorder="1"/>
    <xf numFmtId="0" fontId="14" fillId="4" borderId="1" xfId="0" applyFont="1" applyFill="1" applyBorder="1"/>
    <xf numFmtId="0" fontId="14" fillId="4" borderId="2" xfId="0" applyFont="1" applyFill="1" applyBorder="1"/>
    <xf numFmtId="0" fontId="16" fillId="4" borderId="4" xfId="0" applyFont="1" applyFill="1" applyBorder="1"/>
    <xf numFmtId="1" fontId="0" fillId="4" borderId="4" xfId="0" applyNumberFormat="1" applyFill="1" applyBorder="1"/>
    <xf numFmtId="1" fontId="0" fillId="4" borderId="0" xfId="0" applyNumberFormat="1" applyFill="1"/>
    <xf numFmtId="1" fontId="10" fillId="0" borderId="4" xfId="0" applyNumberFormat="1" applyFont="1" applyBorder="1"/>
    <xf numFmtId="1" fontId="9" fillId="0" borderId="4" xfId="0" applyNumberFormat="1" applyFont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1" fontId="8" fillId="0" borderId="7" xfId="0" applyNumberFormat="1" applyFont="1" applyFill="1" applyBorder="1"/>
    <xf numFmtId="1" fontId="8" fillId="0" borderId="8" xfId="0" applyNumberFormat="1" applyFont="1" applyFill="1" applyBorder="1"/>
    <xf numFmtId="1" fontId="8" fillId="0" borderId="7" xfId="0" applyNumberFormat="1" applyFont="1" applyBorder="1"/>
    <xf numFmtId="1" fontId="8" fillId="0" borderId="9" xfId="0" applyNumberFormat="1" applyFont="1" applyBorder="1"/>
    <xf numFmtId="1" fontId="3" fillId="0" borderId="4" xfId="0" applyNumberFormat="1" applyFont="1" applyBorder="1"/>
    <xf numFmtId="1" fontId="8" fillId="0" borderId="1" xfId="0" applyNumberFormat="1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/>
    </xf>
    <xf numFmtId="1" fontId="8" fillId="0" borderId="3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right"/>
    </xf>
    <xf numFmtId="1" fontId="9" fillId="0" borderId="10" xfId="0" applyNumberFormat="1" applyFont="1" applyBorder="1"/>
    <xf numFmtId="1" fontId="9" fillId="0" borderId="11" xfId="0" applyNumberFormat="1" applyFont="1" applyBorder="1"/>
    <xf numFmtId="1" fontId="8" fillId="0" borderId="12" xfId="0" applyNumberFormat="1" applyFont="1" applyBorder="1" applyAlignment="1">
      <alignment horizontal="center"/>
    </xf>
    <xf numFmtId="1" fontId="14" fillId="0" borderId="4" xfId="0" applyNumberFormat="1" applyFont="1" applyFill="1" applyBorder="1" applyAlignment="1">
      <alignment horizontal="center"/>
    </xf>
    <xf numFmtId="1" fontId="4" fillId="0" borderId="4" xfId="0" applyNumberFormat="1" applyFont="1" applyFill="1" applyBorder="1"/>
    <xf numFmtId="1" fontId="0" fillId="0" borderId="4" xfId="0" applyNumberFormat="1" applyFill="1" applyBorder="1"/>
    <xf numFmtId="1" fontId="8" fillId="0" borderId="6" xfId="0" applyNumberFormat="1" applyFont="1" applyBorder="1" applyAlignment="1">
      <alignment horizontal="left"/>
    </xf>
    <xf numFmtId="1" fontId="8" fillId="0" borderId="0" xfId="0" quotePrefix="1" applyNumberFormat="1" applyFont="1" applyAlignment="1">
      <alignment horizontal="center"/>
    </xf>
    <xf numFmtId="1" fontId="9" fillId="4" borderId="0" xfId="0" applyNumberFormat="1" applyFont="1" applyFill="1"/>
    <xf numFmtId="1" fontId="16" fillId="4" borderId="4" xfId="0" applyNumberFormat="1" applyFont="1" applyFill="1" applyBorder="1"/>
    <xf numFmtId="1" fontId="14" fillId="4" borderId="4" xfId="0" applyNumberFormat="1" applyFont="1" applyFill="1" applyBorder="1"/>
    <xf numFmtId="1" fontId="14" fillId="0" borderId="2" xfId="0" applyNumberFormat="1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6" fillId="0" borderId="4" xfId="0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left" vertical="center"/>
    </xf>
    <xf numFmtId="2" fontId="0" fillId="0" borderId="10" xfId="0" applyNumberFormat="1" applyBorder="1" applyAlignment="1">
      <alignment horizontal="left" vertical="center"/>
    </xf>
    <xf numFmtId="2" fontId="0" fillId="0" borderId="11" xfId="0" applyNumberFormat="1" applyBorder="1" applyAlignment="1">
      <alignment horizontal="left" vertical="center"/>
    </xf>
    <xf numFmtId="2" fontId="0" fillId="0" borderId="13" xfId="0" applyNumberFormat="1" applyBorder="1" applyAlignment="1">
      <alignment horizontal="left" vertical="center"/>
    </xf>
    <xf numFmtId="2" fontId="26" fillId="0" borderId="4" xfId="0" applyNumberFormat="1" applyFont="1" applyBorder="1" applyAlignment="1">
      <alignment horizontal="left" vertical="center"/>
    </xf>
    <xf numFmtId="0" fontId="13" fillId="0" borderId="4" xfId="0" applyFont="1" applyBorder="1"/>
    <xf numFmtId="1" fontId="10" fillId="0" borderId="4" xfId="0" applyNumberFormat="1" applyFont="1" applyFill="1" applyBorder="1"/>
    <xf numFmtId="0" fontId="27" fillId="0" borderId="0" xfId="0" applyFont="1"/>
    <xf numFmtId="2" fontId="27" fillId="0" borderId="0" xfId="0" applyNumberFormat="1" applyFont="1"/>
    <xf numFmtId="1" fontId="27" fillId="0" borderId="0" xfId="0" applyNumberFormat="1" applyFont="1"/>
    <xf numFmtId="0" fontId="17" fillId="0" borderId="4" xfId="0" applyFont="1" applyBorder="1"/>
    <xf numFmtId="0" fontId="3" fillId="0" borderId="4" xfId="0" applyFont="1" applyBorder="1"/>
    <xf numFmtId="0" fontId="17" fillId="0" borderId="0" xfId="0" applyFont="1"/>
    <xf numFmtId="0" fontId="16" fillId="4" borderId="0" xfId="0" applyFont="1" applyFill="1"/>
    <xf numFmtId="1" fontId="16" fillId="4" borderId="0" xfId="0" applyNumberFormat="1" applyFont="1" applyFill="1"/>
    <xf numFmtId="0" fontId="14" fillId="4" borderId="6" xfId="0" applyFont="1" applyFill="1" applyBorder="1"/>
    <xf numFmtId="1" fontId="14" fillId="4" borderId="2" xfId="0" applyNumberFormat="1" applyFont="1" applyFill="1" applyBorder="1" applyAlignment="1">
      <alignment horizontal="center"/>
    </xf>
    <xf numFmtId="0" fontId="8" fillId="4" borderId="4" xfId="0" applyFont="1" applyFill="1" applyBorder="1"/>
    <xf numFmtId="1" fontId="28" fillId="0" borderId="4" xfId="0" applyNumberFormat="1" applyFont="1" applyBorder="1"/>
    <xf numFmtId="1" fontId="4" fillId="0" borderId="1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1" fontId="4" fillId="0" borderId="13" xfId="0" applyNumberFormat="1" applyFont="1" applyFill="1" applyBorder="1"/>
    <xf numFmtId="1" fontId="4" fillId="0" borderId="6" xfId="0" applyNumberFormat="1" applyFont="1" applyFill="1" applyBorder="1" applyAlignment="1">
      <alignment horizontal="right"/>
    </xf>
    <xf numFmtId="1" fontId="8" fillId="0" borderId="9" xfId="0" quotePrefix="1" applyNumberFormat="1" applyFont="1" applyFill="1" applyBorder="1" applyAlignment="1">
      <alignment horizontal="center"/>
    </xf>
    <xf numFmtId="1" fontId="9" fillId="0" borderId="4" xfId="0" applyNumberFormat="1" applyFont="1" applyFill="1" applyBorder="1" applyAlignment="1">
      <alignment horizontal="right"/>
    </xf>
    <xf numFmtId="1" fontId="3" fillId="0" borderId="4" xfId="0" applyNumberFormat="1" applyFont="1" applyFill="1" applyBorder="1"/>
    <xf numFmtId="1" fontId="4" fillId="0" borderId="0" xfId="0" applyNumberFormat="1" applyFont="1" applyFill="1" applyAlignment="1">
      <alignment horizontal="right"/>
    </xf>
    <xf numFmtId="0" fontId="8" fillId="0" borderId="2" xfId="0" applyFont="1" applyFill="1" applyBorder="1"/>
    <xf numFmtId="0" fontId="8" fillId="0" borderId="4" xfId="0" applyFont="1" applyFill="1" applyBorder="1"/>
    <xf numFmtId="0" fontId="0" fillId="0" borderId="4" xfId="0" applyFill="1" applyBorder="1"/>
    <xf numFmtId="1" fontId="4" fillId="0" borderId="4" xfId="0" applyNumberFormat="1" applyFont="1" applyFill="1" applyBorder="1" applyAlignment="1">
      <alignment horizontal="center"/>
    </xf>
    <xf numFmtId="1" fontId="9" fillId="2" borderId="4" xfId="0" applyNumberFormat="1" applyFont="1" applyFill="1" applyBorder="1"/>
    <xf numFmtId="1" fontId="9" fillId="2" borderId="0" xfId="0" applyNumberFormat="1" applyFont="1" applyFill="1"/>
    <xf numFmtId="1" fontId="4" fillId="2" borderId="0" xfId="0" applyNumberFormat="1" applyFont="1" applyFill="1"/>
    <xf numFmtId="0" fontId="11" fillId="0" borderId="0" xfId="0" applyFont="1" applyFill="1"/>
    <xf numFmtId="0" fontId="12" fillId="0" borderId="0" xfId="0" applyFont="1" applyFill="1"/>
    <xf numFmtId="0" fontId="12" fillId="0" borderId="0" xfId="0" applyFont="1" applyFill="1" applyBorder="1"/>
    <xf numFmtId="1" fontId="10" fillId="2" borderId="4" xfId="0" applyNumberFormat="1" applyFont="1" applyFill="1" applyBorder="1"/>
    <xf numFmtId="1" fontId="13" fillId="2" borderId="4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8" fillId="0" borderId="0" xfId="0" applyFont="1" applyFill="1"/>
    <xf numFmtId="0" fontId="8" fillId="0" borderId="1" xfId="0" applyFont="1" applyFill="1" applyBorder="1"/>
    <xf numFmtId="0" fontId="13" fillId="0" borderId="4" xfId="0" applyFont="1" applyFill="1" applyBorder="1"/>
    <xf numFmtId="0" fontId="10" fillId="0" borderId="4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1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left"/>
    </xf>
    <xf numFmtId="2" fontId="27" fillId="0" borderId="0" xfId="0" applyNumberFormat="1" applyFont="1" applyFill="1"/>
    <xf numFmtId="1" fontId="27" fillId="0" borderId="0" xfId="0" applyNumberFormat="1" applyFont="1" applyFill="1"/>
    <xf numFmtId="1" fontId="4" fillId="0" borderId="10" xfId="0" applyNumberFormat="1" applyFont="1" applyFill="1" applyBorder="1"/>
    <xf numFmtId="1" fontId="4" fillId="0" borderId="6" xfId="0" applyNumberFormat="1" applyFont="1" applyFill="1" applyBorder="1"/>
    <xf numFmtId="1" fontId="8" fillId="0" borderId="10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" fontId="8" fillId="0" borderId="8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9" fillId="0" borderId="6" xfId="0" applyNumberFormat="1" applyFont="1" applyFill="1" applyBorder="1"/>
    <xf numFmtId="1" fontId="9" fillId="0" borderId="10" xfId="0" applyNumberFormat="1" applyFont="1" applyFill="1" applyBorder="1"/>
    <xf numFmtId="0" fontId="4" fillId="0" borderId="3" xfId="0" applyFont="1" applyFill="1" applyBorder="1"/>
    <xf numFmtId="0" fontId="0" fillId="0" borderId="3" xfId="0" applyFill="1" applyBorder="1"/>
    <xf numFmtId="1" fontId="4" fillId="0" borderId="1" xfId="0" applyNumberFormat="1" applyFont="1" applyFill="1" applyBorder="1" applyAlignment="1">
      <alignment horizontal="left"/>
    </xf>
    <xf numFmtId="1" fontId="4" fillId="0" borderId="3" xfId="0" applyNumberFormat="1" applyFont="1" applyFill="1" applyBorder="1"/>
    <xf numFmtId="1" fontId="4" fillId="0" borderId="2" xfId="0" applyNumberFormat="1" applyFont="1" applyFill="1" applyBorder="1"/>
    <xf numFmtId="1" fontId="8" fillId="0" borderId="0" xfId="0" applyNumberFormat="1" applyFont="1" applyFill="1" applyAlignment="1">
      <alignment horizontal="center"/>
    </xf>
    <xf numFmtId="1" fontId="8" fillId="0" borderId="0" xfId="0" quotePrefix="1" applyNumberFormat="1" applyFont="1" applyFill="1" applyAlignment="1">
      <alignment horizontal="center"/>
    </xf>
    <xf numFmtId="1" fontId="4" fillId="0" borderId="0" xfId="0" quotePrefix="1" applyNumberFormat="1" applyFont="1" applyFill="1" applyAlignment="1">
      <alignment horizontal="center"/>
    </xf>
    <xf numFmtId="1" fontId="4" fillId="0" borderId="12" xfId="0" applyNumberFormat="1" applyFont="1" applyFill="1" applyBorder="1"/>
    <xf numFmtId="1" fontId="4" fillId="0" borderId="11" xfId="0" quotePrefix="1" applyNumberFormat="1" applyFont="1" applyFill="1" applyBorder="1" applyAlignment="1">
      <alignment horizontal="center"/>
    </xf>
    <xf numFmtId="0" fontId="27" fillId="0" borderId="0" xfId="0" applyFont="1" applyFill="1"/>
    <xf numFmtId="0" fontId="17" fillId="0" borderId="0" xfId="0" applyFont="1" applyFill="1"/>
    <xf numFmtId="1" fontId="8" fillId="0" borderId="14" xfId="0" applyNumberFormat="1" applyFont="1" applyFill="1" applyBorder="1"/>
    <xf numFmtId="1" fontId="8" fillId="0" borderId="7" xfId="0" applyNumberFormat="1" applyFont="1" applyFill="1" applyBorder="1" applyAlignment="1">
      <alignment horizontal="center"/>
    </xf>
    <xf numFmtId="0" fontId="0" fillId="2" borderId="4" xfId="0" applyFill="1" applyBorder="1"/>
    <xf numFmtId="17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1" fontId="14" fillId="0" borderId="8" xfId="0" applyNumberFormat="1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" fillId="0" borderId="10" xfId="0" applyFont="1" applyBorder="1"/>
    <xf numFmtId="0" fontId="2" fillId="0" borderId="14" xfId="0" applyFont="1" applyBorder="1"/>
    <xf numFmtId="2" fontId="26" fillId="0" borderId="9" xfId="0" applyNumberFormat="1" applyFont="1" applyBorder="1" applyAlignment="1">
      <alignment horizontal="left" vertical="center"/>
    </xf>
    <xf numFmtId="0" fontId="2" fillId="0" borderId="4" xfId="0" applyFont="1" applyBorder="1"/>
    <xf numFmtId="1" fontId="0" fillId="0" borderId="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8" fillId="2" borderId="4" xfId="0" applyNumberFormat="1" applyFont="1" applyFill="1" applyBorder="1"/>
    <xf numFmtId="1" fontId="8" fillId="2" borderId="0" xfId="0" applyNumberFormat="1" applyFont="1" applyFill="1"/>
    <xf numFmtId="1" fontId="10" fillId="2" borderId="0" xfId="0" applyNumberFormat="1" applyFont="1" applyFill="1"/>
    <xf numFmtId="1" fontId="8" fillId="2" borderId="4" xfId="0" applyNumberFormat="1" applyFont="1" applyFill="1" applyBorder="1" applyAlignment="1">
      <alignment horizontal="center"/>
    </xf>
    <xf numFmtId="1" fontId="8" fillId="2" borderId="7" xfId="0" applyNumberFormat="1" applyFont="1" applyFill="1" applyBorder="1"/>
    <xf numFmtId="1" fontId="8" fillId="2" borderId="8" xfId="0" applyNumberFormat="1" applyFont="1" applyFill="1" applyBorder="1"/>
    <xf numFmtId="1" fontId="8" fillId="2" borderId="1" xfId="0" applyNumberFormat="1" applyFont="1" applyFill="1" applyBorder="1"/>
    <xf numFmtId="1" fontId="8" fillId="2" borderId="2" xfId="0" applyNumberFormat="1" applyFont="1" applyFill="1" applyBorder="1"/>
    <xf numFmtId="1" fontId="8" fillId="2" borderId="1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/>
    </xf>
    <xf numFmtId="1" fontId="3" fillId="2" borderId="0" xfId="0" applyNumberFormat="1" applyFont="1" applyFill="1"/>
    <xf numFmtId="2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/>
    </xf>
    <xf numFmtId="1" fontId="4" fillId="2" borderId="3" xfId="0" applyNumberFormat="1" applyFont="1" applyFill="1" applyBorder="1"/>
    <xf numFmtId="1" fontId="4" fillId="2" borderId="2" xfId="0" applyNumberFormat="1" applyFont="1" applyFill="1" applyBorder="1"/>
    <xf numFmtId="1" fontId="0" fillId="2" borderId="4" xfId="0" applyNumberFormat="1" applyFill="1" applyBorder="1"/>
    <xf numFmtId="0" fontId="9" fillId="2" borderId="4" xfId="0" applyFont="1" applyFill="1" applyBorder="1"/>
    <xf numFmtId="1" fontId="14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1" fontId="8" fillId="2" borderId="3" xfId="0" applyNumberFormat="1" applyFont="1" applyFill="1" applyBorder="1"/>
    <xf numFmtId="1" fontId="6" fillId="2" borderId="4" xfId="0" applyNumberFormat="1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0" fontId="9" fillId="2" borderId="0" xfId="0" applyFont="1" applyFill="1"/>
    <xf numFmtId="0" fontId="8" fillId="2" borderId="0" xfId="0" applyFont="1" applyFill="1"/>
    <xf numFmtId="0" fontId="13" fillId="2" borderId="4" xfId="0" applyFont="1" applyFill="1" applyBorder="1"/>
    <xf numFmtId="1" fontId="27" fillId="2" borderId="4" xfId="0" applyNumberFormat="1" applyFont="1" applyFill="1" applyBorder="1"/>
    <xf numFmtId="0" fontId="8" fillId="2" borderId="4" xfId="0" applyFont="1" applyFill="1" applyBorder="1"/>
    <xf numFmtId="1" fontId="8" fillId="4" borderId="0" xfId="0" applyNumberFormat="1" applyFont="1" applyFill="1"/>
    <xf numFmtId="1" fontId="8" fillId="4" borderId="1" xfId="0" applyNumberFormat="1" applyFont="1" applyFill="1" applyBorder="1"/>
    <xf numFmtId="1" fontId="8" fillId="4" borderId="2" xfId="0" applyNumberFormat="1" applyFont="1" applyFill="1" applyBorder="1"/>
    <xf numFmtId="1" fontId="9" fillId="4" borderId="0" xfId="0" applyNumberFormat="1" applyFont="1" applyFill="1" applyAlignment="1">
      <alignment horizontal="right"/>
    </xf>
    <xf numFmtId="1" fontId="8" fillId="4" borderId="1" xfId="0" applyNumberFormat="1" applyFont="1" applyFill="1" applyBorder="1" applyAlignment="1">
      <alignment horizontal="center"/>
    </xf>
    <xf numFmtId="1" fontId="8" fillId="4" borderId="2" xfId="0" applyNumberFormat="1" applyFont="1" applyFill="1" applyBorder="1" applyAlignment="1">
      <alignment horizontal="center"/>
    </xf>
    <xf numFmtId="1" fontId="10" fillId="4" borderId="0" xfId="0" applyNumberFormat="1" applyFont="1" applyFill="1" applyAlignment="1">
      <alignment horizontal="right"/>
    </xf>
    <xf numFmtId="1" fontId="8" fillId="4" borderId="1" xfId="0" applyNumberFormat="1" applyFont="1" applyFill="1" applyBorder="1" applyAlignment="1">
      <alignment horizontal="right"/>
    </xf>
    <xf numFmtId="1" fontId="8" fillId="4" borderId="12" xfId="0" applyNumberFormat="1" applyFont="1" applyFill="1" applyBorder="1" applyAlignment="1">
      <alignment horizontal="center"/>
    </xf>
    <xf numFmtId="1" fontId="8" fillId="4" borderId="2" xfId="0" applyNumberFormat="1" applyFont="1" applyFill="1" applyBorder="1" applyAlignment="1">
      <alignment horizontal="right"/>
    </xf>
    <xf numFmtId="1" fontId="0" fillId="4" borderId="0" xfId="0" applyNumberFormat="1" applyFill="1" applyAlignment="1">
      <alignment horizontal="right"/>
    </xf>
    <xf numFmtId="1" fontId="2" fillId="4" borderId="0" xfId="0" applyNumberFormat="1" applyFont="1" applyFill="1"/>
    <xf numFmtId="0" fontId="4" fillId="4" borderId="0" xfId="0" applyFont="1" applyFill="1"/>
    <xf numFmtId="1" fontId="4" fillId="4" borderId="0" xfId="0" applyNumberFormat="1" applyFont="1" applyFill="1"/>
    <xf numFmtId="1" fontId="3" fillId="4" borderId="0" xfId="0" applyNumberFormat="1" applyFont="1" applyFill="1"/>
    <xf numFmtId="2" fontId="3" fillId="4" borderId="0" xfId="0" applyNumberFormat="1" applyFont="1" applyFill="1"/>
    <xf numFmtId="0" fontId="3" fillId="4" borderId="0" xfId="0" applyFont="1" applyFill="1"/>
    <xf numFmtId="2" fontId="4" fillId="4" borderId="0" xfId="0" applyNumberFormat="1" applyFont="1" applyFill="1"/>
    <xf numFmtId="0" fontId="4" fillId="4" borderId="0" xfId="0" applyFont="1" applyFill="1" applyAlignment="1">
      <alignment horizontal="center"/>
    </xf>
    <xf numFmtId="0" fontId="4" fillId="4" borderId="1" xfId="0" applyFont="1" applyFill="1" applyBorder="1"/>
    <xf numFmtId="1" fontId="4" fillId="4" borderId="1" xfId="0" applyNumberFormat="1" applyFont="1" applyFill="1" applyBorder="1" applyAlignment="1">
      <alignment horizontal="center"/>
    </xf>
    <xf numFmtId="0" fontId="4" fillId="4" borderId="3" xfId="0" applyFont="1" applyFill="1" applyBorder="1"/>
    <xf numFmtId="1" fontId="4" fillId="4" borderId="3" xfId="0" applyNumberFormat="1" applyFont="1" applyFill="1" applyBorder="1"/>
    <xf numFmtId="1" fontId="4" fillId="4" borderId="2" xfId="0" applyNumberFormat="1" applyFont="1" applyFill="1" applyBorder="1"/>
    <xf numFmtId="1" fontId="4" fillId="4" borderId="10" xfId="0" applyNumberFormat="1" applyFont="1" applyFill="1" applyBorder="1"/>
    <xf numFmtId="0" fontId="0" fillId="4" borderId="4" xfId="0" applyFill="1" applyBorder="1"/>
    <xf numFmtId="1" fontId="4" fillId="4" borderId="4" xfId="0" applyNumberFormat="1" applyFont="1" applyFill="1" applyBorder="1"/>
    <xf numFmtId="0" fontId="8" fillId="4" borderId="0" xfId="0" applyFont="1" applyFill="1" applyBorder="1"/>
    <xf numFmtId="1" fontId="10" fillId="4" borderId="0" xfId="0" applyNumberFormat="1" applyFont="1" applyFill="1" applyBorder="1"/>
    <xf numFmtId="1" fontId="9" fillId="4" borderId="0" xfId="0" applyNumberFormat="1" applyFont="1" applyFill="1" applyBorder="1"/>
    <xf numFmtId="1" fontId="8" fillId="4" borderId="0" xfId="0" applyNumberFormat="1" applyFont="1" applyFill="1" applyBorder="1"/>
    <xf numFmtId="0" fontId="9" fillId="4" borderId="0" xfId="0" applyFont="1" applyFill="1" applyBorder="1"/>
    <xf numFmtId="1" fontId="14" fillId="4" borderId="6" xfId="0" applyNumberFormat="1" applyFont="1" applyFill="1" applyBorder="1" applyAlignment="1">
      <alignment horizontal="left"/>
    </xf>
    <xf numFmtId="1" fontId="14" fillId="4" borderId="10" xfId="0" applyNumberFormat="1" applyFont="1" applyFill="1" applyBorder="1" applyAlignment="1">
      <alignment horizontal="left"/>
    </xf>
    <xf numFmtId="1" fontId="9" fillId="4" borderId="10" xfId="0" applyNumberFormat="1" applyFont="1" applyFill="1" applyBorder="1"/>
    <xf numFmtId="0" fontId="14" fillId="4" borderId="3" xfId="0" applyFont="1" applyFill="1" applyBorder="1"/>
    <xf numFmtId="1" fontId="14" fillId="4" borderId="12" xfId="0" applyNumberFormat="1" applyFont="1" applyFill="1" applyBorder="1"/>
    <xf numFmtId="1" fontId="14" fillId="4" borderId="11" xfId="0" applyNumberFormat="1" applyFont="1" applyFill="1" applyBorder="1"/>
    <xf numFmtId="1" fontId="14" fillId="4" borderId="6" xfId="0" applyNumberFormat="1" applyFont="1" applyFill="1" applyBorder="1"/>
    <xf numFmtId="1" fontId="14" fillId="4" borderId="10" xfId="0" applyNumberFormat="1" applyFont="1" applyFill="1" applyBorder="1"/>
    <xf numFmtId="1" fontId="9" fillId="4" borderId="11" xfId="0" applyNumberFormat="1" applyFont="1" applyFill="1" applyBorder="1"/>
    <xf numFmtId="1" fontId="14" fillId="4" borderId="5" xfId="0" applyNumberFormat="1" applyFont="1" applyFill="1" applyBorder="1"/>
    <xf numFmtId="1" fontId="14" fillId="4" borderId="14" xfId="0" applyNumberFormat="1" applyFont="1" applyFill="1" applyBorder="1"/>
    <xf numFmtId="1" fontId="14" fillId="4" borderId="4" xfId="0" applyNumberFormat="1" applyFont="1" applyFill="1" applyBorder="1" applyAlignment="1">
      <alignment horizontal="center"/>
    </xf>
    <xf numFmtId="1" fontId="14" fillId="4" borderId="9" xfId="0" applyNumberFormat="1" applyFont="1" applyFill="1" applyBorder="1" applyAlignment="1">
      <alignment horizontal="center"/>
    </xf>
    <xf numFmtId="0" fontId="13" fillId="4" borderId="4" xfId="0" applyFont="1" applyFill="1" applyBorder="1"/>
    <xf numFmtId="1" fontId="10" fillId="4" borderId="4" xfId="0" applyNumberFormat="1" applyFont="1" applyFill="1" applyBorder="1"/>
    <xf numFmtId="0" fontId="10" fillId="4" borderId="4" xfId="0" applyFont="1" applyFill="1" applyBorder="1"/>
    <xf numFmtId="1" fontId="5" fillId="4" borderId="0" xfId="0" applyNumberFormat="1" applyFont="1" applyFill="1"/>
    <xf numFmtId="0" fontId="9" fillId="4" borderId="1" xfId="0" applyFont="1" applyFill="1" applyBorder="1"/>
    <xf numFmtId="0" fontId="8" fillId="4" borderId="3" xfId="0" applyFont="1" applyFill="1" applyBorder="1"/>
    <xf numFmtId="0" fontId="8" fillId="4" borderId="2" xfId="0" applyFont="1" applyFill="1" applyBorder="1"/>
    <xf numFmtId="0" fontId="27" fillId="4" borderId="0" xfId="0" applyFont="1" applyFill="1"/>
    <xf numFmtId="0" fontId="2" fillId="4" borderId="0" xfId="0" applyFont="1" applyFill="1"/>
    <xf numFmtId="1" fontId="9" fillId="4" borderId="8" xfId="0" applyNumberFormat="1" applyFont="1" applyFill="1" applyBorder="1"/>
    <xf numFmtId="1" fontId="4" fillId="4" borderId="7" xfId="0" applyNumberFormat="1" applyFont="1" applyFill="1" applyBorder="1"/>
    <xf numFmtId="1" fontId="4" fillId="4" borderId="9" xfId="0" applyNumberFormat="1" applyFont="1" applyFill="1" applyBorder="1"/>
    <xf numFmtId="1" fontId="0" fillId="4" borderId="9" xfId="0" applyNumberFormat="1" applyFill="1" applyBorder="1"/>
    <xf numFmtId="1" fontId="0" fillId="4" borderId="8" xfId="0" applyNumberFormat="1" applyFill="1" applyBorder="1"/>
    <xf numFmtId="0" fontId="0" fillId="4" borderId="3" xfId="0" applyFill="1" applyBorder="1"/>
    <xf numFmtId="1" fontId="4" fillId="4" borderId="1" xfId="0" applyNumberFormat="1" applyFont="1" applyFill="1" applyBorder="1" applyAlignment="1">
      <alignment horizontal="left"/>
    </xf>
    <xf numFmtId="1" fontId="4" fillId="4" borderId="6" xfId="0" applyNumberFormat="1" applyFont="1" applyFill="1" applyBorder="1"/>
    <xf numFmtId="1" fontId="4" fillId="4" borderId="10" xfId="0" quotePrefix="1" applyNumberFormat="1" applyFont="1" applyFill="1" applyBorder="1" applyAlignment="1">
      <alignment horizontal="center"/>
    </xf>
    <xf numFmtId="1" fontId="4" fillId="4" borderId="5" xfId="0" applyNumberFormat="1" applyFont="1" applyFill="1" applyBorder="1"/>
    <xf numFmtId="1" fontId="4" fillId="4" borderId="14" xfId="0" applyNumberFormat="1" applyFont="1" applyFill="1" applyBorder="1"/>
    <xf numFmtId="0" fontId="4" fillId="4" borderId="2" xfId="0" applyFont="1" applyFill="1" applyBorder="1"/>
    <xf numFmtId="1" fontId="4" fillId="4" borderId="4" xfId="0" applyNumberFormat="1" applyFont="1" applyFill="1" applyBorder="1" applyAlignment="1">
      <alignment horizontal="center"/>
    </xf>
    <xf numFmtId="0" fontId="8" fillId="4" borderId="1" xfId="0" applyFont="1" applyFill="1" applyBorder="1"/>
    <xf numFmtId="1" fontId="8" fillId="4" borderId="7" xfId="0" applyNumberFormat="1" applyFont="1" applyFill="1" applyBorder="1"/>
    <xf numFmtId="1" fontId="8" fillId="4" borderId="9" xfId="0" applyNumberFormat="1" applyFont="1" applyFill="1" applyBorder="1"/>
    <xf numFmtId="1" fontId="9" fillId="4" borderId="9" xfId="0" applyNumberFormat="1" applyFont="1" applyFill="1" applyBorder="1"/>
    <xf numFmtId="1" fontId="8" fillId="4" borderId="6" xfId="0" applyNumberFormat="1" applyFont="1" applyFill="1" applyBorder="1"/>
    <xf numFmtId="1" fontId="8" fillId="4" borderId="3" xfId="0" applyNumberFormat="1" applyFont="1" applyFill="1" applyBorder="1"/>
    <xf numFmtId="1" fontId="8" fillId="4" borderId="4" xfId="0" applyNumberFormat="1" applyFont="1" applyFill="1" applyBorder="1" applyAlignment="1">
      <alignment horizontal="center"/>
    </xf>
    <xf numFmtId="1" fontId="8" fillId="4" borderId="0" xfId="0" applyNumberFormat="1" applyFont="1" applyFill="1" applyAlignment="1">
      <alignment horizontal="center"/>
    </xf>
    <xf numFmtId="1" fontId="8" fillId="4" borderId="6" xfId="0" applyNumberFormat="1" applyFont="1" applyFill="1" applyBorder="1" applyAlignment="1">
      <alignment horizontal="left"/>
    </xf>
    <xf numFmtId="1" fontId="8" fillId="4" borderId="0" xfId="0" quotePrefix="1" applyNumberFormat="1" applyFont="1" applyFill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1" fontId="4" fillId="4" borderId="12" xfId="0" applyNumberFormat="1" applyFont="1" applyFill="1" applyBorder="1"/>
    <xf numFmtId="1" fontId="4" fillId="4" borderId="11" xfId="0" quotePrefix="1" applyNumberFormat="1" applyFont="1" applyFill="1" applyBorder="1" applyAlignment="1">
      <alignment horizontal="center"/>
    </xf>
    <xf numFmtId="0" fontId="3" fillId="4" borderId="4" xfId="0" applyFont="1" applyFill="1" applyBorder="1"/>
    <xf numFmtId="1" fontId="3" fillId="4" borderId="4" xfId="0" applyNumberFormat="1" applyFont="1" applyFill="1" applyBorder="1"/>
    <xf numFmtId="0" fontId="17" fillId="4" borderId="4" xfId="0" applyFont="1" applyFill="1" applyBorder="1"/>
    <xf numFmtId="1" fontId="4" fillId="4" borderId="0" xfId="0" applyNumberFormat="1" applyFont="1" applyFill="1" applyAlignment="1"/>
    <xf numFmtId="0" fontId="4" fillId="4" borderId="0" xfId="0" applyFont="1" applyFill="1" applyAlignment="1"/>
    <xf numFmtId="1" fontId="6" fillId="4" borderId="4" xfId="0" applyNumberFormat="1" applyFont="1" applyFill="1" applyBorder="1" applyAlignment="1">
      <alignment horizontal="center"/>
    </xf>
    <xf numFmtId="1" fontId="4" fillId="4" borderId="0" xfId="0" applyNumberFormat="1" applyFont="1" applyFill="1" applyAlignment="1">
      <alignment horizontal="left"/>
    </xf>
    <xf numFmtId="0" fontId="4" fillId="4" borderId="0" xfId="0" applyFont="1" applyFill="1" applyAlignment="1">
      <alignment horizontal="left"/>
    </xf>
    <xf numFmtId="2" fontId="5" fillId="4" borderId="0" xfId="0" applyNumberFormat="1" applyFont="1" applyFill="1" applyAlignment="1">
      <alignment horizontal="left"/>
    </xf>
    <xf numFmtId="0" fontId="5" fillId="4" borderId="0" xfId="0" applyFont="1" applyFill="1" applyAlignment="1"/>
    <xf numFmtId="2" fontId="27" fillId="4" borderId="0" xfId="0" applyNumberFormat="1" applyFont="1" applyFill="1"/>
    <xf numFmtId="1" fontId="27" fillId="4" borderId="0" xfId="0" applyNumberFormat="1" applyFont="1" applyFill="1"/>
    <xf numFmtId="0" fontId="22" fillId="4" borderId="0" xfId="0" applyFont="1" applyFill="1"/>
    <xf numFmtId="1" fontId="4" fillId="4" borderId="0" xfId="0" applyNumberFormat="1" applyFont="1" applyFill="1" applyAlignment="1">
      <alignment horizontal="center"/>
    </xf>
    <xf numFmtId="0" fontId="4" fillId="4" borderId="6" xfId="0" applyFont="1" applyFill="1" applyBorder="1"/>
    <xf numFmtId="0" fontId="4" fillId="4" borderId="12" xfId="0" applyFont="1" applyFill="1" applyBorder="1"/>
    <xf numFmtId="0" fontId="4" fillId="4" borderId="5" xfId="0" applyFont="1" applyFill="1" applyBorder="1"/>
    <xf numFmtId="2" fontId="17" fillId="4" borderId="0" xfId="0" applyNumberFormat="1" applyFont="1" applyFill="1"/>
    <xf numFmtId="1" fontId="17" fillId="4" borderId="0" xfId="0" applyNumberFormat="1" applyFont="1" applyFill="1"/>
    <xf numFmtId="0" fontId="17" fillId="4" borderId="0" xfId="0" applyFont="1" applyFill="1"/>
    <xf numFmtId="0" fontId="0" fillId="4" borderId="0" xfId="0" applyFill="1" applyBorder="1"/>
    <xf numFmtId="1" fontId="14" fillId="4" borderId="0" xfId="0" applyNumberFormat="1" applyFont="1" applyFill="1"/>
    <xf numFmtId="1" fontId="22" fillId="4" borderId="0" xfId="0" applyNumberFormat="1" applyFont="1" applyFill="1"/>
    <xf numFmtId="0" fontId="14" fillId="4" borderId="0" xfId="0" applyFont="1" applyFill="1"/>
    <xf numFmtId="0" fontId="16" fillId="4" borderId="0" xfId="0" applyFont="1" applyFill="1" applyBorder="1"/>
    <xf numFmtId="0" fontId="4" fillId="2" borderId="0" xfId="0" applyFont="1" applyFill="1"/>
    <xf numFmtId="0" fontId="4" fillId="2" borderId="1" xfId="0" applyFont="1" applyFill="1" applyBorder="1"/>
    <xf numFmtId="1" fontId="4" fillId="2" borderId="10" xfId="0" applyNumberFormat="1" applyFont="1" applyFill="1" applyBorder="1"/>
    <xf numFmtId="1" fontId="4" fillId="2" borderId="6" xfId="0" applyNumberFormat="1" applyFont="1" applyFill="1" applyBorder="1"/>
    <xf numFmtId="1" fontId="16" fillId="2" borderId="4" xfId="0" applyNumberFormat="1" applyFont="1" applyFill="1" applyBorder="1"/>
    <xf numFmtId="1" fontId="14" fillId="2" borderId="4" xfId="0" applyNumberFormat="1" applyFont="1" applyFill="1" applyBorder="1"/>
    <xf numFmtId="1" fontId="8" fillId="2" borderId="9" xfId="0" quotePrefix="1" applyNumberFormat="1" applyFont="1" applyFill="1" applyBorder="1" applyAlignment="1">
      <alignment horizontal="center"/>
    </xf>
    <xf numFmtId="1" fontId="9" fillId="2" borderId="4" xfId="0" applyNumberFormat="1" applyFont="1" applyFill="1" applyBorder="1" applyAlignment="1">
      <alignment horizontal="right"/>
    </xf>
    <xf numFmtId="1" fontId="8" fillId="2" borderId="4" xfId="0" applyNumberFormat="1" applyFont="1" applyFill="1" applyBorder="1" applyAlignment="1">
      <alignment horizontal="right"/>
    </xf>
    <xf numFmtId="1" fontId="3" fillId="2" borderId="4" xfId="0" applyNumberFormat="1" applyFont="1" applyFill="1" applyBorder="1"/>
    <xf numFmtId="1" fontId="0" fillId="2" borderId="0" xfId="0" applyNumberFormat="1" applyFill="1" applyAlignment="1">
      <alignment horizontal="right"/>
    </xf>
    <xf numFmtId="1" fontId="2" fillId="2" borderId="4" xfId="0" applyNumberFormat="1" applyFont="1" applyFill="1" applyBorder="1"/>
    <xf numFmtId="1" fontId="4" fillId="2" borderId="4" xfId="0" applyNumberFormat="1" applyFont="1" applyFill="1" applyBorder="1"/>
    <xf numFmtId="1" fontId="10" fillId="2" borderId="0" xfId="0" applyNumberFormat="1" applyFont="1" applyFill="1" applyBorder="1"/>
    <xf numFmtId="1" fontId="9" fillId="2" borderId="0" xfId="0" applyNumberFormat="1" applyFont="1" applyFill="1" applyBorder="1"/>
    <xf numFmtId="1" fontId="14" fillId="2" borderId="6" xfId="0" applyNumberFormat="1" applyFont="1" applyFill="1" applyBorder="1"/>
    <xf numFmtId="1" fontId="14" fillId="2" borderId="10" xfId="0" applyNumberFormat="1" applyFont="1" applyFill="1" applyBorder="1"/>
    <xf numFmtId="1" fontId="14" fillId="2" borderId="12" xfId="0" applyNumberFormat="1" applyFont="1" applyFill="1" applyBorder="1"/>
    <xf numFmtId="1" fontId="14" fillId="2" borderId="11" xfId="0" applyNumberFormat="1" applyFont="1" applyFill="1" applyBorder="1"/>
    <xf numFmtId="1" fontId="14" fillId="2" borderId="5" xfId="0" applyNumberFormat="1" applyFont="1" applyFill="1" applyBorder="1"/>
    <xf numFmtId="1" fontId="14" fillId="2" borderId="14" xfId="0" applyNumberFormat="1" applyFont="1" applyFill="1" applyBorder="1"/>
    <xf numFmtId="1" fontId="8" fillId="2" borderId="0" xfId="0" applyNumberFormat="1" applyFont="1" applyFill="1" applyBorder="1"/>
    <xf numFmtId="1" fontId="14" fillId="2" borderId="10" xfId="0" applyNumberFormat="1" applyFont="1" applyFill="1" applyBorder="1" applyAlignment="1">
      <alignment horizontal="left"/>
    </xf>
    <xf numFmtId="1" fontId="16" fillId="2" borderId="6" xfId="0" applyNumberFormat="1" applyFont="1" applyFill="1" applyBorder="1"/>
    <xf numFmtId="1" fontId="16" fillId="2" borderId="12" xfId="0" applyNumberFormat="1" applyFont="1" applyFill="1" applyBorder="1"/>
    <xf numFmtId="1" fontId="16" fillId="2" borderId="10" xfId="0" applyNumberFormat="1" applyFont="1" applyFill="1" applyBorder="1"/>
    <xf numFmtId="1" fontId="16" fillId="2" borderId="11" xfId="0" applyNumberFormat="1" applyFont="1" applyFill="1" applyBorder="1"/>
    <xf numFmtId="1" fontId="9" fillId="2" borderId="6" xfId="0" applyNumberFormat="1" applyFont="1" applyFill="1" applyBorder="1"/>
    <xf numFmtId="1" fontId="9" fillId="2" borderId="10" xfId="0" applyNumberFormat="1" applyFont="1" applyFill="1" applyBorder="1"/>
    <xf numFmtId="1" fontId="9" fillId="2" borderId="12" xfId="0" applyNumberFormat="1" applyFont="1" applyFill="1" applyBorder="1"/>
    <xf numFmtId="1" fontId="9" fillId="2" borderId="11" xfId="0" applyNumberFormat="1" applyFont="1" applyFill="1" applyBorder="1"/>
    <xf numFmtId="1" fontId="9" fillId="2" borderId="5" xfId="0" applyNumberFormat="1" applyFont="1" applyFill="1" applyBorder="1"/>
    <xf numFmtId="1" fontId="9" fillId="2" borderId="14" xfId="0" applyNumberFormat="1" applyFont="1" applyFill="1" applyBorder="1"/>
    <xf numFmtId="1" fontId="14" fillId="2" borderId="8" xfId="0" applyNumberFormat="1" applyFont="1" applyFill="1" applyBorder="1" applyAlignment="1">
      <alignment horizontal="center"/>
    </xf>
    <xf numFmtId="0" fontId="8" fillId="2" borderId="2" xfId="0" applyFont="1" applyFill="1" applyBorder="1"/>
    <xf numFmtId="1" fontId="14" fillId="2" borderId="9" xfId="0" applyNumberFormat="1" applyFont="1" applyFill="1" applyBorder="1" applyAlignment="1">
      <alignment horizontal="center"/>
    </xf>
    <xf numFmtId="1" fontId="14" fillId="2" borderId="2" xfId="0" applyNumberFormat="1" applyFont="1" applyFill="1" applyBorder="1" applyAlignment="1">
      <alignment horizontal="center"/>
    </xf>
    <xf numFmtId="1" fontId="16" fillId="2" borderId="0" xfId="0" applyNumberFormat="1" applyFont="1" applyFill="1"/>
    <xf numFmtId="1" fontId="15" fillId="2" borderId="0" xfId="0" applyNumberFormat="1" applyFont="1" applyFill="1"/>
    <xf numFmtId="1" fontId="14" fillId="2" borderId="9" xfId="0" applyNumberFormat="1" applyFont="1" applyFill="1" applyBorder="1" applyAlignment="1">
      <alignment horizontal="center" wrapText="1"/>
    </xf>
    <xf numFmtId="1" fontId="22" fillId="2" borderId="8" xfId="0" applyNumberFormat="1" applyFont="1" applyFill="1" applyBorder="1"/>
    <xf numFmtId="1" fontId="22" fillId="2" borderId="0" xfId="0" applyNumberFormat="1" applyFont="1" applyFill="1"/>
    <xf numFmtId="0" fontId="8" fillId="2" borderId="1" xfId="0" applyFont="1" applyFill="1" applyBorder="1"/>
    <xf numFmtId="0" fontId="8" fillId="2" borderId="6" xfId="0" applyFont="1" applyFill="1" applyBorder="1"/>
    <xf numFmtId="1" fontId="14" fillId="2" borderId="7" xfId="0" applyNumberFormat="1" applyFont="1" applyFill="1" applyBorder="1" applyAlignment="1">
      <alignment horizontal="center"/>
    </xf>
    <xf numFmtId="1" fontId="0" fillId="2" borderId="8" xfId="0" applyNumberFormat="1" applyFill="1" applyBorder="1"/>
    <xf numFmtId="0" fontId="10" fillId="2" borderId="4" xfId="0" applyFont="1" applyFill="1" applyBorder="1"/>
    <xf numFmtId="1" fontId="4" fillId="2" borderId="0" xfId="0" applyNumberFormat="1" applyFont="1" applyFill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14" fillId="2" borderId="0" xfId="0" applyNumberFormat="1" applyFont="1" applyFill="1"/>
    <xf numFmtId="0" fontId="9" fillId="0" borderId="1" xfId="0" applyFont="1" applyFill="1" applyBorder="1"/>
    <xf numFmtId="0" fontId="8" fillId="0" borderId="3" xfId="0" applyFont="1" applyFill="1" applyBorder="1"/>
    <xf numFmtId="0" fontId="2" fillId="0" borderId="0" xfId="0" applyFont="1" applyFill="1"/>
    <xf numFmtId="0" fontId="4" fillId="0" borderId="4" xfId="0" applyFont="1" applyFill="1" applyBorder="1"/>
    <xf numFmtId="1" fontId="16" fillId="2" borderId="4" xfId="0" quotePrefix="1" applyNumberFormat="1" applyFont="1" applyFill="1" applyBorder="1"/>
    <xf numFmtId="1" fontId="3" fillId="2" borderId="0" xfId="0" applyNumberFormat="1" applyFont="1" applyFill="1" applyAlignment="1">
      <alignment horizontal="right"/>
    </xf>
    <xf numFmtId="2" fontId="3" fillId="2" borderId="0" xfId="0" applyNumberFormat="1" applyFont="1" applyFill="1"/>
    <xf numFmtId="0" fontId="3" fillId="2" borderId="0" xfId="0" applyFont="1" applyFill="1"/>
    <xf numFmtId="2" fontId="0" fillId="2" borderId="0" xfId="0" applyNumberFormat="1" applyFill="1"/>
    <xf numFmtId="0" fontId="4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1" fontId="4" fillId="2" borderId="1" xfId="0" applyNumberFormat="1" applyFont="1" applyFill="1" applyBorder="1"/>
    <xf numFmtId="2" fontId="2" fillId="2" borderId="0" xfId="0" applyNumberFormat="1" applyFont="1" applyFill="1" applyAlignment="1">
      <alignment horizontal="center"/>
    </xf>
    <xf numFmtId="2" fontId="2" fillId="2" borderId="0" xfId="0" applyNumberFormat="1" applyFont="1" applyFill="1"/>
    <xf numFmtId="0" fontId="4" fillId="2" borderId="3" xfId="0" applyFont="1" applyFill="1" applyBorder="1"/>
    <xf numFmtId="1" fontId="4" fillId="2" borderId="2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right"/>
    </xf>
    <xf numFmtId="1" fontId="0" fillId="2" borderId="4" xfId="0" applyNumberFormat="1" applyFill="1" applyBorder="1" applyAlignment="1">
      <alignment horizontal="right"/>
    </xf>
    <xf numFmtId="2" fontId="1" fillId="2" borderId="0" xfId="0" applyNumberFormat="1" applyFont="1" applyFill="1"/>
    <xf numFmtId="1" fontId="2" fillId="2" borderId="4" xfId="0" applyNumberFormat="1" applyFont="1" applyFill="1" applyBorder="1" applyAlignment="1">
      <alignment horizontal="right"/>
    </xf>
    <xf numFmtId="2" fontId="5" fillId="2" borderId="0" xfId="0" applyNumberFormat="1" applyFont="1" applyFill="1"/>
    <xf numFmtId="0" fontId="4" fillId="2" borderId="4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right"/>
    </xf>
    <xf numFmtId="0" fontId="8" fillId="4" borderId="10" xfId="0" applyFont="1" applyFill="1" applyBorder="1"/>
    <xf numFmtId="0" fontId="8" fillId="4" borderId="11" xfId="0" applyFont="1" applyFill="1" applyBorder="1"/>
    <xf numFmtId="0" fontId="8" fillId="4" borderId="14" xfId="0" applyFont="1" applyFill="1" applyBorder="1"/>
    <xf numFmtId="0" fontId="10" fillId="0" borderId="3" xfId="0" applyFont="1" applyFill="1" applyBorder="1"/>
    <xf numFmtId="0" fontId="10" fillId="0" borderId="2" xfId="0" applyFont="1" applyFill="1" applyBorder="1"/>
    <xf numFmtId="0" fontId="11" fillId="0" borderId="1" xfId="0" applyFont="1" applyFill="1" applyBorder="1"/>
    <xf numFmtId="0" fontId="10" fillId="0" borderId="0" xfId="0" applyFont="1" applyFill="1"/>
    <xf numFmtId="2" fontId="3" fillId="0" borderId="0" xfId="0" applyNumberFormat="1" applyFont="1" applyFill="1"/>
    <xf numFmtId="0" fontId="3" fillId="0" borderId="0" xfId="0" applyFont="1" applyFill="1"/>
    <xf numFmtId="2" fontId="5" fillId="0" borderId="0" xfId="0" applyNumberFormat="1" applyFont="1" applyFill="1"/>
    <xf numFmtId="1" fontId="5" fillId="0" borderId="0" xfId="0" applyNumberFormat="1" applyFont="1" applyFill="1"/>
    <xf numFmtId="0" fontId="4" fillId="0" borderId="0" xfId="0" applyFont="1" applyFill="1" applyAlignment="1"/>
    <xf numFmtId="1" fontId="10" fillId="4" borderId="0" xfId="0" applyNumberFormat="1" applyFont="1" applyFill="1"/>
    <xf numFmtId="1" fontId="13" fillId="4" borderId="0" xfId="0" applyNumberFormat="1" applyFont="1" applyFill="1"/>
    <xf numFmtId="1" fontId="8" fillId="4" borderId="13" xfId="0" applyNumberFormat="1" applyFont="1" applyFill="1" applyBorder="1"/>
    <xf numFmtId="1" fontId="8" fillId="4" borderId="10" xfId="0" applyNumberFormat="1" applyFont="1" applyFill="1" applyBorder="1"/>
    <xf numFmtId="1" fontId="9" fillId="4" borderId="4" xfId="0" applyNumberFormat="1" applyFont="1" applyFill="1" applyBorder="1" applyAlignment="1">
      <alignment horizontal="right"/>
    </xf>
    <xf numFmtId="0" fontId="8" fillId="4" borderId="0" xfId="0" applyFont="1" applyFill="1" applyAlignment="1">
      <alignment horizontal="center"/>
    </xf>
    <xf numFmtId="2" fontId="8" fillId="4" borderId="0" xfId="0" applyNumberFormat="1" applyFont="1" applyFill="1" applyAlignment="1">
      <alignment horizontal="center"/>
    </xf>
    <xf numFmtId="164" fontId="9" fillId="4" borderId="0" xfId="0" applyNumberFormat="1" applyFont="1" applyFill="1"/>
    <xf numFmtId="2" fontId="9" fillId="4" borderId="0" xfId="0" applyNumberFormat="1" applyFont="1" applyFill="1"/>
    <xf numFmtId="1" fontId="8" fillId="4" borderId="7" xfId="0" applyNumberFormat="1" applyFont="1" applyFill="1" applyBorder="1" applyAlignment="1">
      <alignment horizontal="center"/>
    </xf>
    <xf numFmtId="1" fontId="8" fillId="4" borderId="3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9" fillId="4" borderId="3" xfId="0" applyFont="1" applyFill="1" applyBorder="1"/>
    <xf numFmtId="1" fontId="18" fillId="4" borderId="1" xfId="0" applyNumberFormat="1" applyFont="1" applyFill="1" applyBorder="1" applyAlignment="1">
      <alignment horizontal="center"/>
    </xf>
    <xf numFmtId="1" fontId="18" fillId="4" borderId="3" xfId="0" applyNumberFormat="1" applyFont="1" applyFill="1" applyBorder="1" applyAlignment="1">
      <alignment horizontal="center"/>
    </xf>
    <xf numFmtId="1" fontId="18" fillId="4" borderId="2" xfId="0" applyNumberFormat="1" applyFont="1" applyFill="1" applyBorder="1" applyAlignment="1">
      <alignment horizontal="center"/>
    </xf>
    <xf numFmtId="0" fontId="14" fillId="0" borderId="3" xfId="0" applyFont="1" applyFill="1" applyBorder="1"/>
    <xf numFmtId="0" fontId="14" fillId="0" borderId="2" xfId="0" applyFont="1" applyFill="1" applyBorder="1"/>
    <xf numFmtId="1" fontId="18" fillId="0" borderId="4" xfId="0" applyNumberFormat="1" applyFont="1" applyFill="1" applyBorder="1" applyAlignment="1">
      <alignment horizontal="center"/>
    </xf>
    <xf numFmtId="0" fontId="14" fillId="0" borderId="4" xfId="0" applyFont="1" applyFill="1" applyBorder="1"/>
    <xf numFmtId="1" fontId="14" fillId="0" borderId="4" xfId="0" applyNumberFormat="1" applyFont="1" applyFill="1" applyBorder="1"/>
    <xf numFmtId="1" fontId="13" fillId="2" borderId="0" xfId="0" applyNumberFormat="1" applyFont="1" applyFill="1"/>
    <xf numFmtId="1" fontId="8" fillId="2" borderId="6" xfId="0" applyNumberFormat="1" applyFont="1" applyFill="1" applyBorder="1"/>
    <xf numFmtId="1" fontId="8" fillId="2" borderId="13" xfId="0" applyNumberFormat="1" applyFont="1" applyFill="1" applyBorder="1"/>
    <xf numFmtId="1" fontId="8" fillId="2" borderId="10" xfId="0" applyNumberFormat="1" applyFont="1" applyFill="1" applyBorder="1"/>
    <xf numFmtId="1" fontId="8" fillId="2" borderId="9" xfId="0" applyNumberFormat="1" applyFont="1" applyFill="1" applyBorder="1"/>
    <xf numFmtId="1" fontId="9" fillId="2" borderId="0" xfId="0" applyNumberFormat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1" fontId="10" fillId="2" borderId="0" xfId="0" applyNumberFormat="1" applyFont="1" applyFill="1" applyAlignment="1">
      <alignment horizontal="right"/>
    </xf>
    <xf numFmtId="1" fontId="8" fillId="2" borderId="1" xfId="0" applyNumberFormat="1" applyFont="1" applyFill="1" applyBorder="1" applyAlignment="1">
      <alignment horizontal="right"/>
    </xf>
    <xf numFmtId="1" fontId="8" fillId="2" borderId="3" xfId="0" applyNumberFormat="1" applyFont="1" applyFill="1" applyBorder="1" applyAlignment="1">
      <alignment horizontal="right"/>
    </xf>
    <xf numFmtId="1" fontId="8" fillId="2" borderId="2" xfId="0" applyNumberFormat="1" applyFont="1" applyFill="1" applyBorder="1" applyAlignment="1">
      <alignment horizontal="right"/>
    </xf>
    <xf numFmtId="1" fontId="9" fillId="2" borderId="2" xfId="0" applyNumberFormat="1" applyFont="1" applyFill="1" applyBorder="1"/>
    <xf numFmtId="1" fontId="2" fillId="2" borderId="0" xfId="0" applyNumberFormat="1" applyFont="1" applyFill="1" applyAlignment="1">
      <alignment horizontal="right"/>
    </xf>
    <xf numFmtId="1" fontId="2" fillId="2" borderId="0" xfId="0" applyNumberFormat="1" applyFont="1" applyFill="1"/>
    <xf numFmtId="1" fontId="9" fillId="2" borderId="2" xfId="0" applyNumberFormat="1" applyFont="1" applyFill="1" applyBorder="1" applyAlignment="1">
      <alignment horizontal="right"/>
    </xf>
    <xf numFmtId="1" fontId="5" fillId="2" borderId="0" xfId="0" applyNumberFormat="1" applyFont="1" applyFill="1" applyAlignment="1">
      <alignment horizontal="right"/>
    </xf>
    <xf numFmtId="1" fontId="18" fillId="2" borderId="2" xfId="0" applyNumberFormat="1" applyFont="1" applyFill="1" applyBorder="1" applyAlignment="1">
      <alignment horizontal="right"/>
    </xf>
    <xf numFmtId="1" fontId="9" fillId="2" borderId="1" xfId="0" applyNumberFormat="1" applyFont="1" applyFill="1" applyBorder="1" applyAlignment="1">
      <alignment horizontal="right"/>
    </xf>
    <xf numFmtId="1" fontId="18" fillId="2" borderId="3" xfId="0" applyNumberFormat="1" applyFont="1" applyFill="1" applyBorder="1" applyAlignment="1">
      <alignment horizontal="right"/>
    </xf>
    <xf numFmtId="1" fontId="15" fillId="4" borderId="0" xfId="0" applyNumberFormat="1" applyFont="1" applyFill="1"/>
    <xf numFmtId="1" fontId="16" fillId="4" borderId="3" xfId="0" applyNumberFormat="1" applyFont="1" applyFill="1" applyBorder="1"/>
    <xf numFmtId="1" fontId="16" fillId="2" borderId="7" xfId="0" applyNumberFormat="1" applyFont="1" applyFill="1" applyBorder="1"/>
    <xf numFmtId="1" fontId="29" fillId="4" borderId="4" xfId="0" applyNumberFormat="1" applyFont="1" applyFill="1" applyBorder="1"/>
    <xf numFmtId="0" fontId="30" fillId="0" borderId="2" xfId="0" applyFont="1" applyFill="1" applyBorder="1"/>
    <xf numFmtId="1" fontId="30" fillId="0" borderId="1" xfId="0" applyNumberFormat="1" applyFont="1" applyFill="1" applyBorder="1" applyAlignment="1">
      <alignment horizontal="center"/>
    </xf>
    <xf numFmtId="1" fontId="30" fillId="0" borderId="2" xfId="0" applyNumberFormat="1" applyFont="1" applyFill="1" applyBorder="1" applyAlignment="1">
      <alignment horizontal="center"/>
    </xf>
    <xf numFmtId="0" fontId="0" fillId="5" borderId="0" xfId="0" applyFill="1"/>
    <xf numFmtId="2" fontId="0" fillId="6" borderId="0" xfId="0" applyNumberFormat="1" applyFill="1"/>
    <xf numFmtId="2" fontId="5" fillId="0" borderId="0" xfId="0" applyNumberFormat="1" applyFont="1" applyFill="1" applyAlignment="1">
      <alignment horizontal="left"/>
    </xf>
    <xf numFmtId="2" fontId="17" fillId="0" borderId="0" xfId="0" applyNumberFormat="1" applyFont="1" applyFill="1" applyAlignment="1">
      <alignment horizontal="left"/>
    </xf>
    <xf numFmtId="0" fontId="16" fillId="2" borderId="4" xfId="0" applyFont="1" applyFill="1" applyBorder="1"/>
    <xf numFmtId="0" fontId="30" fillId="0" borderId="0" xfId="0" applyFont="1"/>
    <xf numFmtId="1" fontId="30" fillId="0" borderId="0" xfId="0" applyNumberFormat="1" applyFont="1"/>
    <xf numFmtId="2" fontId="30" fillId="0" borderId="0" xfId="0" applyNumberFormat="1" applyFont="1"/>
    <xf numFmtId="1" fontId="30" fillId="0" borderId="0" xfId="0" applyNumberFormat="1" applyFont="1" applyFill="1"/>
    <xf numFmtId="2" fontId="30" fillId="0" borderId="0" xfId="0" applyNumberFormat="1" applyFont="1" applyFill="1"/>
    <xf numFmtId="0" fontId="13" fillId="0" borderId="0" xfId="0" applyFont="1" applyFill="1"/>
    <xf numFmtId="1" fontId="9" fillId="7" borderId="4" xfId="0" applyNumberFormat="1" applyFont="1" applyFill="1" applyBorder="1"/>
    <xf numFmtId="0" fontId="30" fillId="0" borderId="0" xfId="0" applyFont="1" applyFill="1"/>
    <xf numFmtId="1" fontId="31" fillId="0" borderId="0" xfId="0" applyNumberFormat="1" applyFont="1"/>
    <xf numFmtId="0" fontId="30" fillId="0" borderId="4" xfId="0" applyFont="1" applyFill="1" applyBorder="1"/>
    <xf numFmtId="1" fontId="30" fillId="0" borderId="4" xfId="0" applyNumberFormat="1" applyFont="1" applyFill="1" applyBorder="1"/>
    <xf numFmtId="1" fontId="30" fillId="0" borderId="4" xfId="0" applyNumberFormat="1" applyFont="1" applyFill="1" applyBorder="1" applyAlignment="1">
      <alignment horizontal="left"/>
    </xf>
    <xf numFmtId="0" fontId="30" fillId="0" borderId="4" xfId="0" applyFont="1" applyBorder="1"/>
    <xf numFmtId="0" fontId="32" fillId="0" borderId="0" xfId="0" applyFont="1"/>
    <xf numFmtId="0" fontId="22" fillId="2" borderId="0" xfId="0" applyFont="1" applyFill="1"/>
    <xf numFmtId="0" fontId="12" fillId="0" borderId="6" xfId="0" applyFont="1" applyFill="1" applyBorder="1"/>
    <xf numFmtId="1" fontId="10" fillId="0" borderId="12" xfId="0" applyNumberFormat="1" applyFont="1" applyFill="1" applyBorder="1" applyAlignment="1">
      <alignment horizontal="center"/>
    </xf>
    <xf numFmtId="1" fontId="9" fillId="0" borderId="7" xfId="0" applyNumberFormat="1" applyFont="1" applyFill="1" applyBorder="1"/>
    <xf numFmtId="1" fontId="10" fillId="0" borderId="5" xfId="0" applyNumberFormat="1" applyFont="1" applyFill="1" applyBorder="1"/>
    <xf numFmtId="2" fontId="11" fillId="0" borderId="4" xfId="0" applyNumberFormat="1" applyFont="1" applyFill="1" applyBorder="1" applyAlignment="1">
      <alignment horizontal="center"/>
    </xf>
    <xf numFmtId="1" fontId="10" fillId="0" borderId="2" xfId="0" applyNumberFormat="1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2" xfId="0" applyFont="1" applyFill="1" applyBorder="1"/>
    <xf numFmtId="0" fontId="16" fillId="0" borderId="4" xfId="0" applyFont="1" applyBorder="1"/>
    <xf numFmtId="2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/>
    <xf numFmtId="0" fontId="15" fillId="0" borderId="0" xfId="0" applyFont="1" applyFill="1"/>
    <xf numFmtId="2" fontId="15" fillId="0" borderId="0" xfId="0" applyNumberFormat="1" applyFont="1" applyFill="1"/>
    <xf numFmtId="2" fontId="8" fillId="0" borderId="0" xfId="0" applyNumberFormat="1" applyFont="1" applyFill="1" applyBorder="1" applyAlignment="1">
      <alignment horizontal="center"/>
    </xf>
    <xf numFmtId="1" fontId="8" fillId="0" borderId="1" xfId="0" applyNumberFormat="1" applyFont="1" applyFill="1" applyBorder="1"/>
    <xf numFmtId="1" fontId="8" fillId="0" borderId="9" xfId="0" applyNumberFormat="1" applyFont="1" applyFill="1" applyBorder="1"/>
    <xf numFmtId="1" fontId="13" fillId="0" borderId="0" xfId="0" applyNumberFormat="1" applyFont="1" applyFill="1"/>
    <xf numFmtId="1" fontId="9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1" fontId="13" fillId="0" borderId="4" xfId="0" applyNumberFormat="1" applyFont="1" applyFill="1" applyBorder="1"/>
    <xf numFmtId="1" fontId="8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right"/>
    </xf>
    <xf numFmtId="0" fontId="8" fillId="0" borderId="10" xfId="0" applyFont="1" applyFill="1" applyBorder="1"/>
    <xf numFmtId="2" fontId="4" fillId="0" borderId="0" xfId="0" applyNumberFormat="1" applyFont="1" applyFill="1" applyAlignment="1">
      <alignment horizontal="center"/>
    </xf>
    <xf numFmtId="0" fontId="8" fillId="0" borderId="11" xfId="0" applyFont="1" applyFill="1" applyBorder="1"/>
    <xf numFmtId="1" fontId="8" fillId="0" borderId="3" xfId="0" applyNumberFormat="1" applyFont="1" applyFill="1" applyBorder="1"/>
    <xf numFmtId="1" fontId="8" fillId="0" borderId="1" xfId="0" applyNumberFormat="1" applyFont="1" applyFill="1" applyBorder="1" applyAlignment="1">
      <alignment horizontal="right"/>
    </xf>
    <xf numFmtId="0" fontId="8" fillId="0" borderId="14" xfId="0" applyFont="1" applyFill="1" applyBorder="1"/>
    <xf numFmtId="1" fontId="8" fillId="0" borderId="2" xfId="0" applyNumberFormat="1" applyFont="1" applyFill="1" applyBorder="1" applyAlignment="1">
      <alignment horizontal="right"/>
    </xf>
    <xf numFmtId="17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right"/>
    </xf>
    <xf numFmtId="1" fontId="0" fillId="0" borderId="0" xfId="0" applyNumberFormat="1" applyFill="1" applyAlignment="1">
      <alignment horizontal="right"/>
    </xf>
    <xf numFmtId="0" fontId="13" fillId="0" borderId="0" xfId="0" applyFont="1" applyFill="1" applyBorder="1"/>
    <xf numFmtId="0" fontId="8" fillId="0" borderId="0" xfId="0" applyFont="1" applyFill="1" applyBorder="1"/>
    <xf numFmtId="1" fontId="9" fillId="0" borderId="0" xfId="0" applyNumberFormat="1" applyFont="1" applyFill="1" applyBorder="1"/>
    <xf numFmtId="1" fontId="10" fillId="0" borderId="0" xfId="0" applyNumberFormat="1" applyFont="1" applyFill="1" applyBorder="1"/>
    <xf numFmtId="0" fontId="14" fillId="0" borderId="1" xfId="0" applyFont="1" applyFill="1" applyBorder="1"/>
    <xf numFmtId="1" fontId="14" fillId="0" borderId="6" xfId="0" applyNumberFormat="1" applyFont="1" applyFill="1" applyBorder="1" applyAlignment="1">
      <alignment horizontal="left"/>
    </xf>
    <xf numFmtId="1" fontId="14" fillId="0" borderId="10" xfId="0" applyNumberFormat="1" applyFont="1" applyFill="1" applyBorder="1" applyAlignment="1">
      <alignment horizontal="left"/>
    </xf>
    <xf numFmtId="1" fontId="14" fillId="0" borderId="12" xfId="0" applyNumberFormat="1" applyFont="1" applyFill="1" applyBorder="1"/>
    <xf numFmtId="1" fontId="14" fillId="0" borderId="11" xfId="0" applyNumberFormat="1" applyFont="1" applyFill="1" applyBorder="1"/>
    <xf numFmtId="1" fontId="14" fillId="0" borderId="6" xfId="0" applyNumberFormat="1" applyFont="1" applyFill="1" applyBorder="1"/>
    <xf numFmtId="1" fontId="14" fillId="0" borderId="10" xfId="0" applyNumberFormat="1" applyFont="1" applyFill="1" applyBorder="1"/>
    <xf numFmtId="1" fontId="14" fillId="0" borderId="5" xfId="0" applyNumberFormat="1" applyFont="1" applyFill="1" applyBorder="1"/>
    <xf numFmtId="1" fontId="14" fillId="0" borderId="14" xfId="0" applyNumberFormat="1" applyFont="1" applyFill="1" applyBorder="1"/>
    <xf numFmtId="1" fontId="14" fillId="0" borderId="9" xfId="0" applyNumberFormat="1" applyFont="1" applyFill="1" applyBorder="1" applyAlignment="1">
      <alignment horizontal="center"/>
    </xf>
    <xf numFmtId="1" fontId="18" fillId="2" borderId="4" xfId="0" applyNumberFormat="1" applyFont="1" applyFill="1" applyBorder="1" applyAlignment="1">
      <alignment horizontal="center"/>
    </xf>
    <xf numFmtId="1" fontId="24" fillId="0" borderId="0" xfId="0" applyNumberFormat="1" applyFont="1" applyFill="1" applyAlignment="1"/>
    <xf numFmtId="1" fontId="24" fillId="0" borderId="0" xfId="0" applyNumberFormat="1" applyFont="1" applyFill="1" applyAlignment="1">
      <alignment horizontal="left"/>
    </xf>
    <xf numFmtId="2" fontId="24" fillId="0" borderId="0" xfId="0" applyNumberFormat="1" applyFont="1" applyFill="1"/>
    <xf numFmtId="1" fontId="7" fillId="0" borderId="4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0" fontId="17" fillId="0" borderId="4" xfId="0" applyFont="1" applyFill="1" applyBorder="1"/>
    <xf numFmtId="2" fontId="17" fillId="0" borderId="0" xfId="0" applyNumberFormat="1" applyFont="1" applyFill="1"/>
    <xf numFmtId="1" fontId="17" fillId="0" borderId="0" xfId="0" applyNumberFormat="1" applyFont="1" applyFill="1"/>
    <xf numFmtId="1" fontId="22" fillId="0" borderId="0" xfId="0" applyNumberFormat="1" applyFont="1" applyFill="1"/>
    <xf numFmtId="0" fontId="13" fillId="0" borderId="0" xfId="0" applyFont="1" applyBorder="1"/>
    <xf numFmtId="0" fontId="10" fillId="0" borderId="0" xfId="0" applyFont="1" applyBorder="1"/>
    <xf numFmtId="1" fontId="10" fillId="0" borderId="0" xfId="0" applyNumberFormat="1" applyFont="1" applyBorder="1"/>
    <xf numFmtId="0" fontId="0" fillId="8" borderId="0" xfId="0" applyFill="1"/>
    <xf numFmtId="0" fontId="4" fillId="8" borderId="0" xfId="0" applyFont="1" applyFill="1" applyAlignment="1">
      <alignment horizontal="center" vertical="top" wrapText="1"/>
    </xf>
    <xf numFmtId="0" fontId="4" fillId="8" borderId="4" xfId="0" applyFont="1" applyFill="1" applyBorder="1" applyAlignment="1">
      <alignment horizontal="center"/>
    </xf>
    <xf numFmtId="2" fontId="4" fillId="8" borderId="4" xfId="0" applyNumberFormat="1" applyFont="1" applyFill="1" applyBorder="1" applyAlignment="1">
      <alignment horizontal="center"/>
    </xf>
    <xf numFmtId="1" fontId="9" fillId="8" borderId="4" xfId="0" applyNumberFormat="1" applyFont="1" applyFill="1" applyBorder="1"/>
    <xf numFmtId="1" fontId="10" fillId="8" borderId="4" xfId="0" applyNumberFormat="1" applyFont="1" applyFill="1" applyBorder="1"/>
    <xf numFmtId="1" fontId="0" fillId="8" borderId="0" xfId="0" applyNumberFormat="1" applyFill="1"/>
    <xf numFmtId="2" fontId="0" fillId="8" borderId="0" xfId="0" applyNumberFormat="1" applyFill="1"/>
    <xf numFmtId="1" fontId="0" fillId="8" borderId="4" xfId="0" applyNumberFormat="1" applyFill="1" applyBorder="1"/>
    <xf numFmtId="1" fontId="3" fillId="8" borderId="4" xfId="0" applyNumberFormat="1" applyFont="1" applyFill="1" applyBorder="1"/>
    <xf numFmtId="1" fontId="12" fillId="7" borderId="0" xfId="0" applyNumberFormat="1" applyFont="1" applyFill="1"/>
    <xf numFmtId="2" fontId="11" fillId="7" borderId="0" xfId="0" applyNumberFormat="1" applyFont="1" applyFill="1" applyAlignment="1">
      <alignment horizontal="center"/>
    </xf>
    <xf numFmtId="1" fontId="11" fillId="7" borderId="0" xfId="0" applyNumberFormat="1" applyFont="1" applyFill="1"/>
    <xf numFmtId="1" fontId="12" fillId="7" borderId="1" xfId="0" applyNumberFormat="1" applyFont="1" applyFill="1" applyBorder="1"/>
    <xf numFmtId="1" fontId="10" fillId="7" borderId="3" xfId="0" applyNumberFormat="1" applyFont="1" applyFill="1" applyBorder="1" applyAlignment="1">
      <alignment horizontal="center"/>
    </xf>
    <xf numFmtId="1" fontId="8" fillId="7" borderId="4" xfId="0" applyNumberFormat="1" applyFont="1" applyFill="1" applyBorder="1"/>
    <xf numFmtId="1" fontId="8" fillId="7" borderId="0" xfId="0" applyNumberFormat="1" applyFont="1" applyFill="1"/>
    <xf numFmtId="1" fontId="10" fillId="7" borderId="2" xfId="0" applyNumberFormat="1" applyFont="1" applyFill="1" applyBorder="1"/>
    <xf numFmtId="1" fontId="12" fillId="7" borderId="0" xfId="0" applyNumberFormat="1" applyFont="1" applyFill="1" applyBorder="1"/>
    <xf numFmtId="164" fontId="2" fillId="0" borderId="0" xfId="0" applyNumberFormat="1" applyFont="1" applyFill="1"/>
    <xf numFmtId="0" fontId="35" fillId="4" borderId="15" xfId="0" applyFont="1" applyFill="1" applyBorder="1"/>
    <xf numFmtId="0" fontId="35" fillId="4" borderId="16" xfId="0" applyFont="1" applyFill="1" applyBorder="1"/>
    <xf numFmtId="1" fontId="35" fillId="4" borderId="16" xfId="0" applyNumberFormat="1" applyFont="1" applyFill="1" applyBorder="1"/>
    <xf numFmtId="1" fontId="14" fillId="4" borderId="16" xfId="0" applyNumberFormat="1" applyFont="1" applyFill="1" applyBorder="1"/>
    <xf numFmtId="1" fontId="14" fillId="4" borderId="17" xfId="0" applyNumberFormat="1" applyFont="1" applyFill="1" applyBorder="1"/>
    <xf numFmtId="0" fontId="35" fillId="4" borderId="18" xfId="0" applyFont="1" applyFill="1" applyBorder="1"/>
    <xf numFmtId="0" fontId="35" fillId="4" borderId="19" xfId="0" applyFont="1" applyFill="1" applyBorder="1"/>
    <xf numFmtId="1" fontId="35" fillId="4" borderId="19" xfId="0" applyNumberFormat="1" applyFont="1" applyFill="1" applyBorder="1"/>
    <xf numFmtId="0" fontId="16" fillId="4" borderId="1" xfId="0" applyFont="1" applyFill="1" applyBorder="1"/>
    <xf numFmtId="1" fontId="14" fillId="4" borderId="1" xfId="0" applyNumberFormat="1" applyFont="1" applyFill="1" applyBorder="1"/>
    <xf numFmtId="0" fontId="35" fillId="4" borderId="20" xfId="0" applyFont="1" applyFill="1" applyBorder="1"/>
    <xf numFmtId="0" fontId="35" fillId="4" borderId="0" xfId="0" applyFont="1" applyFill="1" applyBorder="1"/>
    <xf numFmtId="1" fontId="35" fillId="4" borderId="0" xfId="0" applyNumberFormat="1" applyFont="1" applyFill="1" applyBorder="1"/>
    <xf numFmtId="1" fontId="14" fillId="4" borderId="0" xfId="0" applyNumberFormat="1" applyFont="1" applyFill="1" applyBorder="1"/>
    <xf numFmtId="1" fontId="14" fillId="4" borderId="21" xfId="0" applyNumberFormat="1" applyFont="1" applyFill="1" applyBorder="1"/>
    <xf numFmtId="0" fontId="16" fillId="4" borderId="18" xfId="0" applyFont="1" applyFill="1" applyBorder="1"/>
    <xf numFmtId="0" fontId="16" fillId="4" borderId="19" xfId="0" applyFont="1" applyFill="1" applyBorder="1"/>
    <xf numFmtId="1" fontId="16" fillId="4" borderId="19" xfId="0" applyNumberFormat="1" applyFont="1" applyFill="1" applyBorder="1"/>
    <xf numFmtId="1" fontId="16" fillId="4" borderId="21" xfId="0" applyNumberFormat="1" applyFont="1" applyFill="1" applyBorder="1"/>
    <xf numFmtId="1" fontId="16" fillId="4" borderId="0" xfId="0" applyNumberFormat="1" applyFont="1" applyFill="1" applyBorder="1"/>
    <xf numFmtId="2" fontId="12" fillId="0" borderId="0" xfId="0" applyNumberFormat="1" applyFont="1" applyFill="1"/>
    <xf numFmtId="2" fontId="0" fillId="0" borderId="0" xfId="0" applyNumberFormat="1" applyFill="1" applyAlignment="1">
      <alignment horizontal="right"/>
    </xf>
    <xf numFmtId="2" fontId="0" fillId="4" borderId="0" xfId="0" applyNumberFormat="1" applyFill="1" applyAlignment="1">
      <alignment horizontal="right"/>
    </xf>
    <xf numFmtId="1" fontId="14" fillId="0" borderId="0" xfId="0" applyNumberFormat="1" applyFont="1" applyFill="1" applyBorder="1"/>
    <xf numFmtId="1" fontId="16" fillId="0" borderId="4" xfId="0" applyNumberFormat="1" applyFont="1" applyFill="1" applyBorder="1"/>
    <xf numFmtId="1" fontId="14" fillId="0" borderId="4" xfId="0" applyNumberFormat="1" applyFont="1" applyFill="1" applyBorder="1"/>
    <xf numFmtId="1" fontId="22" fillId="0" borderId="0" xfId="0" applyNumberFormat="1" applyFont="1" applyFill="1"/>
    <xf numFmtId="0" fontId="3" fillId="0" borderId="4" xfId="0" applyFont="1" applyFill="1" applyBorder="1"/>
    <xf numFmtId="1" fontId="14" fillId="0" borderId="3" xfId="0" applyNumberFormat="1" applyFont="1" applyFill="1" applyBorder="1" applyAlignment="1">
      <alignment horizontal="center"/>
    </xf>
    <xf numFmtId="1" fontId="14" fillId="0" borderId="19" xfId="0" applyNumberFormat="1" applyFont="1" applyFill="1" applyBorder="1"/>
    <xf numFmtId="1" fontId="14" fillId="0" borderId="16" xfId="0" applyNumberFormat="1" applyFont="1" applyFill="1" applyBorder="1"/>
    <xf numFmtId="0" fontId="25" fillId="0" borderId="0" xfId="0" applyFont="1" applyFill="1"/>
    <xf numFmtId="0" fontId="37" fillId="0" borderId="15" xfId="0" applyFont="1" applyFill="1" applyBorder="1"/>
    <xf numFmtId="0" fontId="14" fillId="0" borderId="16" xfId="0" applyFont="1" applyFill="1" applyBorder="1"/>
    <xf numFmtId="0" fontId="6" fillId="0" borderId="16" xfId="0" applyFont="1" applyFill="1" applyBorder="1"/>
    <xf numFmtId="0" fontId="38" fillId="0" borderId="20" xfId="0" applyFont="1" applyFill="1" applyBorder="1"/>
    <xf numFmtId="0" fontId="14" fillId="0" borderId="0" xfId="0" applyFont="1" applyFill="1" applyBorder="1"/>
    <xf numFmtId="0" fontId="14" fillId="0" borderId="18" xfId="0" applyFont="1" applyFill="1" applyBorder="1"/>
    <xf numFmtId="0" fontId="14" fillId="0" borderId="19" xfId="0" applyFont="1" applyFill="1" applyBorder="1"/>
    <xf numFmtId="0" fontId="14" fillId="0" borderId="22" xfId="0" applyFont="1" applyFill="1" applyBorder="1"/>
    <xf numFmtId="0" fontId="14" fillId="0" borderId="20" xfId="0" applyFont="1" applyFill="1" applyBorder="1"/>
    <xf numFmtId="0" fontId="22" fillId="0" borderId="22" xfId="0" applyFont="1" applyFill="1" applyBorder="1"/>
    <xf numFmtId="0" fontId="22" fillId="0" borderId="23" xfId="0" applyFont="1" applyFill="1" applyBorder="1"/>
    <xf numFmtId="0" fontId="14" fillId="0" borderId="23" xfId="0" applyFont="1" applyFill="1" applyBorder="1"/>
    <xf numFmtId="0" fontId="16" fillId="0" borderId="2" xfId="0" applyFont="1" applyFill="1" applyBorder="1"/>
    <xf numFmtId="1" fontId="16" fillId="0" borderId="2" xfId="0" applyNumberFormat="1" applyFont="1" applyFill="1" applyBorder="1"/>
    <xf numFmtId="0" fontId="25" fillId="0" borderId="4" xfId="0" applyFont="1" applyFill="1" applyBorder="1"/>
    <xf numFmtId="0" fontId="22" fillId="0" borderId="4" xfId="0" applyFont="1" applyFill="1" applyBorder="1"/>
    <xf numFmtId="0" fontId="14" fillId="0" borderId="15" xfId="0" applyFont="1" applyFill="1" applyBorder="1"/>
    <xf numFmtId="1" fontId="14" fillId="0" borderId="24" xfId="0" applyNumberFormat="1" applyFont="1" applyFill="1" applyBorder="1"/>
    <xf numFmtId="1" fontId="14" fillId="0" borderId="1" xfId="0" applyNumberFormat="1" applyFont="1" applyFill="1" applyBorder="1"/>
    <xf numFmtId="0" fontId="11" fillId="0" borderId="20" xfId="0" applyFont="1" applyFill="1" applyBorder="1"/>
    <xf numFmtId="1" fontId="9" fillId="9" borderId="4" xfId="0" applyNumberFormat="1" applyFont="1" applyFill="1" applyBorder="1"/>
    <xf numFmtId="1" fontId="14" fillId="2" borderId="16" xfId="0" applyNumberFormat="1" applyFont="1" applyFill="1" applyBorder="1"/>
    <xf numFmtId="1" fontId="14" fillId="2" borderId="0" xfId="0" applyNumberFormat="1" applyFont="1" applyFill="1" applyBorder="1"/>
    <xf numFmtId="1" fontId="14" fillId="2" borderId="19" xfId="0" applyNumberFormat="1" applyFont="1" applyFill="1" applyBorder="1"/>
    <xf numFmtId="1" fontId="14" fillId="2" borderId="18" xfId="0" applyNumberFormat="1" applyFont="1" applyFill="1" applyBorder="1"/>
    <xf numFmtId="1" fontId="14" fillId="2" borderId="11" xfId="0" applyNumberFormat="1" applyFont="1" applyFill="1" applyBorder="1" applyAlignment="1">
      <alignment horizontal="center"/>
    </xf>
    <xf numFmtId="1" fontId="14" fillId="2" borderId="3" xfId="0" applyNumberFormat="1" applyFont="1" applyFill="1" applyBorder="1" applyAlignment="1">
      <alignment horizontal="center"/>
    </xf>
    <xf numFmtId="0" fontId="6" fillId="2" borderId="0" xfId="0" applyFont="1" applyFill="1"/>
    <xf numFmtId="1" fontId="16" fillId="2" borderId="4" xfId="0" applyNumberFormat="1" applyFont="1" applyFill="1" applyBorder="1"/>
    <xf numFmtId="1" fontId="14" fillId="2" borderId="4" xfId="0" applyNumberFormat="1" applyFont="1" applyFill="1" applyBorder="1"/>
    <xf numFmtId="1" fontId="22" fillId="2" borderId="0" xfId="0" applyNumberFormat="1" applyFont="1" applyFill="1"/>
    <xf numFmtId="0" fontId="6" fillId="2" borderId="16" xfId="0" applyFont="1" applyFill="1" applyBorder="1"/>
    <xf numFmtId="0" fontId="22" fillId="2" borderId="17" xfId="0" applyFont="1" applyFill="1" applyBorder="1"/>
    <xf numFmtId="0" fontId="22" fillId="2" borderId="21" xfId="0" applyFont="1" applyFill="1" applyBorder="1"/>
    <xf numFmtId="0" fontId="22" fillId="2" borderId="24" xfId="0" applyFont="1" applyFill="1" applyBorder="1"/>
    <xf numFmtId="1" fontId="14" fillId="2" borderId="24" xfId="0" applyNumberFormat="1" applyFont="1" applyFill="1" applyBorder="1"/>
    <xf numFmtId="0" fontId="22" fillId="2" borderId="4" xfId="0" applyFont="1" applyFill="1" applyBorder="1"/>
    <xf numFmtId="1" fontId="14" fillId="2" borderId="1" xfId="0" applyNumberFormat="1" applyFont="1" applyFill="1" applyBorder="1"/>
    <xf numFmtId="1" fontId="14" fillId="2" borderId="12" xfId="0" applyNumberFormat="1" applyFont="1" applyFill="1" applyBorder="1" applyAlignment="1">
      <alignment horizontal="center"/>
    </xf>
    <xf numFmtId="0" fontId="25" fillId="2" borderId="4" xfId="0" applyFont="1" applyFill="1" applyBorder="1"/>
    <xf numFmtId="0" fontId="25" fillId="2" borderId="0" xfId="0" applyFont="1" applyFill="1"/>
    <xf numFmtId="1" fontId="20" fillId="9" borderId="4" xfId="0" applyNumberFormat="1" applyFont="1" applyFill="1" applyBorder="1"/>
    <xf numFmtId="1" fontId="16" fillId="9" borderId="4" xfId="0" applyNumberFormat="1" applyFont="1" applyFill="1" applyBorder="1"/>
    <xf numFmtId="0" fontId="22" fillId="7" borderId="0" xfId="0" applyFont="1" applyFill="1"/>
    <xf numFmtId="1" fontId="4" fillId="0" borderId="7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4" fillId="2" borderId="7" xfId="0" applyNumberFormat="1" applyFont="1" applyFill="1" applyBorder="1" applyAlignment="1">
      <alignment horizontal="center"/>
    </xf>
    <xf numFmtId="1" fontId="4" fillId="2" borderId="8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8" fillId="0" borderId="14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8" fillId="2" borderId="14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center"/>
    </xf>
    <xf numFmtId="1" fontId="8" fillId="0" borderId="11" xfId="0" applyNumberFormat="1" applyFont="1" applyFill="1" applyBorder="1" applyAlignment="1">
      <alignment horizontal="center"/>
    </xf>
    <xf numFmtId="1" fontId="8" fillId="2" borderId="12" xfId="0" applyNumberFormat="1" applyFont="1" applyFill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" fontId="8" fillId="2" borderId="11" xfId="0" applyNumberFormat="1" applyFont="1" applyFill="1" applyBorder="1" applyAlignment="1">
      <alignment horizontal="center"/>
    </xf>
    <xf numFmtId="1" fontId="8" fillId="4" borderId="7" xfId="0" applyNumberFormat="1" applyFont="1" applyFill="1" applyBorder="1" applyAlignment="1">
      <alignment horizontal="center"/>
    </xf>
    <xf numFmtId="1" fontId="8" fillId="4" borderId="9" xfId="0" applyNumberFormat="1" applyFont="1" applyFill="1" applyBorder="1" applyAlignment="1">
      <alignment horizontal="center"/>
    </xf>
    <xf numFmtId="1" fontId="8" fillId="4" borderId="8" xfId="0" applyNumberFormat="1" applyFont="1" applyFill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1" fontId="8" fillId="2" borderId="13" xfId="0" applyNumberFormat="1" applyFont="1" applyFill="1" applyBorder="1" applyAlignment="1">
      <alignment horizontal="center"/>
    </xf>
    <xf numFmtId="1" fontId="8" fillId="2" borderId="10" xfId="0" applyNumberFormat="1" applyFont="1" applyFill="1" applyBorder="1" applyAlignment="1">
      <alignment horizontal="center"/>
    </xf>
    <xf numFmtId="1" fontId="8" fillId="4" borderId="6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/>
    </xf>
    <xf numFmtId="1" fontId="8" fillId="4" borderId="12" xfId="0" applyNumberFormat="1" applyFont="1" applyFill="1" applyBorder="1" applyAlignment="1">
      <alignment horizontal="center"/>
    </xf>
    <xf numFmtId="1" fontId="8" fillId="4" borderId="11" xfId="0" applyNumberFormat="1" applyFont="1" applyFill="1" applyBorder="1" applyAlignment="1">
      <alignment horizontal="center"/>
    </xf>
    <xf numFmtId="1" fontId="8" fillId="0" borderId="7" xfId="0" applyNumberFormat="1" applyFont="1" applyFill="1" applyBorder="1" applyAlignment="1">
      <alignment horizontal="center"/>
    </xf>
    <xf numFmtId="1" fontId="8" fillId="0" borderId="9" xfId="0" applyNumberFormat="1" applyFont="1" applyFill="1" applyBorder="1" applyAlignment="1">
      <alignment horizontal="center"/>
    </xf>
    <xf numFmtId="1" fontId="8" fillId="0" borderId="8" xfId="0" applyNumberFormat="1" applyFont="1" applyFill="1" applyBorder="1" applyAlignment="1">
      <alignment horizontal="center"/>
    </xf>
    <xf numFmtId="1" fontId="8" fillId="0" borderId="6" xfId="0" applyNumberFormat="1" applyFont="1" applyFill="1" applyBorder="1" applyAlignment="1">
      <alignment horizontal="center"/>
    </xf>
    <xf numFmtId="1" fontId="8" fillId="0" borderId="10" xfId="0" applyNumberFormat="1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1" fontId="4" fillId="2" borderId="13" xfId="0" applyNumberFormat="1" applyFont="1" applyFill="1" applyBorder="1" applyAlignment="1">
      <alignment horizontal="center"/>
    </xf>
    <xf numFmtId="1" fontId="14" fillId="0" borderId="5" xfId="0" applyNumberFormat="1" applyFont="1" applyFill="1" applyBorder="1" applyAlignment="1">
      <alignment horizontal="center"/>
    </xf>
    <xf numFmtId="1" fontId="14" fillId="0" borderId="14" xfId="0" applyNumberFormat="1" applyFont="1" applyFill="1" applyBorder="1" applyAlignment="1">
      <alignment horizontal="center"/>
    </xf>
    <xf numFmtId="1" fontId="14" fillId="4" borderId="12" xfId="0" applyNumberFormat="1" applyFont="1" applyFill="1" applyBorder="1" applyAlignment="1">
      <alignment horizontal="center"/>
    </xf>
    <xf numFmtId="1" fontId="14" fillId="4" borderId="11" xfId="0" applyNumberFormat="1" applyFont="1" applyFill="1" applyBorder="1" applyAlignment="1">
      <alignment horizontal="center"/>
    </xf>
    <xf numFmtId="1" fontId="14" fillId="4" borderId="5" xfId="0" applyNumberFormat="1" applyFont="1" applyFill="1" applyBorder="1" applyAlignment="1">
      <alignment horizontal="center"/>
    </xf>
    <xf numFmtId="1" fontId="14" fillId="4" borderId="14" xfId="0" applyNumberFormat="1" applyFont="1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1" fontId="14" fillId="2" borderId="11" xfId="0" applyNumberFormat="1" applyFont="1" applyFill="1" applyBorder="1" applyAlignment="1">
      <alignment horizontal="center"/>
    </xf>
    <xf numFmtId="1" fontId="14" fillId="0" borderId="12" xfId="0" applyNumberFormat="1" applyFont="1" applyFill="1" applyBorder="1" applyAlignment="1">
      <alignment horizontal="center"/>
    </xf>
    <xf numFmtId="1" fontId="14" fillId="0" borderId="11" xfId="0" applyNumberFormat="1" applyFont="1" applyFill="1" applyBorder="1" applyAlignment="1">
      <alignment horizontal="center"/>
    </xf>
    <xf numFmtId="1" fontId="14" fillId="4" borderId="6" xfId="0" applyNumberFormat="1" applyFont="1" applyFill="1" applyBorder="1" applyAlignment="1">
      <alignment horizontal="center"/>
    </xf>
    <xf numFmtId="1" fontId="14" fillId="4" borderId="10" xfId="0" applyNumberFormat="1" applyFont="1" applyFill="1" applyBorder="1" applyAlignment="1">
      <alignment horizontal="center"/>
    </xf>
    <xf numFmtId="1" fontId="14" fillId="4" borderId="7" xfId="0" applyNumberFormat="1" applyFont="1" applyFill="1" applyBorder="1" applyAlignment="1">
      <alignment horizontal="left"/>
    </xf>
    <xf numFmtId="1" fontId="14" fillId="4" borderId="9" xfId="0" applyNumberFormat="1" applyFont="1" applyFill="1" applyBorder="1" applyAlignment="1">
      <alignment horizontal="left"/>
    </xf>
    <xf numFmtId="1" fontId="14" fillId="4" borderId="8" xfId="0" applyNumberFormat="1" applyFont="1" applyFill="1" applyBorder="1" applyAlignment="1">
      <alignment horizontal="left"/>
    </xf>
    <xf numFmtId="1" fontId="14" fillId="0" borderId="6" xfId="0" applyNumberFormat="1" applyFont="1" applyFill="1" applyBorder="1" applyAlignment="1">
      <alignment horizontal="center"/>
    </xf>
    <xf numFmtId="1" fontId="14" fillId="0" borderId="10" xfId="0" applyNumberFormat="1" applyFont="1" applyFill="1" applyBorder="1" applyAlignment="1">
      <alignment horizontal="center"/>
    </xf>
    <xf numFmtId="1" fontId="14" fillId="0" borderId="7" xfId="0" applyNumberFormat="1" applyFont="1" applyFill="1" applyBorder="1" applyAlignment="1">
      <alignment horizontal="left"/>
    </xf>
    <xf numFmtId="1" fontId="14" fillId="0" borderId="9" xfId="0" applyNumberFormat="1" applyFont="1" applyFill="1" applyBorder="1" applyAlignment="1">
      <alignment horizontal="left"/>
    </xf>
    <xf numFmtId="1" fontId="14" fillId="0" borderId="8" xfId="0" applyNumberFormat="1" applyFont="1" applyFill="1" applyBorder="1" applyAlignment="1">
      <alignment horizontal="left"/>
    </xf>
    <xf numFmtId="1" fontId="8" fillId="0" borderId="4" xfId="0" applyNumberFormat="1" applyFon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center"/>
    </xf>
    <xf numFmtId="1" fontId="14" fillId="2" borderId="9" xfId="0" applyNumberFormat="1" applyFont="1" applyFill="1" applyBorder="1" applyAlignment="1">
      <alignment horizontal="center"/>
    </xf>
    <xf numFmtId="1" fontId="14" fillId="2" borderId="7" xfId="0" applyNumberFormat="1" applyFont="1" applyFill="1" applyBorder="1" applyAlignment="1">
      <alignment horizontal="center"/>
    </xf>
    <xf numFmtId="1" fontId="18" fillId="0" borderId="7" xfId="0" applyNumberFormat="1" applyFont="1" applyFill="1" applyBorder="1" applyAlignment="1">
      <alignment horizontal="center"/>
    </xf>
    <xf numFmtId="1" fontId="18" fillId="0" borderId="9" xfId="0" applyNumberFormat="1" applyFont="1" applyFill="1" applyBorder="1" applyAlignment="1">
      <alignment horizontal="center"/>
    </xf>
    <xf numFmtId="1" fontId="18" fillId="0" borderId="8" xfId="0" applyNumberFormat="1" applyFont="1" applyFill="1" applyBorder="1" applyAlignment="1">
      <alignment horizontal="center"/>
    </xf>
    <xf numFmtId="1" fontId="24" fillId="0" borderId="7" xfId="0" applyNumberFormat="1" applyFont="1" applyFill="1" applyBorder="1" applyAlignment="1">
      <alignment horizontal="center"/>
    </xf>
    <xf numFmtId="1" fontId="24" fillId="0" borderId="9" xfId="0" applyNumberFormat="1" applyFont="1" applyFill="1" applyBorder="1" applyAlignment="1">
      <alignment horizontal="center"/>
    </xf>
    <xf numFmtId="1" fontId="24" fillId="0" borderId="8" xfId="0" applyNumberFormat="1" applyFont="1" applyFill="1" applyBorder="1" applyAlignment="1">
      <alignment horizontal="center"/>
    </xf>
    <xf numFmtId="1" fontId="14" fillId="4" borderId="7" xfId="0" applyNumberFormat="1" applyFont="1" applyFill="1" applyBorder="1" applyAlignment="1">
      <alignment horizontal="center"/>
    </xf>
    <xf numFmtId="1" fontId="14" fillId="4" borderId="9" xfId="0" applyNumberFormat="1" applyFont="1" applyFill="1" applyBorder="1" applyAlignment="1">
      <alignment horizontal="center"/>
    </xf>
    <xf numFmtId="1" fontId="14" fillId="4" borderId="7" xfId="0" applyNumberFormat="1" applyFont="1" applyFill="1" applyBorder="1" applyAlignment="1">
      <alignment horizontal="center" vertical="top" wrapText="1"/>
    </xf>
    <xf numFmtId="1" fontId="14" fillId="4" borderId="9" xfId="0" applyNumberFormat="1" applyFont="1" applyFill="1" applyBorder="1" applyAlignment="1">
      <alignment horizontal="center" vertical="top" wrapText="1"/>
    </xf>
    <xf numFmtId="1" fontId="14" fillId="4" borderId="7" xfId="0" applyNumberFormat="1" applyFont="1" applyFill="1" applyBorder="1" applyAlignment="1">
      <alignment horizontal="center" wrapText="1"/>
    </xf>
    <xf numFmtId="1" fontId="14" fillId="4" borderId="9" xfId="0" applyNumberFormat="1" applyFont="1" applyFill="1" applyBorder="1" applyAlignment="1">
      <alignment horizontal="center" wrapText="1"/>
    </xf>
    <xf numFmtId="1" fontId="14" fillId="4" borderId="8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4" fillId="4" borderId="6" xfId="0" applyNumberFormat="1" applyFont="1" applyFill="1" applyBorder="1" applyAlignment="1">
      <alignment horizontal="center" vertical="top" wrapText="1"/>
    </xf>
    <xf numFmtId="1" fontId="4" fillId="4" borderId="10" xfId="0" applyNumberFormat="1" applyFont="1" applyFill="1" applyBorder="1" applyAlignment="1">
      <alignment horizontal="center" vertical="top" wrapText="1"/>
    </xf>
    <xf numFmtId="1" fontId="4" fillId="4" borderId="5" xfId="0" applyNumberFormat="1" applyFont="1" applyFill="1" applyBorder="1" applyAlignment="1">
      <alignment horizontal="center" vertical="top" wrapText="1"/>
    </xf>
    <xf numFmtId="1" fontId="4" fillId="4" borderId="14" xfId="0" applyNumberFormat="1" applyFont="1" applyFill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1" fontId="4" fillId="2" borderId="10" xfId="0" applyNumberFormat="1" applyFont="1" applyFill="1" applyBorder="1" applyAlignment="1">
      <alignment horizontal="center" vertical="top" wrapText="1"/>
    </xf>
    <xf numFmtId="1" fontId="4" fillId="2" borderId="5" xfId="0" applyNumberFormat="1" applyFont="1" applyFill="1" applyBorder="1" applyAlignment="1">
      <alignment horizontal="center" vertical="top" wrapText="1"/>
    </xf>
    <xf numFmtId="1" fontId="4" fillId="2" borderId="14" xfId="0" applyNumberFormat="1" applyFont="1" applyFill="1" applyBorder="1" applyAlignment="1">
      <alignment horizontal="center" vertical="top" wrapText="1"/>
    </xf>
    <xf numFmtId="1" fontId="4" fillId="4" borderId="13" xfId="0" applyNumberFormat="1" applyFont="1" applyFill="1" applyBorder="1" applyAlignment="1">
      <alignment horizontal="center" vertical="top" wrapText="1"/>
    </xf>
    <xf numFmtId="1" fontId="4" fillId="4" borderId="25" xfId="0" applyNumberFormat="1" applyFont="1" applyFill="1" applyBorder="1" applyAlignment="1">
      <alignment horizontal="center" vertical="top" wrapText="1"/>
    </xf>
    <xf numFmtId="1" fontId="8" fillId="2" borderId="6" xfId="0" applyNumberFormat="1" applyFont="1" applyFill="1" applyBorder="1" applyAlignment="1">
      <alignment horizontal="center" vertical="top" wrapText="1"/>
    </xf>
    <xf numFmtId="1" fontId="8" fillId="2" borderId="10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5" xfId="0" applyNumberFormat="1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/>
    </xf>
    <xf numFmtId="0" fontId="2" fillId="8" borderId="13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/>
    </xf>
    <xf numFmtId="0" fontId="2" fillId="8" borderId="25" xfId="0" applyFont="1" applyFill="1" applyBorder="1" applyAlignment="1">
      <alignment horizontal="center" vertical="top"/>
    </xf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2" fillId="4" borderId="12" xfId="0" applyNumberFormat="1" applyFont="1" applyFill="1" applyBorder="1" applyAlignment="1">
      <alignment horizontal="center"/>
    </xf>
    <xf numFmtId="1" fontId="2" fillId="4" borderId="11" xfId="0" applyNumberFormat="1" applyFont="1" applyFill="1" applyBorder="1" applyAlignment="1">
      <alignment horizontal="center"/>
    </xf>
    <xf numFmtId="1" fontId="4" fillId="4" borderId="6" xfId="0" applyNumberFormat="1" applyFont="1" applyFill="1" applyBorder="1" applyAlignment="1">
      <alignment horizontal="center"/>
    </xf>
    <xf numFmtId="1" fontId="4" fillId="4" borderId="10" xfId="0" applyNumberFormat="1" applyFont="1" applyFill="1" applyBorder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1" fontId="2" fillId="0" borderId="11" xfId="0" applyNumberFormat="1" applyFont="1" applyFill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1" fontId="18" fillId="0" borderId="8" xfId="0" applyNumberFormat="1" applyFont="1" applyBorder="1" applyAlignment="1">
      <alignment horizontal="center"/>
    </xf>
    <xf numFmtId="1" fontId="18" fillId="0" borderId="7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2" borderId="9" xfId="0" applyNumberFormat="1" applyFont="1" applyFill="1" applyBorder="1" applyAlignment="1">
      <alignment horizontal="center"/>
    </xf>
    <xf numFmtId="1" fontId="18" fillId="0" borderId="6" xfId="0" applyNumberFormat="1" applyFont="1" applyBorder="1" applyAlignment="1">
      <alignment horizontal="center" vertical="justify" wrapText="1"/>
    </xf>
    <xf numFmtId="1" fontId="18" fillId="0" borderId="13" xfId="0" applyNumberFormat="1" applyFont="1" applyBorder="1" applyAlignment="1">
      <alignment horizontal="center" vertical="justify" wrapText="1"/>
    </xf>
    <xf numFmtId="1" fontId="18" fillId="0" borderId="10" xfId="0" applyNumberFormat="1" applyFont="1" applyBorder="1" applyAlignment="1">
      <alignment horizontal="center" vertical="justify" wrapText="1"/>
    </xf>
    <xf numFmtId="1" fontId="9" fillId="0" borderId="12" xfId="0" applyNumberFormat="1" applyFont="1" applyBorder="1" applyAlignment="1">
      <alignment horizontal="center" vertical="justify" wrapText="1"/>
    </xf>
    <xf numFmtId="1" fontId="9" fillId="0" borderId="0" xfId="0" applyNumberFormat="1" applyFont="1" applyBorder="1" applyAlignment="1">
      <alignment horizontal="center" vertical="justify" wrapText="1"/>
    </xf>
    <xf numFmtId="1" fontId="9" fillId="0" borderId="11" xfId="0" applyNumberFormat="1" applyFont="1" applyBorder="1" applyAlignment="1">
      <alignment horizontal="center" vertical="justify" wrapText="1"/>
    </xf>
    <xf numFmtId="1" fontId="9" fillId="0" borderId="5" xfId="0" applyNumberFormat="1" applyFont="1" applyBorder="1" applyAlignment="1">
      <alignment horizontal="center" vertical="justify" wrapText="1"/>
    </xf>
    <xf numFmtId="1" fontId="9" fillId="0" borderId="25" xfId="0" applyNumberFormat="1" applyFont="1" applyBorder="1" applyAlignment="1">
      <alignment horizontal="center" vertical="justify" wrapText="1"/>
    </xf>
    <xf numFmtId="1" fontId="9" fillId="0" borderId="14" xfId="0" applyNumberFormat="1" applyFont="1" applyBorder="1" applyAlignment="1">
      <alignment horizontal="center" vertical="justify" wrapText="1"/>
    </xf>
    <xf numFmtId="0" fontId="18" fillId="0" borderId="1" xfId="0" applyFont="1" applyBorder="1" applyAlignment="1">
      <alignment horizontal="justify" vertical="top"/>
    </xf>
    <xf numFmtId="0" fontId="18" fillId="0" borderId="3" xfId="0" applyFont="1" applyBorder="1" applyAlignment="1">
      <alignment horizontal="justify" vertical="top"/>
    </xf>
    <xf numFmtId="0" fontId="18" fillId="0" borderId="1" xfId="0" applyFont="1" applyBorder="1" applyAlignment="1">
      <alignment horizontal="justify" vertical="top" wrapText="1"/>
    </xf>
    <xf numFmtId="0" fontId="20" fillId="0" borderId="3" xfId="0" applyFont="1" applyBorder="1" applyAlignment="1">
      <alignment horizontal="justify" vertical="top" wrapText="1"/>
    </xf>
    <xf numFmtId="1" fontId="19" fillId="0" borderId="6" xfId="0" applyNumberFormat="1" applyFont="1" applyBorder="1" applyAlignment="1">
      <alignment horizontal="center" vertical="justify" wrapText="1"/>
    </xf>
    <xf numFmtId="1" fontId="19" fillId="0" borderId="13" xfId="0" applyNumberFormat="1" applyFont="1" applyBorder="1" applyAlignment="1">
      <alignment horizontal="center" vertical="justify" wrapText="1"/>
    </xf>
    <xf numFmtId="1" fontId="19" fillId="0" borderId="10" xfId="0" applyNumberFormat="1" applyFont="1" applyBorder="1" applyAlignment="1">
      <alignment horizontal="center" vertical="justify" wrapText="1"/>
    </xf>
    <xf numFmtId="1" fontId="21" fillId="0" borderId="12" xfId="0" applyNumberFormat="1" applyFont="1" applyBorder="1" applyAlignment="1">
      <alignment horizontal="center" vertical="justify" wrapText="1"/>
    </xf>
    <xf numFmtId="1" fontId="21" fillId="0" borderId="0" xfId="0" applyNumberFormat="1" applyFont="1" applyBorder="1" applyAlignment="1">
      <alignment horizontal="center" vertical="justify" wrapText="1"/>
    </xf>
    <xf numFmtId="1" fontId="21" fillId="0" borderId="11" xfId="0" applyNumberFormat="1" applyFont="1" applyBorder="1" applyAlignment="1">
      <alignment horizontal="center" vertical="justify" wrapText="1"/>
    </xf>
    <xf numFmtId="1" fontId="21" fillId="0" borderId="5" xfId="0" applyNumberFormat="1" applyFont="1" applyBorder="1" applyAlignment="1">
      <alignment horizontal="center" vertical="justify" wrapText="1"/>
    </xf>
    <xf numFmtId="1" fontId="21" fillId="0" borderId="25" xfId="0" applyNumberFormat="1" applyFont="1" applyBorder="1" applyAlignment="1">
      <alignment horizontal="center" vertical="justify" wrapText="1"/>
    </xf>
    <xf numFmtId="1" fontId="21" fillId="0" borderId="14" xfId="0" applyNumberFormat="1" applyFont="1" applyBorder="1" applyAlignment="1">
      <alignment horizontal="center" vertical="justify" wrapText="1"/>
    </xf>
    <xf numFmtId="1" fontId="18" fillId="4" borderId="7" xfId="0" applyNumberFormat="1" applyFont="1" applyFill="1" applyBorder="1" applyAlignment="1">
      <alignment horizontal="center"/>
    </xf>
    <xf numFmtId="1" fontId="18" fillId="4" borderId="8" xfId="0" applyNumberFormat="1" applyFont="1" applyFill="1" applyBorder="1" applyAlignment="1">
      <alignment horizontal="center"/>
    </xf>
    <xf numFmtId="1" fontId="34" fillId="4" borderId="7" xfId="0" applyNumberFormat="1" applyFont="1" applyFill="1" applyBorder="1" applyAlignment="1">
      <alignment horizontal="center"/>
    </xf>
    <xf numFmtId="1" fontId="34" fillId="4" borderId="8" xfId="0" applyNumberFormat="1" applyFont="1" applyFill="1" applyBorder="1" applyAlignment="1">
      <alignment horizontal="center"/>
    </xf>
    <xf numFmtId="1" fontId="34" fillId="4" borderId="4" xfId="0" applyNumberFormat="1" applyFont="1" applyFill="1" applyBorder="1" applyAlignment="1">
      <alignment horizontal="center"/>
    </xf>
    <xf numFmtId="1" fontId="14" fillId="4" borderId="13" xfId="0" applyNumberFormat="1" applyFont="1" applyFill="1" applyBorder="1" applyAlignment="1">
      <alignment horizontal="center"/>
    </xf>
    <xf numFmtId="1" fontId="14" fillId="0" borderId="7" xfId="0" applyNumberFormat="1" applyFont="1" applyFill="1" applyBorder="1" applyAlignment="1">
      <alignment horizontal="center"/>
    </xf>
    <xf numFmtId="1" fontId="14" fillId="0" borderId="9" xfId="0" applyNumberFormat="1" applyFont="1" applyFill="1" applyBorder="1" applyAlignment="1">
      <alignment horizontal="center"/>
    </xf>
    <xf numFmtId="1" fontId="14" fillId="0" borderId="13" xfId="0" applyNumberFormat="1" applyFont="1" applyFill="1" applyBorder="1" applyAlignment="1">
      <alignment horizontal="center"/>
    </xf>
    <xf numFmtId="1" fontId="14" fillId="0" borderId="8" xfId="0" applyNumberFormat="1" applyFont="1" applyFill="1" applyBorder="1" applyAlignment="1">
      <alignment horizontal="center"/>
    </xf>
    <xf numFmtId="1" fontId="33" fillId="2" borderId="4" xfId="0" applyNumberFormat="1" applyFont="1" applyFill="1" applyBorder="1" applyAlignment="1">
      <alignment horizontal="center"/>
    </xf>
    <xf numFmtId="1" fontId="33" fillId="0" borderId="7" xfId="0" applyNumberFormat="1" applyFont="1" applyFill="1" applyBorder="1" applyAlignment="1">
      <alignment horizontal="center"/>
    </xf>
    <xf numFmtId="1" fontId="33" fillId="0" borderId="8" xfId="0" applyNumberFormat="1" applyFont="1" applyFill="1" applyBorder="1" applyAlignment="1">
      <alignment horizontal="center"/>
    </xf>
    <xf numFmtId="1" fontId="33" fillId="0" borderId="4" xfId="0" applyNumberFormat="1" applyFont="1" applyFill="1" applyBorder="1" applyAlignment="1">
      <alignment horizontal="center"/>
    </xf>
    <xf numFmtId="1" fontId="14" fillId="2" borderId="4" xfId="0" applyNumberFormat="1" applyFont="1" applyFill="1" applyBorder="1" applyAlignment="1">
      <alignment horizontal="center"/>
    </xf>
    <xf numFmtId="1" fontId="14" fillId="0" borderId="4" xfId="0" applyNumberFormat="1" applyFont="1" applyFill="1" applyBorder="1" applyAlignment="1">
      <alignment horizontal="center"/>
    </xf>
    <xf numFmtId="1" fontId="14" fillId="4" borderId="2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19050</xdr:rowOff>
    </xdr:from>
    <xdr:to>
      <xdr:col>7</xdr:col>
      <xdr:colOff>971550</xdr:colOff>
      <xdr:row>4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525" y="19050"/>
          <a:ext cx="8058150" cy="676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BANKWISE POSITION OF BRANCHES/ATMs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TABLE NO. 1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AS ON 31.12.2013</a:t>
          </a:r>
        </a:p>
      </xdr:txBody>
    </xdr:sp>
    <xdr:clientData/>
  </xdr:twoCellAnchor>
  <xdr:twoCellAnchor>
    <xdr:from>
      <xdr:col>0</xdr:col>
      <xdr:colOff>9525</xdr:colOff>
      <xdr:row>48</xdr:row>
      <xdr:rowOff>11206</xdr:rowOff>
    </xdr:from>
    <xdr:to>
      <xdr:col>8</xdr:col>
      <xdr:colOff>9525</xdr:colOff>
      <xdr:row>50</xdr:row>
      <xdr:rowOff>190378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9525" y="7848600"/>
          <a:ext cx="8077200" cy="533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BANKWISE POSITION OF BRANCHES /ATMs       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TABLE NO. 1</a:t>
          </a:r>
          <a:endParaRPr lang="en-US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AS ON 31.12.2013</a:t>
          </a:r>
          <a:endParaRPr lang="en-U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851643</xdr:colOff>
      <xdr:row>3</xdr:row>
      <xdr:rowOff>9525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19050"/>
          <a:ext cx="10544175" cy="676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 INFORMATION REGARDING DEPOSITS, ADVANCES AND C.D.RATIO                              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</a:t>
          </a:r>
        </a:p>
        <a:p>
          <a:pPr algn="l" rtl="0">
            <a:lnSpc>
              <a:spcPts val="12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AS ON 31.12.2013 </a:t>
          </a:r>
          <a:r>
            <a:rPr lang="en-US" sz="13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</a:t>
          </a:r>
          <a:r>
            <a:rPr lang="en-US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</a:t>
          </a:r>
        </a:p>
        <a:p>
          <a:pPr algn="l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(Amt. in lacs)                                        (Amt. in lacs) 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</xdr:txBody>
    </xdr:sp>
    <xdr:clientData/>
  </xdr:twoCellAnchor>
  <xdr:twoCellAnchor>
    <xdr:from>
      <xdr:col>0</xdr:col>
      <xdr:colOff>9525</xdr:colOff>
      <xdr:row>47</xdr:row>
      <xdr:rowOff>26894</xdr:rowOff>
    </xdr:from>
    <xdr:to>
      <xdr:col>11</xdr:col>
      <xdr:colOff>851643</xdr:colOff>
      <xdr:row>50</xdr:row>
      <xdr:rowOff>114609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9525" y="8010525"/>
          <a:ext cx="1053465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</a:t>
          </a:r>
          <a:r>
            <a:rPr lang="en-US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BANKWISE  INFORMATION REGARDING DEPOSITS, ADVANCES AND C.D.RATIO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TABLE NO. 2      </a:t>
          </a:r>
          <a:r>
            <a:rPr lang="en-US" sz="13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</a:t>
          </a:r>
        </a:p>
        <a:p>
          <a:pPr algn="l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AS ON 31.12.2013</a:t>
          </a:r>
          <a:r>
            <a:rPr lang="en-US" sz="13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(Amt. in lacs)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10</xdr:col>
      <xdr:colOff>0</xdr:colOff>
      <xdr:row>4</xdr:row>
      <xdr:rowOff>0</xdr:rowOff>
    </xdr:to>
    <xdr:sp macro="" textlink="">
      <xdr:nvSpPr>
        <xdr:cNvPr id="109569" name="Text Box 1"/>
        <xdr:cNvSpPr txBox="1">
          <a:spLocks noChangeArrowheads="1"/>
        </xdr:cNvSpPr>
      </xdr:nvSpPr>
      <xdr:spPr bwMode="auto">
        <a:xfrm>
          <a:off x="9525" y="9525"/>
          <a:ext cx="843915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BANKWISE INFORMATION REGARDING DEPOSITS, ADVANCES &amp; C.D.RATIO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</a:t>
          </a:r>
          <a:endParaRPr lang="en-US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AS ON 31.12.2013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(Amt. in lacs)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47</xdr:row>
      <xdr:rowOff>161925</xdr:rowOff>
    </xdr:from>
    <xdr:to>
      <xdr:col>9</xdr:col>
      <xdr:colOff>847725</xdr:colOff>
      <xdr:row>52</xdr:row>
      <xdr:rowOff>3201</xdr:rowOff>
    </xdr:to>
    <xdr:sp macro="" textlink="">
      <xdr:nvSpPr>
        <xdr:cNvPr id="109570" name="Text Box 2"/>
        <xdr:cNvSpPr txBox="1">
          <a:spLocks noChangeArrowheads="1"/>
        </xdr:cNvSpPr>
      </xdr:nvSpPr>
      <xdr:spPr bwMode="auto">
        <a:xfrm>
          <a:off x="9525" y="7962900"/>
          <a:ext cx="843915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INFORMATION REGARDING DEPOSITS, ADVANCES &amp; C.D.RATIO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AS ON 31.12.2013</a:t>
          </a: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(Amt. in lacs)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10</xdr:col>
      <xdr:colOff>9525</xdr:colOff>
      <xdr:row>4</xdr:row>
      <xdr:rowOff>0</xdr:rowOff>
    </xdr:to>
    <xdr:sp macro="" textlink="">
      <xdr:nvSpPr>
        <xdr:cNvPr id="4224" name="Text Box 1"/>
        <xdr:cNvSpPr txBox="1">
          <a:spLocks noChangeArrowheads="1"/>
        </xdr:cNvSpPr>
      </xdr:nvSpPr>
      <xdr:spPr bwMode="auto">
        <a:xfrm>
          <a:off x="0" y="9525"/>
          <a:ext cx="8991600" cy="676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STATEMENT OF CREDIT + INVESTMENT TO DEPOSIT RATIO IN M.P.         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4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AS ON 31.12.2013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(Amt in lacs)                               </a:t>
          </a:r>
          <a:endParaRPr lang="en-US" sz="10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9525</xdr:colOff>
      <xdr:row>47</xdr:row>
      <xdr:rowOff>19050</xdr:rowOff>
    </xdr:from>
    <xdr:to>
      <xdr:col>9</xdr:col>
      <xdr:colOff>1133475</xdr:colOff>
      <xdr:row>51</xdr:row>
      <xdr:rowOff>0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9525" y="7991475"/>
          <a:ext cx="8963025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STATEMENT OF CREDIT + INVESTMENT TO DEPOSIT RATIO IN M.P.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4</a:t>
          </a:r>
          <a:endParaRPr lang="en-US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AS ON 31.12.2013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(Amt in lacs)                                                                                                             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14</xdr:col>
      <xdr:colOff>0</xdr:colOff>
      <xdr:row>3</xdr:row>
      <xdr:rowOff>19050</xdr:rowOff>
    </xdr:to>
    <xdr:sp macro="" textlink="">
      <xdr:nvSpPr>
        <xdr:cNvPr id="5137" name="Text Box 1"/>
        <xdr:cNvSpPr txBox="1">
          <a:spLocks noChangeArrowheads="1"/>
        </xdr:cNvSpPr>
      </xdr:nvSpPr>
      <xdr:spPr bwMode="auto">
        <a:xfrm>
          <a:off x="9525" y="0"/>
          <a:ext cx="11125200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/>
        <a:lstStyle/>
        <a:p>
          <a:pPr algn="l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INFORMATION OF PRIORITY SECTOR,DIRECT AGRICULTURE,WEAKER SECTION  ADVANCES     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5</a:t>
          </a:r>
          <a:endParaRPr lang="en-US" sz="10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AS ON 31.12.2013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(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Amt in lacs)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48</xdr:row>
      <xdr:rowOff>12010</xdr:rowOff>
    </xdr:from>
    <xdr:to>
      <xdr:col>14</xdr:col>
      <xdr:colOff>0</xdr:colOff>
      <xdr:row>51</xdr:row>
      <xdr:rowOff>25455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0" y="8572500"/>
          <a:ext cx="111347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BA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NKWISE INFORMATION OF PRIORITY SECTOR,DIRECT AGRICULTURE,WEAKER SECTION  ADVANCES       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5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AS ON 31.12.2013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(Amt. in lacs)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8</xdr:col>
      <xdr:colOff>9525</xdr:colOff>
      <xdr:row>3</xdr:row>
      <xdr:rowOff>0</xdr:rowOff>
    </xdr:to>
    <xdr:sp macro="" textlink="">
      <xdr:nvSpPr>
        <xdr:cNvPr id="26629" name="Text Box 5"/>
        <xdr:cNvSpPr txBox="1">
          <a:spLocks noChangeArrowheads="1"/>
        </xdr:cNvSpPr>
      </xdr:nvSpPr>
      <xdr:spPr bwMode="auto">
        <a:xfrm>
          <a:off x="9525" y="0"/>
          <a:ext cx="6429375" cy="542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POSITION OF NATIONAL GOALS AS ON 31.12.2013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6 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(Amt. in lacs)</a:t>
          </a:r>
        </a:p>
      </xdr:txBody>
    </xdr:sp>
    <xdr:clientData/>
  </xdr:twoCellAnchor>
  <xdr:twoCellAnchor>
    <xdr:from>
      <xdr:col>0</xdr:col>
      <xdr:colOff>9525</xdr:colOff>
      <xdr:row>47</xdr:row>
      <xdr:rowOff>0</xdr:rowOff>
    </xdr:from>
    <xdr:to>
      <xdr:col>8</xdr:col>
      <xdr:colOff>9525</xdr:colOff>
      <xdr:row>50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525" y="0"/>
          <a:ext cx="6429375" cy="542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POSITION OF NATIONAL GOALS AS ON 31.12.2013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6 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(Amt. in lacs)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21</xdr:col>
      <xdr:colOff>600075</xdr:colOff>
      <xdr:row>3</xdr:row>
      <xdr:rowOff>0</xdr:rowOff>
    </xdr:to>
    <xdr:sp macro="" textlink="">
      <xdr:nvSpPr>
        <xdr:cNvPr id="17409" name="Text Box 1"/>
        <xdr:cNvSpPr txBox="1">
          <a:spLocks noChangeArrowheads="1"/>
        </xdr:cNvSpPr>
      </xdr:nvSpPr>
      <xdr:spPr bwMode="auto">
        <a:xfrm>
          <a:off x="0" y="9525"/>
          <a:ext cx="14144625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POSITION OF OUTSTANDING TO WEAKER SECTION FOR THE QUARTER ENDED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7    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AS ON 31.12.2013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(Amt. in lacs)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49</xdr:row>
      <xdr:rowOff>9525</xdr:rowOff>
    </xdr:from>
    <xdr:to>
      <xdr:col>22</xdr:col>
      <xdr:colOff>0</xdr:colOff>
      <xdr:row>52</xdr:row>
      <xdr:rowOff>28575</xdr:rowOff>
    </xdr:to>
    <xdr:sp macro="" textlink="">
      <xdr:nvSpPr>
        <xdr:cNvPr id="17413" name="Text Box 5"/>
        <xdr:cNvSpPr txBox="1">
          <a:spLocks noChangeArrowheads="1"/>
        </xdr:cNvSpPr>
      </xdr:nvSpPr>
      <xdr:spPr bwMode="auto">
        <a:xfrm>
          <a:off x="0" y="8953500"/>
          <a:ext cx="1414462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POSITION OF OUTSTANDING TO WEAKER SECTION FOR THE QUARTER ENDED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7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(Amt. in lacs)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15</xdr:col>
      <xdr:colOff>0</xdr:colOff>
      <xdr:row>3</xdr:row>
      <xdr:rowOff>85725</xdr:rowOff>
    </xdr:to>
    <xdr:sp macro="" textlink="">
      <xdr:nvSpPr>
        <xdr:cNvPr id="105473" name="Text Box 1"/>
        <xdr:cNvSpPr txBox="1">
          <a:spLocks noChangeArrowheads="1"/>
        </xdr:cNvSpPr>
      </xdr:nvSpPr>
      <xdr:spPr bwMode="auto">
        <a:xfrm>
          <a:off x="9525" y="9525"/>
          <a:ext cx="11868150" cy="590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POSITION OF SECTOR WISE SUB-STANDARD , DOUBTFUL , LOSS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8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(1)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AS ON 31.12.2013                                                                         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(Amt. in lacs)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</xdr:colOff>
      <xdr:row>46</xdr:row>
      <xdr:rowOff>19050</xdr:rowOff>
    </xdr:from>
    <xdr:to>
      <xdr:col>14</xdr:col>
      <xdr:colOff>0</xdr:colOff>
      <xdr:row>49</xdr:row>
      <xdr:rowOff>104775</xdr:rowOff>
    </xdr:to>
    <xdr:sp macro="" textlink="">
      <xdr:nvSpPr>
        <xdr:cNvPr id="105475" name="Text Box 3"/>
        <xdr:cNvSpPr txBox="1">
          <a:spLocks noChangeArrowheads="1"/>
        </xdr:cNvSpPr>
      </xdr:nvSpPr>
      <xdr:spPr bwMode="auto">
        <a:xfrm>
          <a:off x="9525" y="8001000"/>
          <a:ext cx="118681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POSITION OF SECTOR WISE SUB-STANDARD , DOUBTFUL , LOSS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8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(1)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Amt. in  Lacs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640416</xdr:colOff>
      <xdr:row>3</xdr:row>
      <xdr:rowOff>9525</xdr:rowOff>
    </xdr:to>
    <xdr:sp macro="" textlink="">
      <xdr:nvSpPr>
        <xdr:cNvPr id="106497" name="Text Box 1"/>
        <xdr:cNvSpPr txBox="1">
          <a:spLocks noChangeArrowheads="1"/>
        </xdr:cNvSpPr>
      </xdr:nvSpPr>
      <xdr:spPr bwMode="auto">
        <a:xfrm>
          <a:off x="0" y="0"/>
          <a:ext cx="9997328" cy="6146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POSITION OF SCHEME WISE SUB-STANDARD , DOUBTFUL , LOSS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TABLE NO. 8(2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Amt.in Lacs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46</xdr:row>
      <xdr:rowOff>19050</xdr:rowOff>
    </xdr:from>
    <xdr:to>
      <xdr:col>18</xdr:col>
      <xdr:colOff>0</xdr:colOff>
      <xdr:row>49</xdr:row>
      <xdr:rowOff>19050</xdr:rowOff>
    </xdr:to>
    <xdr:sp macro="" textlink="">
      <xdr:nvSpPr>
        <xdr:cNvPr id="106501" name="Text Box 5"/>
        <xdr:cNvSpPr txBox="1">
          <a:spLocks noChangeArrowheads="1"/>
        </xdr:cNvSpPr>
      </xdr:nvSpPr>
      <xdr:spPr bwMode="auto">
        <a:xfrm>
          <a:off x="9525" y="8067675"/>
          <a:ext cx="13477875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POSITION OF SCHEME WISE SUB-STANDARD , DOUBTFUL , LOSS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TABLE NO. 8(2)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Amt   in Lacs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(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20</xdr:col>
      <xdr:colOff>0</xdr:colOff>
      <xdr:row>3</xdr:row>
      <xdr:rowOff>9525</xdr:rowOff>
    </xdr:to>
    <xdr:sp macro="" textlink="">
      <xdr:nvSpPr>
        <xdr:cNvPr id="126983" name="Text Box 2"/>
        <xdr:cNvSpPr txBox="1">
          <a:spLocks noChangeArrowheads="1"/>
        </xdr:cNvSpPr>
      </xdr:nvSpPr>
      <xdr:spPr bwMode="auto">
        <a:xfrm>
          <a:off x="9525" y="19050"/>
          <a:ext cx="1416367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OUTSTANDING &amp; NPA OF AGR,MSE,OPS                                                                                                                                                TABLE NO.8 (III)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AS ON 31.12.2013             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(Amt. in lacs)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9525</xdr:colOff>
      <xdr:row>46</xdr:row>
      <xdr:rowOff>19050</xdr:rowOff>
    </xdr:from>
    <xdr:to>
      <xdr:col>20</xdr:col>
      <xdr:colOff>0</xdr:colOff>
      <xdr:row>49</xdr:row>
      <xdr:rowOff>28575</xdr:rowOff>
    </xdr:to>
    <xdr:sp macro="" textlink="">
      <xdr:nvSpPr>
        <xdr:cNvPr id="126985" name="Text Box 2"/>
        <xdr:cNvSpPr txBox="1">
          <a:spLocks noChangeArrowheads="1"/>
        </xdr:cNvSpPr>
      </xdr:nvSpPr>
      <xdr:spPr bwMode="auto">
        <a:xfrm>
          <a:off x="9525" y="7772400"/>
          <a:ext cx="1416367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OUTSTANDING &amp; NPA OF AGR,MSE,OPS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TABLE NO.8 (III)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AS ON 31.12.2013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26</xdr:col>
      <xdr:colOff>590550</xdr:colOff>
      <xdr:row>3</xdr:row>
      <xdr:rowOff>19050</xdr:rowOff>
    </xdr:to>
    <xdr:sp macro="" textlink="">
      <xdr:nvSpPr>
        <xdr:cNvPr id="107526" name="Text Box 1"/>
        <xdr:cNvSpPr txBox="1">
          <a:spLocks noChangeArrowheads="1"/>
        </xdr:cNvSpPr>
      </xdr:nvSpPr>
      <xdr:spPr bwMode="auto">
        <a:xfrm>
          <a:off x="9525" y="9525"/>
          <a:ext cx="13592175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/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POSITION OF SCHEME WISE SUB-STANDARD , DOUBTFUL , LOSS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8  (3)  (i)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AS ON 31.12.2013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</a:p>
      </xdr:txBody>
    </xdr:sp>
    <xdr:clientData/>
  </xdr:twoCellAnchor>
  <xdr:twoCellAnchor>
    <xdr:from>
      <xdr:col>0</xdr:col>
      <xdr:colOff>9525</xdr:colOff>
      <xdr:row>46</xdr:row>
      <xdr:rowOff>9525</xdr:rowOff>
    </xdr:from>
    <xdr:to>
      <xdr:col>27</xdr:col>
      <xdr:colOff>0</xdr:colOff>
      <xdr:row>49</xdr:row>
      <xdr:rowOff>28575</xdr:rowOff>
    </xdr:to>
    <xdr:sp macro="" textlink="">
      <xdr:nvSpPr>
        <xdr:cNvPr id="107527" name="Text Box 3"/>
        <xdr:cNvSpPr txBox="1">
          <a:spLocks noChangeArrowheads="1"/>
        </xdr:cNvSpPr>
      </xdr:nvSpPr>
      <xdr:spPr bwMode="auto">
        <a:xfrm>
          <a:off x="9525" y="7715250"/>
          <a:ext cx="13592175" cy="619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/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POSITION OF SCHEME WISE SUB-STANDARD , DOUBTFUL , LOSS                                                                                                     </a:t>
          </a:r>
          <a:r>
            <a:rPr lang="en-US" sz="1000" b="0" i="0" u="none" strike="noStrike" baseline="0">
              <a:solidFill>
                <a:srgbClr val="000000"/>
              </a:solidFill>
              <a:latin typeface="Tahoma"/>
              <a:cs typeface="Tahoma"/>
            </a:rPr>
            <a:t>TABLE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NO. 8(3)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AS ON 31.12.2013      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26</xdr:col>
      <xdr:colOff>0</xdr:colOff>
      <xdr:row>3</xdr:row>
      <xdr:rowOff>0</xdr:rowOff>
    </xdr:to>
    <xdr:sp macro="" textlink="">
      <xdr:nvSpPr>
        <xdr:cNvPr id="120834" name="Text Box 2"/>
        <xdr:cNvSpPr txBox="1">
          <a:spLocks noChangeArrowheads="1"/>
        </xdr:cNvSpPr>
      </xdr:nvSpPr>
      <xdr:spPr bwMode="auto">
        <a:xfrm>
          <a:off x="9525" y="0"/>
          <a:ext cx="12239625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OUTSTANDING &amp; NPA OF GOVT SCHEMES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TABLE NO. 8(4)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AS ON 31.12.2013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(Amt. in lacs)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46</xdr:row>
      <xdr:rowOff>0</xdr:rowOff>
    </xdr:from>
    <xdr:to>
      <xdr:col>25</xdr:col>
      <xdr:colOff>495300</xdr:colOff>
      <xdr:row>49</xdr:row>
      <xdr:rowOff>0</xdr:rowOff>
    </xdr:to>
    <xdr:sp macro="" textlink="">
      <xdr:nvSpPr>
        <xdr:cNvPr id="120836" name="Text Box 4"/>
        <xdr:cNvSpPr txBox="1">
          <a:spLocks noChangeArrowheads="1"/>
        </xdr:cNvSpPr>
      </xdr:nvSpPr>
      <xdr:spPr bwMode="auto">
        <a:xfrm>
          <a:off x="0" y="8401050"/>
          <a:ext cx="122396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OUTSTANDING &amp; NPA OF GOVT SCHEMES                                                                                                     TABLE NO. 8(4)                                                                                                                                                                               AS ON 31.12.2013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(Amt. in lacs)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OUTSTANDING &amp; NPA OF GOVT SCHEMES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 8(IV)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AS ON 30.09.2013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(Amt. in lacs)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15</xdr:col>
      <xdr:colOff>0</xdr:colOff>
      <xdr:row>3</xdr:row>
      <xdr:rowOff>0</xdr:rowOff>
    </xdr:to>
    <xdr:sp macro="" textlink="">
      <xdr:nvSpPr>
        <xdr:cNvPr id="104449" name="Text Box 1"/>
        <xdr:cNvSpPr txBox="1">
          <a:spLocks noChangeArrowheads="1"/>
        </xdr:cNvSpPr>
      </xdr:nvSpPr>
      <xdr:spPr bwMode="auto">
        <a:xfrm>
          <a:off x="9525" y="9525"/>
          <a:ext cx="9858375" cy="590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POSITION OF WRITTEN OFF ACCOUNT &amp; AMOUNT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TABLE NO. 9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0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AS ON 31.12.2013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(Amt. in lacs)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9525</xdr:colOff>
      <xdr:row>46</xdr:row>
      <xdr:rowOff>9525</xdr:rowOff>
    </xdr:from>
    <xdr:to>
      <xdr:col>14</xdr:col>
      <xdr:colOff>0</xdr:colOff>
      <xdr:row>49</xdr:row>
      <xdr:rowOff>0</xdr:rowOff>
    </xdr:to>
    <xdr:sp macro="" textlink="">
      <xdr:nvSpPr>
        <xdr:cNvPr id="104451" name="Text Box 3"/>
        <xdr:cNvSpPr txBox="1">
          <a:spLocks noChangeArrowheads="1"/>
        </xdr:cNvSpPr>
      </xdr:nvSpPr>
      <xdr:spPr bwMode="auto">
        <a:xfrm>
          <a:off x="9525" y="7981950"/>
          <a:ext cx="9858375" cy="676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POSITION OF WRITTEN OFF ACCOUNT &amp; AMOUNT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TABLE NO. 9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AS ON 30.09.2010                                                               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      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</a:t>
          </a:r>
        </a:p>
        <a:p>
          <a:pPr algn="l" rtl="0">
            <a:lnSpc>
              <a:spcPts val="11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9525</xdr:colOff>
      <xdr:row>46</xdr:row>
      <xdr:rowOff>9525</xdr:rowOff>
    </xdr:from>
    <xdr:to>
      <xdr:col>14</xdr:col>
      <xdr:colOff>0</xdr:colOff>
      <xdr:row>49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25" y="7981950"/>
          <a:ext cx="9858375" cy="676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POSITION OF WRITTEN OFF ACCOUNT &amp; AMOUNT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TABLE NO. 9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AS ON 31.12.2013                                                               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      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</a:t>
          </a:r>
        </a:p>
        <a:p>
          <a:pPr algn="l" rtl="0">
            <a:lnSpc>
              <a:spcPts val="11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13</xdr:col>
      <xdr:colOff>619125</xdr:colOff>
      <xdr:row>3</xdr:row>
      <xdr:rowOff>19050</xdr:rowOff>
    </xdr:to>
    <xdr:sp macro="" textlink="">
      <xdr:nvSpPr>
        <xdr:cNvPr id="94209" name="Text Box 1"/>
        <xdr:cNvSpPr txBox="1">
          <a:spLocks noChangeArrowheads="1"/>
        </xdr:cNvSpPr>
      </xdr:nvSpPr>
      <xdr:spPr bwMode="auto">
        <a:xfrm>
          <a:off x="9525" y="9525"/>
          <a:ext cx="8972550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BANKWISE POSITION OF RECOVERY CASES FILED UNDER M.P.PUBLIC MONEY`S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 NO. 10A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(RECOVERY OF DUES) ACT. 1981 / BRISC FOR THE PERIOD ENDED DEC.. 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</a:t>
          </a:r>
        </a:p>
      </xdr:txBody>
    </xdr:sp>
    <xdr:clientData/>
  </xdr:twoCellAnchor>
  <xdr:twoCellAnchor>
    <xdr:from>
      <xdr:col>0</xdr:col>
      <xdr:colOff>9525</xdr:colOff>
      <xdr:row>47</xdr:row>
      <xdr:rowOff>9525</xdr:rowOff>
    </xdr:from>
    <xdr:to>
      <xdr:col>13</xdr:col>
      <xdr:colOff>600075</xdr:colOff>
      <xdr:row>50</xdr:row>
      <xdr:rowOff>9525</xdr:rowOff>
    </xdr:to>
    <xdr:sp macro="" textlink="">
      <xdr:nvSpPr>
        <xdr:cNvPr id="94211" name="Text Box 3"/>
        <xdr:cNvSpPr txBox="1">
          <a:spLocks noChangeArrowheads="1"/>
        </xdr:cNvSpPr>
      </xdr:nvSpPr>
      <xdr:spPr bwMode="auto">
        <a:xfrm>
          <a:off x="9525" y="8305800"/>
          <a:ext cx="89535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BANKWISE POSITION OF RECOVERY CASES FILED UNDER M.P.PUBLIC MONEY`S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 NO. 10A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(RECOVERY OF DUES) ACT. 1981 / BRISC FOR THE PERIOD ENDED DEC. 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47</xdr:row>
      <xdr:rowOff>9525</xdr:rowOff>
    </xdr:from>
    <xdr:to>
      <xdr:col>14</xdr:col>
      <xdr:colOff>0</xdr:colOff>
      <xdr:row>50</xdr:row>
      <xdr:rowOff>9525</xdr:rowOff>
    </xdr:to>
    <xdr:sp macro="" textlink="">
      <xdr:nvSpPr>
        <xdr:cNvPr id="16388" name="Text Box 4"/>
        <xdr:cNvSpPr txBox="1">
          <a:spLocks noChangeArrowheads="1"/>
        </xdr:cNvSpPr>
      </xdr:nvSpPr>
      <xdr:spPr bwMode="auto">
        <a:xfrm>
          <a:off x="9525" y="8201025"/>
          <a:ext cx="10229850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POSITION OF RECOVERY CASES FILED UNDER M.P.PUBLIC MONEY`S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 NO. 10B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(RECOVERY OF DUES) ACT. 1981 / BRISC FOR THE PERIOD ENDED DEC. 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(Amt. in Lacs)</a:t>
          </a:r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14</xdr:col>
      <xdr:colOff>0</xdr:colOff>
      <xdr:row>2</xdr:row>
      <xdr:rowOff>295275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9525" y="8201025"/>
          <a:ext cx="10229850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POSITION OF RECOVERY CASES FILED UNDER M.P.PUBLIC MONEY`S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 NO. 10B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(RECOVERY OF DUES) ACT. 1981 / BRISC FOR THE PERIOD ENDED DEC. 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(Amt. in Lacs)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58371" name="Text Box 3"/>
        <xdr:cNvSpPr txBox="1">
          <a:spLocks noChangeArrowheads="1"/>
        </xdr:cNvSpPr>
      </xdr:nvSpPr>
      <xdr:spPr bwMode="auto">
        <a:xfrm>
          <a:off x="0" y="8134350"/>
          <a:ext cx="9534525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PROGRESS UNDER SHG-BANK LINKAGE (NABARD PATTERN)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18 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AS ON 31.12.2013 (APR 13 -DEC.13)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(Amt. in lacs)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1</xdr:row>
      <xdr:rowOff>295275</xdr:rowOff>
    </xdr:to>
    <xdr:sp macro="" textlink="">
      <xdr:nvSpPr>
        <xdr:cNvPr id="58372" name="Text Box 4"/>
        <xdr:cNvSpPr txBox="1">
          <a:spLocks noChangeArrowheads="1"/>
        </xdr:cNvSpPr>
      </xdr:nvSpPr>
      <xdr:spPr bwMode="auto">
        <a:xfrm>
          <a:off x="0" y="0"/>
          <a:ext cx="9534525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PROGRESS UNDER SHG-BANK LINKAGE (NABARD PATTERN)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18 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AS ON 31.12.2013 (APR 13 - DEC.13)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9</xdr:col>
      <xdr:colOff>0</xdr:colOff>
      <xdr:row>4</xdr:row>
      <xdr:rowOff>9525</xdr:rowOff>
    </xdr:to>
    <xdr:sp macro="" textlink="">
      <xdr:nvSpPr>
        <xdr:cNvPr id="20481" name="Text Box 1"/>
        <xdr:cNvSpPr txBox="1">
          <a:spLocks noChangeArrowheads="1"/>
        </xdr:cNvSpPr>
      </xdr:nvSpPr>
      <xdr:spPr bwMode="auto">
        <a:xfrm>
          <a:off x="9525" y="9525"/>
          <a:ext cx="848677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PROGRESS OF IMPLEMENTATION OF KISAN CREDIT CARD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TABLE NO. 19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</a:p>
      </xdr:txBody>
    </xdr:sp>
    <xdr:clientData/>
  </xdr:twoCellAnchor>
  <xdr:twoCellAnchor>
    <xdr:from>
      <xdr:col>0</xdr:col>
      <xdr:colOff>9525</xdr:colOff>
      <xdr:row>48</xdr:row>
      <xdr:rowOff>9525</xdr:rowOff>
    </xdr:from>
    <xdr:to>
      <xdr:col>9</xdr:col>
      <xdr:colOff>0</xdr:colOff>
      <xdr:row>52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" y="9525"/>
          <a:ext cx="848677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PROGRESS OF IMPLEMENTATION OF KISAN CREDIT CARD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TABLE NO. 19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14</xdr:col>
      <xdr:colOff>19050</xdr:colOff>
      <xdr:row>3</xdr:row>
      <xdr:rowOff>9525</xdr:rowOff>
    </xdr:to>
    <xdr:sp macro="" textlink="">
      <xdr:nvSpPr>
        <xdr:cNvPr id="11268" name="Text Box 4"/>
        <xdr:cNvSpPr txBox="1">
          <a:spLocks noChangeArrowheads="1"/>
        </xdr:cNvSpPr>
      </xdr:nvSpPr>
      <xdr:spPr bwMode="auto">
        <a:xfrm>
          <a:off x="9525" y="0"/>
          <a:ext cx="103155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INFORMATION ON FINANCIAL ASSISTANCE UNDER HOUSING SCHEME (DIRECT LENDING)                                    TABLE NO. 20                                                                                                                                                                   .                                                                     AS ON 31.12.2013</a:t>
          </a:r>
          <a:r>
            <a:rPr lang="en-US" sz="10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(Amt. in lacs)</a:t>
          </a:r>
          <a:endParaRPr lang="en-US" sz="10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9525</xdr:colOff>
      <xdr:row>49</xdr:row>
      <xdr:rowOff>0</xdr:rowOff>
    </xdr:from>
    <xdr:to>
      <xdr:col>14</xdr:col>
      <xdr:colOff>19050</xdr:colOff>
      <xdr:row>51</xdr:row>
      <xdr:rowOff>161925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9525" y="0"/>
          <a:ext cx="103155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BANKWISE INFORMATION ON FINANCIAL ASSISTANCE UNDER HOUSING SCHEME (DIRECT LENDING)                                    TABLE NO. 20                                                                                                                                                                   .                                                                     AS ON 31.12.2013</a:t>
          </a:r>
          <a:r>
            <a:rPr lang="en-US" sz="10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(Amt. in lacs)</a:t>
          </a:r>
          <a:endParaRPr lang="en-US" sz="10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13</xdr:col>
      <xdr:colOff>571500</xdr:colOff>
      <xdr:row>3</xdr:row>
      <xdr:rowOff>47625</xdr:rowOff>
    </xdr:to>
    <xdr:sp macro="" textlink="">
      <xdr:nvSpPr>
        <xdr:cNvPr id="57345" name="Text Box 1"/>
        <xdr:cNvSpPr txBox="1">
          <a:spLocks noChangeArrowheads="1"/>
        </xdr:cNvSpPr>
      </xdr:nvSpPr>
      <xdr:spPr bwMode="auto">
        <a:xfrm>
          <a:off x="9525" y="19050"/>
          <a:ext cx="9934575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PROGRESS UNDER GOLDEN JUBILEE RURAL HOUSING FINANCE SCHEME (GJRHFS)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21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(Amt. in lacs)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9525</xdr:colOff>
      <xdr:row>47</xdr:row>
      <xdr:rowOff>244288</xdr:rowOff>
    </xdr:from>
    <xdr:to>
      <xdr:col>13</xdr:col>
      <xdr:colOff>571500</xdr:colOff>
      <xdr:row>51</xdr:row>
      <xdr:rowOff>79857</xdr:rowOff>
    </xdr:to>
    <xdr:sp macro="" textlink="">
      <xdr:nvSpPr>
        <xdr:cNvPr id="57349" name="Text Box 5"/>
        <xdr:cNvSpPr txBox="1">
          <a:spLocks noChangeArrowheads="1"/>
        </xdr:cNvSpPr>
      </xdr:nvSpPr>
      <xdr:spPr bwMode="auto">
        <a:xfrm>
          <a:off x="9525" y="8305800"/>
          <a:ext cx="9934575" cy="819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PROGRESS UNDER GOLDEN JUBILEE RURAL HOUSING FINANCE SCHEME (GJRHFS)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21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Amt  in  Lacs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15</xdr:col>
      <xdr:colOff>828675</xdr:colOff>
      <xdr:row>3</xdr:row>
      <xdr:rowOff>0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9525" y="9525"/>
          <a:ext cx="112680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LOANS DISBURSED  TO MINIORITY COMMUNITIES (RELIGION WISE) DURING FINANCIAL YEAR 2013-2014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22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(01.04.2013 -  31.12.2013)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</xdr:colOff>
      <xdr:row>46</xdr:row>
      <xdr:rowOff>12887</xdr:rowOff>
    </xdr:from>
    <xdr:to>
      <xdr:col>15</xdr:col>
      <xdr:colOff>828675</xdr:colOff>
      <xdr:row>48</xdr:row>
      <xdr:rowOff>151735</xdr:rowOff>
    </xdr:to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9525" y="8039100"/>
          <a:ext cx="11268075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LOANS DISBURSED  TO MINIORITY COMMUNITIES (RELIGION WISE) DURING FINANCIAL YEAR 2013-2014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22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(01.04.2013 -  31.12.2013)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Amt.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in lacs)</a:t>
          </a: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16</xdr:col>
      <xdr:colOff>0</xdr:colOff>
      <xdr:row>3</xdr:row>
      <xdr:rowOff>0</xdr:rowOff>
    </xdr:to>
    <xdr:sp macro="" textlink="">
      <xdr:nvSpPr>
        <xdr:cNvPr id="10245" name="Text Box 5"/>
        <xdr:cNvSpPr txBox="1">
          <a:spLocks noChangeArrowheads="1"/>
        </xdr:cNvSpPr>
      </xdr:nvSpPr>
      <xdr:spPr bwMode="auto">
        <a:xfrm>
          <a:off x="0" y="9525"/>
          <a:ext cx="11382375" cy="619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LOAN  OUTSTANDING TO MINIORITY COMMUNITIES (RELIGION WISE)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23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AS ON 31.12.2013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(                                                                                                                                                                                                                                                               (Amt. in lacs)</a:t>
          </a:r>
        </a:p>
      </xdr:txBody>
    </xdr:sp>
    <xdr:clientData/>
  </xdr:twoCellAnchor>
  <xdr:twoCellAnchor>
    <xdr:from>
      <xdr:col>0</xdr:col>
      <xdr:colOff>9525</xdr:colOff>
      <xdr:row>46</xdr:row>
      <xdr:rowOff>33057</xdr:rowOff>
    </xdr:from>
    <xdr:to>
      <xdr:col>16</xdr:col>
      <xdr:colOff>9525</xdr:colOff>
      <xdr:row>51</xdr:row>
      <xdr:rowOff>153446</xdr:rowOff>
    </xdr:to>
    <xdr:sp macro="" textlink="">
      <xdr:nvSpPr>
        <xdr:cNvPr id="10246" name="Text Box 6"/>
        <xdr:cNvSpPr txBox="1">
          <a:spLocks noChangeArrowheads="1"/>
        </xdr:cNvSpPr>
      </xdr:nvSpPr>
      <xdr:spPr bwMode="auto">
        <a:xfrm>
          <a:off x="9525" y="8010525"/>
          <a:ext cx="11382375" cy="1028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LOAN OUTSTANDING TO MINIORITY COMMUNITIES (RELIGION WISE)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23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(Amt. in lacs)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17</xdr:col>
      <xdr:colOff>0</xdr:colOff>
      <xdr:row>3</xdr:row>
      <xdr:rowOff>9525</xdr:rowOff>
    </xdr:to>
    <xdr:sp macro="" textlink="">
      <xdr:nvSpPr>
        <xdr:cNvPr id="83969" name="Text Box 1"/>
        <xdr:cNvSpPr txBox="1">
          <a:spLocks noChangeArrowheads="1"/>
        </xdr:cNvSpPr>
      </xdr:nvSpPr>
      <xdr:spPr bwMode="auto">
        <a:xfrm>
          <a:off x="9525" y="9525"/>
          <a:ext cx="1127760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FINANCIAL ASSISTANCE TO SCHEDULED CASTE  2013-14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24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( 01.04.2013 TO 31.12.2013)                                                                                  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(Amt.in lacs) </a:t>
          </a: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(Amt in lacs)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9525</xdr:colOff>
      <xdr:row>46</xdr:row>
      <xdr:rowOff>9525</xdr:rowOff>
    </xdr:from>
    <xdr:to>
      <xdr:col>16</xdr:col>
      <xdr:colOff>0</xdr:colOff>
      <xdr:row>49</xdr:row>
      <xdr:rowOff>95250</xdr:rowOff>
    </xdr:to>
    <xdr:sp macro="" textlink="">
      <xdr:nvSpPr>
        <xdr:cNvPr id="83978" name="Text Box 10"/>
        <xdr:cNvSpPr txBox="1">
          <a:spLocks noChangeArrowheads="1"/>
        </xdr:cNvSpPr>
      </xdr:nvSpPr>
      <xdr:spPr bwMode="auto">
        <a:xfrm>
          <a:off x="9525" y="7953375"/>
          <a:ext cx="1127760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FINANCIAL ASSISTANCE TO SCHEDULED CASTE  2013-14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24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( 01.04.2013 TO 31.12.2013)                                                                                  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(Amt.in lacs) </a:t>
          </a: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(Amt in lacs)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17</xdr:col>
      <xdr:colOff>0</xdr:colOff>
      <xdr:row>3</xdr:row>
      <xdr:rowOff>9525</xdr:rowOff>
    </xdr:to>
    <xdr:sp macro="" textlink="">
      <xdr:nvSpPr>
        <xdr:cNvPr id="100353" name="Text Box 1"/>
        <xdr:cNvSpPr txBox="1">
          <a:spLocks noChangeArrowheads="1"/>
        </xdr:cNvSpPr>
      </xdr:nvSpPr>
      <xdr:spPr bwMode="auto">
        <a:xfrm>
          <a:off x="9525" y="9525"/>
          <a:ext cx="1127760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FINANCIAL ASSISTANCE TO SCHEDULED TRIBE   2013-14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25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01.04.2013 TO 31.12.2013                                                                                 </a:t>
          </a: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(Amt in lacs)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0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9525</xdr:colOff>
      <xdr:row>46</xdr:row>
      <xdr:rowOff>9525</xdr:rowOff>
    </xdr:from>
    <xdr:to>
      <xdr:col>17</xdr:col>
      <xdr:colOff>9525</xdr:colOff>
      <xdr:row>49</xdr:row>
      <xdr:rowOff>104775</xdr:rowOff>
    </xdr:to>
    <xdr:sp macro="" textlink="">
      <xdr:nvSpPr>
        <xdr:cNvPr id="100355" name="Text Box 3"/>
        <xdr:cNvSpPr txBox="1">
          <a:spLocks noChangeArrowheads="1"/>
        </xdr:cNvSpPr>
      </xdr:nvSpPr>
      <xdr:spPr bwMode="auto">
        <a:xfrm>
          <a:off x="9525" y="7943850"/>
          <a:ext cx="112871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FINANCIAL ASSISTANCE TO SCHEDULED TRIBE 2013-14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25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01.04.2013 TO 31.12.2013                                                                                  </a:t>
          </a: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(Amt in lacs)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0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7</xdr:col>
      <xdr:colOff>0</xdr:colOff>
      <xdr:row>3</xdr:row>
      <xdr:rowOff>0</xdr:rowOff>
    </xdr:to>
    <xdr:sp macro="" textlink="">
      <xdr:nvSpPr>
        <xdr:cNvPr id="98305" name="Text Box 1"/>
        <xdr:cNvSpPr txBox="1">
          <a:spLocks noChangeArrowheads="1"/>
        </xdr:cNvSpPr>
      </xdr:nvSpPr>
      <xdr:spPr bwMode="auto">
        <a:xfrm>
          <a:off x="0" y="9525"/>
          <a:ext cx="7439025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PROGRESS UNDER SWAROJGAR CREDIT CARD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26 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AS ON 31.12.2013</a:t>
          </a: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0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46</xdr:row>
      <xdr:rowOff>9525</xdr:rowOff>
    </xdr:from>
    <xdr:to>
      <xdr:col>7</xdr:col>
      <xdr:colOff>0</xdr:colOff>
      <xdr:row>49</xdr:row>
      <xdr:rowOff>85725</xdr:rowOff>
    </xdr:to>
    <xdr:sp macro="" textlink="">
      <xdr:nvSpPr>
        <xdr:cNvPr id="98307" name="Text Box 3"/>
        <xdr:cNvSpPr txBox="1">
          <a:spLocks noChangeArrowheads="1"/>
        </xdr:cNvSpPr>
      </xdr:nvSpPr>
      <xdr:spPr bwMode="auto">
        <a:xfrm>
          <a:off x="19050" y="7934325"/>
          <a:ext cx="74199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PROGRESS UNDER SWAROJGAR CREDIT CARD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26 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12</xdr:col>
      <xdr:colOff>0</xdr:colOff>
      <xdr:row>3</xdr:row>
      <xdr:rowOff>0</xdr:rowOff>
    </xdr:to>
    <xdr:sp macro="" textlink="">
      <xdr:nvSpPr>
        <xdr:cNvPr id="123905" name="Text Box 1"/>
        <xdr:cNvSpPr txBox="1">
          <a:spLocks noChangeArrowheads="1"/>
        </xdr:cNvSpPr>
      </xdr:nvSpPr>
      <xdr:spPr bwMode="auto">
        <a:xfrm>
          <a:off x="19050" y="9525"/>
          <a:ext cx="9925050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PROGRESS UNDER ARTISAN CREDIT CARD / GENERAL CREDIT CARD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27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47</xdr:row>
      <xdr:rowOff>9525</xdr:rowOff>
    </xdr:from>
    <xdr:to>
      <xdr:col>12</xdr:col>
      <xdr:colOff>0</xdr:colOff>
      <xdr:row>49</xdr:row>
      <xdr:rowOff>219075</xdr:rowOff>
    </xdr:to>
    <xdr:sp macro="" textlink="">
      <xdr:nvSpPr>
        <xdr:cNvPr id="123907" name="Text Box 3"/>
        <xdr:cNvSpPr txBox="1">
          <a:spLocks noChangeArrowheads="1"/>
        </xdr:cNvSpPr>
      </xdr:nvSpPr>
      <xdr:spPr bwMode="auto">
        <a:xfrm>
          <a:off x="19050" y="7734300"/>
          <a:ext cx="992505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PROGRESS UNDER ARTISAN CREDIT CARD / GENERAL CREDIT CARD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27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15</xdr:col>
      <xdr:colOff>9778</xdr:colOff>
      <xdr:row>2</xdr:row>
      <xdr:rowOff>123825</xdr:rowOff>
    </xdr:to>
    <xdr:sp macro="" textlink="">
      <xdr:nvSpPr>
        <xdr:cNvPr id="116737" name="Text Box 1"/>
        <xdr:cNvSpPr txBox="1">
          <a:spLocks noChangeArrowheads="1"/>
        </xdr:cNvSpPr>
      </xdr:nvSpPr>
      <xdr:spPr bwMode="auto">
        <a:xfrm>
          <a:off x="9525" y="9525"/>
          <a:ext cx="11287125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PROGRESS UNDER EDUCATION LOAN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TABLE NO. 28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  </a:t>
          </a: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9525</xdr:colOff>
      <xdr:row>46</xdr:row>
      <xdr:rowOff>9525</xdr:rowOff>
    </xdr:from>
    <xdr:to>
      <xdr:col>15</xdr:col>
      <xdr:colOff>9778</xdr:colOff>
      <xdr:row>49</xdr:row>
      <xdr:rowOff>0</xdr:rowOff>
    </xdr:to>
    <xdr:sp macro="" textlink="">
      <xdr:nvSpPr>
        <xdr:cNvPr id="116740" name="Text Box 4"/>
        <xdr:cNvSpPr txBox="1">
          <a:spLocks noChangeArrowheads="1"/>
        </xdr:cNvSpPr>
      </xdr:nvSpPr>
      <xdr:spPr bwMode="auto">
        <a:xfrm>
          <a:off x="9525" y="8229600"/>
          <a:ext cx="11287125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PROGRESS UNDER EDUCATION LOAN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TABLE NO. 28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(Amt. in lacs)  </a:t>
          </a: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16</xdr:col>
      <xdr:colOff>0</xdr:colOff>
      <xdr:row>3</xdr:row>
      <xdr:rowOff>0</xdr:rowOff>
    </xdr:to>
    <xdr:sp macro="" textlink="">
      <xdr:nvSpPr>
        <xdr:cNvPr id="115713" name="Text Box 1"/>
        <xdr:cNvSpPr txBox="1">
          <a:spLocks noChangeArrowheads="1"/>
        </xdr:cNvSpPr>
      </xdr:nvSpPr>
      <xdr:spPr bwMode="auto">
        <a:xfrm>
          <a:off x="9525" y="9525"/>
          <a:ext cx="1110615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DATA ON COVERAGE OF WOMEN 2013-14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29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(Amt. In  lacs)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9525</xdr:colOff>
      <xdr:row>47</xdr:row>
      <xdr:rowOff>9525</xdr:rowOff>
    </xdr:from>
    <xdr:to>
      <xdr:col>16</xdr:col>
      <xdr:colOff>0</xdr:colOff>
      <xdr:row>50</xdr:row>
      <xdr:rowOff>152400</xdr:rowOff>
    </xdr:to>
    <xdr:sp macro="" textlink="">
      <xdr:nvSpPr>
        <xdr:cNvPr id="115715" name="Text Box 3"/>
        <xdr:cNvSpPr txBox="1">
          <a:spLocks noChangeArrowheads="1"/>
        </xdr:cNvSpPr>
      </xdr:nvSpPr>
      <xdr:spPr bwMode="auto">
        <a:xfrm>
          <a:off x="9525" y="8124825"/>
          <a:ext cx="11106150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DATA ON COVERAGE OF WOMEN 2013-14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29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AS ON 31.12.2013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Amt. In  lacs)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18</xdr:col>
      <xdr:colOff>0</xdr:colOff>
      <xdr:row>51</xdr:row>
      <xdr:rowOff>57169</xdr:rowOff>
    </xdr:to>
    <xdr:sp macro="" textlink="">
      <xdr:nvSpPr>
        <xdr:cNvPr id="117763" name="Text Box 3"/>
        <xdr:cNvSpPr txBox="1">
          <a:spLocks noChangeArrowheads="1"/>
        </xdr:cNvSpPr>
      </xdr:nvSpPr>
      <xdr:spPr bwMode="auto">
        <a:xfrm>
          <a:off x="0" y="8286750"/>
          <a:ext cx="124396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PROGRESS UNDER NATIONAL HORTICULTURE MISSION 2013-14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30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</a:t>
          </a:r>
        </a:p>
        <a:p>
          <a:pPr algn="l" rtl="0">
            <a:lnSpc>
              <a:spcPts val="11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AS ON 31.12.2013 </a:t>
          </a: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</a:t>
          </a:r>
        </a:p>
        <a:p>
          <a:pPr algn="l" rtl="0">
            <a:lnSpc>
              <a:spcPts val="11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(Amt. in lacs)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lnSpc>
              <a:spcPts val="10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2</xdr:row>
      <xdr:rowOff>190500</xdr:rowOff>
    </xdr:to>
    <xdr:sp macro="" textlink="">
      <xdr:nvSpPr>
        <xdr:cNvPr id="117765" name="Text Box 5"/>
        <xdr:cNvSpPr txBox="1">
          <a:spLocks noChangeArrowheads="1"/>
        </xdr:cNvSpPr>
      </xdr:nvSpPr>
      <xdr:spPr bwMode="auto">
        <a:xfrm>
          <a:off x="0" y="0"/>
          <a:ext cx="124396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PROGRESS UNDER NATIONAL HORTICULTURE MISSION 2013-14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30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AS ON 31.12.2013 </a:t>
          </a: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(Amt. in lacs)</a:t>
          </a: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14</xdr:col>
      <xdr:colOff>0</xdr:colOff>
      <xdr:row>3</xdr:row>
      <xdr:rowOff>28575</xdr:rowOff>
    </xdr:to>
    <xdr:sp macro="" textlink="">
      <xdr:nvSpPr>
        <xdr:cNvPr id="78850" name="Text Box 2"/>
        <xdr:cNvSpPr txBox="1">
          <a:spLocks noChangeArrowheads="1"/>
        </xdr:cNvSpPr>
      </xdr:nvSpPr>
      <xdr:spPr bwMode="auto">
        <a:xfrm>
          <a:off x="9525" y="9525"/>
          <a:ext cx="1022032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COMPREHENSIVE POLICY PACKAGE FOR MSME SECTOR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31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AS ON 31.12.2013</a:t>
          </a:r>
          <a:endParaRPr lang="en-US" sz="10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        (Amt. in Lacs)</a:t>
          </a:r>
        </a:p>
      </xdr:txBody>
    </xdr:sp>
    <xdr:clientData/>
  </xdr:twoCellAnchor>
  <xdr:twoCellAnchor>
    <xdr:from>
      <xdr:col>0</xdr:col>
      <xdr:colOff>9525</xdr:colOff>
      <xdr:row>48</xdr:row>
      <xdr:rowOff>9525</xdr:rowOff>
    </xdr:from>
    <xdr:to>
      <xdr:col>14</xdr:col>
      <xdr:colOff>0</xdr:colOff>
      <xdr:row>52</xdr:row>
      <xdr:rowOff>0</xdr:rowOff>
    </xdr:to>
    <xdr:sp macro="" textlink="">
      <xdr:nvSpPr>
        <xdr:cNvPr id="78852" name="Text Box 4"/>
        <xdr:cNvSpPr txBox="1">
          <a:spLocks noChangeArrowheads="1"/>
        </xdr:cNvSpPr>
      </xdr:nvSpPr>
      <xdr:spPr bwMode="auto">
        <a:xfrm>
          <a:off x="9525" y="8420100"/>
          <a:ext cx="10220325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 COMPREHENSIVE POLICY PACKAGE FOR MSME SECTOR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31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</a:t>
          </a:r>
          <a:r>
            <a:rPr lang="en-US" sz="1200" b="1" i="0" u="none" strike="noStrike" baseline="0">
              <a:solidFill>
                <a:srgbClr val="000000"/>
              </a:solidFill>
              <a:latin typeface="Tahoma"/>
              <a:cs typeface="Tahoma"/>
            </a:rPr>
            <a:t>AS ON 31.12.2013</a:t>
          </a:r>
          <a:endParaRPr lang="en-US" sz="10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                                                    (Amt. in lacs)</a:t>
          </a: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6</xdr:col>
      <xdr:colOff>1343025</xdr:colOff>
      <xdr:row>3</xdr:row>
      <xdr:rowOff>9525</xdr:rowOff>
    </xdr:to>
    <xdr:sp macro="" textlink="">
      <xdr:nvSpPr>
        <xdr:cNvPr id="89089" name="Text Box 1"/>
        <xdr:cNvSpPr txBox="1">
          <a:spLocks noChangeArrowheads="1"/>
        </xdr:cNvSpPr>
      </xdr:nvSpPr>
      <xdr:spPr bwMode="auto">
        <a:xfrm>
          <a:off x="19050" y="9525"/>
          <a:ext cx="7058025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 BANKWISE INFORMATION IN RESPECT OF MPEB, IDBI AND SIDBI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TABLE NO. 33</a:t>
          </a:r>
          <a:endParaRPr lang="en-US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AS ON 31.12.2013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(Amt. in lacs)</a:t>
          </a:r>
          <a:endParaRPr lang="en-US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89090" name="Text Box 2"/>
        <xdr:cNvSpPr txBox="1">
          <a:spLocks noChangeArrowheads="1"/>
        </xdr:cNvSpPr>
      </xdr:nvSpPr>
      <xdr:spPr bwMode="auto">
        <a:xfrm>
          <a:off x="0" y="8124825"/>
          <a:ext cx="7096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TABLE NO. 27                       BANKWISE INFORMATION IN RESPECT OF MPEB, IDBI AND SIDBI</a:t>
          </a:r>
        </a:p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AS ON 31.03.2005</a:t>
          </a:r>
        </a:p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(Amt. in lacs)</a:t>
          </a:r>
        </a:p>
        <a:p>
          <a:pPr algn="l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47</xdr:row>
      <xdr:rowOff>9525</xdr:rowOff>
    </xdr:from>
    <xdr:to>
      <xdr:col>18</xdr:col>
      <xdr:colOff>0</xdr:colOff>
      <xdr:row>50</xdr:row>
      <xdr:rowOff>0</xdr:rowOff>
    </xdr:to>
    <xdr:sp macro="" textlink="">
      <xdr:nvSpPr>
        <xdr:cNvPr id="124932" name="Text Box 4"/>
        <xdr:cNvSpPr txBox="1">
          <a:spLocks noChangeArrowheads="1"/>
        </xdr:cNvSpPr>
      </xdr:nvSpPr>
      <xdr:spPr bwMode="auto">
        <a:xfrm>
          <a:off x="9525" y="8220075"/>
          <a:ext cx="12877800" cy="676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FRESH DISBURSEMENT TO MSME SECTOR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34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AS ON   31.12.2013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(Amt. in lacs)                                                                                                                          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18</xdr:col>
      <xdr:colOff>0</xdr:colOff>
      <xdr:row>3</xdr:row>
      <xdr:rowOff>0</xdr:rowOff>
    </xdr:to>
    <xdr:sp macro="" textlink="">
      <xdr:nvSpPr>
        <xdr:cNvPr id="124935" name="Text Box 7"/>
        <xdr:cNvSpPr txBox="1">
          <a:spLocks noChangeArrowheads="1"/>
        </xdr:cNvSpPr>
      </xdr:nvSpPr>
      <xdr:spPr bwMode="auto">
        <a:xfrm>
          <a:off x="9525" y="9525"/>
          <a:ext cx="12868275" cy="676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FRESH DISBURSEMENT TO MSME SECTOR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34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A      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AS ON   31.12.2013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(Amt. in lacs)                                                                                                                          </a:t>
          </a:r>
          <a:endParaRPr lang="en-US" sz="1100" b="1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18</xdr:col>
      <xdr:colOff>0</xdr:colOff>
      <xdr:row>4</xdr:row>
      <xdr:rowOff>257175</xdr:rowOff>
    </xdr:to>
    <xdr:sp macro="" textlink="">
      <xdr:nvSpPr>
        <xdr:cNvPr id="143361" name="Text Box 7"/>
        <xdr:cNvSpPr txBox="1">
          <a:spLocks noChangeArrowheads="1"/>
        </xdr:cNvSpPr>
      </xdr:nvSpPr>
      <xdr:spPr bwMode="auto">
        <a:xfrm>
          <a:off x="9525" y="9525"/>
          <a:ext cx="11563350" cy="895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FRESH ADVANCES TO MSME SECTOR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34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(B)      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AS ON   31.12.2013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(                                                                                                                                                                                                                                                              (Amt. in lacs)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9525</xdr:colOff>
      <xdr:row>48</xdr:row>
      <xdr:rowOff>0</xdr:rowOff>
    </xdr:from>
    <xdr:to>
      <xdr:col>18</xdr:col>
      <xdr:colOff>0</xdr:colOff>
      <xdr:row>52</xdr:row>
      <xdr:rowOff>266700</xdr:rowOff>
    </xdr:to>
    <xdr:sp macro="" textlink="">
      <xdr:nvSpPr>
        <xdr:cNvPr id="143362" name="Text Box 4"/>
        <xdr:cNvSpPr txBox="1">
          <a:spLocks noChangeArrowheads="1"/>
        </xdr:cNvSpPr>
      </xdr:nvSpPr>
      <xdr:spPr bwMode="auto">
        <a:xfrm>
          <a:off x="9525" y="8181975"/>
          <a:ext cx="11563350" cy="914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FRESH ADVANCES TO MSME SECTOR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TABLE NO. 34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(B)         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AS ON   31.12.2013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(Amt. in lacs)                                                                                                                          </a:t>
          </a:r>
          <a:r>
            <a:rPr lang="en-US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                                                                                                                                                    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128001" name="Text Box 1"/>
        <xdr:cNvSpPr txBox="1">
          <a:spLocks noChangeArrowheads="1"/>
        </xdr:cNvSpPr>
      </xdr:nvSpPr>
      <xdr:spPr bwMode="auto">
        <a:xfrm>
          <a:off x="0" y="485775"/>
          <a:ext cx="8001000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DevLys 010"/>
            </a:rPr>
            <a:t>       </a:t>
          </a:r>
          <a:r>
            <a:rPr lang="en-US" sz="1400" b="1" i="0" u="none" strike="noStrike" baseline="0">
              <a:solidFill>
                <a:srgbClr val="000000"/>
              </a:solidFill>
              <a:latin typeface="DevLys 010"/>
            </a:rPr>
            <a:t>                                                                             Vscy u- &amp; 35                                                                            fgUnh jkT; Hkk"kk dh izxfr fnlEcj &amp; 2013 dh fLFkfr                                                                                         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DevLys 010"/>
            </a:rPr>
            <a:t>                                                                                                  </a:t>
          </a:r>
        </a:p>
        <a:p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DevLys 01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76"/>
  <sheetViews>
    <sheetView topLeftCell="A35" zoomScale="85" zoomScaleNormal="120" zoomScaleSheetLayoutView="100" workbookViewId="0">
      <selection activeCell="G8" sqref="G8"/>
    </sheetView>
  </sheetViews>
  <sheetFormatPr defaultRowHeight="15" x14ac:dyDescent="0.2"/>
  <cols>
    <col min="1" max="1" width="6.5703125" style="186" customWidth="1"/>
    <col min="2" max="2" width="26.28515625" style="186" customWidth="1"/>
    <col min="3" max="5" width="14.7109375" style="39" customWidth="1"/>
    <col min="6" max="6" width="14.7109375" style="594" customWidth="1"/>
    <col min="7" max="8" width="14.7109375" style="186" customWidth="1"/>
    <col min="9" max="9" width="9.5703125" style="98" customWidth="1"/>
    <col min="10" max="16384" width="9.140625" style="98"/>
  </cols>
  <sheetData>
    <row r="1" spans="1:10" hidden="1" x14ac:dyDescent="0.2"/>
    <row r="2" spans="1:10" x14ac:dyDescent="0.2">
      <c r="A2" s="36"/>
      <c r="B2" s="36"/>
      <c r="C2" s="36"/>
      <c r="D2" s="36"/>
      <c r="E2" s="36"/>
      <c r="F2" s="595"/>
      <c r="G2" s="185"/>
      <c r="H2" s="450"/>
    </row>
    <row r="3" spans="1:10" x14ac:dyDescent="0.2">
      <c r="A3" s="36"/>
      <c r="B3" s="36"/>
      <c r="C3" s="36"/>
      <c r="D3" s="36"/>
      <c r="E3" s="36"/>
      <c r="F3" s="595"/>
      <c r="H3" s="530"/>
      <c r="J3" s="100"/>
    </row>
    <row r="4" spans="1:10" x14ac:dyDescent="0.2">
      <c r="A4" s="186" t="s">
        <v>373</v>
      </c>
      <c r="C4" s="37"/>
      <c r="D4" s="37"/>
      <c r="E4" s="37"/>
      <c r="F4" s="596"/>
      <c r="H4" s="530"/>
      <c r="J4" s="100"/>
    </row>
    <row r="5" spans="1:10" ht="10.5" customHeight="1" x14ac:dyDescent="0.2">
      <c r="A5" s="450"/>
      <c r="B5" s="450"/>
      <c r="C5" s="40"/>
      <c r="D5" s="40"/>
      <c r="E5" s="40"/>
      <c r="F5" s="597"/>
      <c r="G5" s="524"/>
      <c r="H5" s="531"/>
      <c r="I5" s="100"/>
      <c r="J5" s="100"/>
    </row>
    <row r="6" spans="1:10" ht="14.25" x14ac:dyDescent="0.2">
      <c r="A6" s="448" t="s">
        <v>227</v>
      </c>
      <c r="B6" s="448" t="s">
        <v>5</v>
      </c>
      <c r="C6" s="41" t="s">
        <v>0</v>
      </c>
      <c r="D6" s="41" t="s">
        <v>1</v>
      </c>
      <c r="E6" s="41" t="s">
        <v>2</v>
      </c>
      <c r="F6" s="598" t="s">
        <v>3</v>
      </c>
      <c r="G6" s="525" t="s">
        <v>311</v>
      </c>
      <c r="H6" s="529" t="s">
        <v>318</v>
      </c>
      <c r="I6" s="103"/>
      <c r="J6" s="103"/>
    </row>
    <row r="7" spans="1:10" ht="12.75" x14ac:dyDescent="0.2">
      <c r="A7" s="52">
        <v>1</v>
      </c>
      <c r="B7" s="656" t="s">
        <v>7</v>
      </c>
      <c r="C7" s="55">
        <v>77</v>
      </c>
      <c r="D7" s="55">
        <v>32</v>
      </c>
      <c r="E7" s="55">
        <v>63</v>
      </c>
      <c r="F7" s="515">
        <f>C7+D7+E7</f>
        <v>172</v>
      </c>
      <c r="G7" s="526">
        <v>2</v>
      </c>
      <c r="H7" s="55">
        <v>67</v>
      </c>
      <c r="I7" s="18"/>
      <c r="J7" s="603"/>
    </row>
    <row r="8" spans="1:10" ht="12.75" x14ac:dyDescent="0.2">
      <c r="A8" s="52">
        <v>2</v>
      </c>
      <c r="B8" s="55" t="s">
        <v>8</v>
      </c>
      <c r="C8" s="55">
        <v>0</v>
      </c>
      <c r="D8" s="55">
        <v>5</v>
      </c>
      <c r="E8" s="55">
        <v>16</v>
      </c>
      <c r="F8" s="515">
        <f t="shared" ref="F8:F46" si="0">C8+D8+E8</f>
        <v>21</v>
      </c>
      <c r="G8" s="526">
        <v>0</v>
      </c>
      <c r="H8" s="55">
        <v>15</v>
      </c>
      <c r="I8" s="18"/>
      <c r="J8" s="422"/>
    </row>
    <row r="9" spans="1:10" ht="12.75" x14ac:dyDescent="0.2">
      <c r="A9" s="52">
        <v>3</v>
      </c>
      <c r="B9" s="656" t="s">
        <v>9</v>
      </c>
      <c r="C9" s="55">
        <v>29</v>
      </c>
      <c r="D9" s="55">
        <v>61</v>
      </c>
      <c r="E9" s="55">
        <v>60</v>
      </c>
      <c r="F9" s="515">
        <f t="shared" si="0"/>
        <v>150</v>
      </c>
      <c r="G9" s="526">
        <v>2</v>
      </c>
      <c r="H9" s="55">
        <v>140</v>
      </c>
      <c r="I9" s="18"/>
    </row>
    <row r="10" spans="1:10" ht="13.7" customHeight="1" x14ac:dyDescent="0.2">
      <c r="A10" s="52">
        <v>4</v>
      </c>
      <c r="B10" s="656" t="s">
        <v>10</v>
      </c>
      <c r="C10" s="55">
        <v>155</v>
      </c>
      <c r="D10" s="55">
        <v>125</v>
      </c>
      <c r="E10" s="55">
        <v>102</v>
      </c>
      <c r="F10" s="515">
        <f t="shared" si="0"/>
        <v>382</v>
      </c>
      <c r="G10" s="526">
        <v>4</v>
      </c>
      <c r="H10" s="55">
        <v>184</v>
      </c>
      <c r="I10" s="18"/>
    </row>
    <row r="11" spans="1:10" ht="12.75" x14ac:dyDescent="0.2">
      <c r="A11" s="52">
        <v>5</v>
      </c>
      <c r="B11" s="656" t="s">
        <v>11</v>
      </c>
      <c r="C11" s="55">
        <v>79</v>
      </c>
      <c r="D11" s="55">
        <v>22</v>
      </c>
      <c r="E11" s="55">
        <v>37</v>
      </c>
      <c r="F11" s="515">
        <f t="shared" si="0"/>
        <v>138</v>
      </c>
      <c r="G11" s="526">
        <v>0</v>
      </c>
      <c r="H11" s="55">
        <v>68</v>
      </c>
      <c r="I11" s="18"/>
    </row>
    <row r="12" spans="1:10" ht="12.75" x14ac:dyDescent="0.2">
      <c r="A12" s="52">
        <v>6</v>
      </c>
      <c r="B12" s="656" t="s">
        <v>12</v>
      </c>
      <c r="C12" s="55">
        <v>13</v>
      </c>
      <c r="D12" s="55">
        <v>40</v>
      </c>
      <c r="E12" s="55">
        <v>55</v>
      </c>
      <c r="F12" s="515">
        <f t="shared" si="0"/>
        <v>108</v>
      </c>
      <c r="G12" s="526">
        <v>3</v>
      </c>
      <c r="H12" s="55">
        <v>90</v>
      </c>
      <c r="I12" s="18"/>
    </row>
    <row r="13" spans="1:10" ht="12.75" x14ac:dyDescent="0.2">
      <c r="A13" s="52">
        <v>7</v>
      </c>
      <c r="B13" s="656" t="s">
        <v>13</v>
      </c>
      <c r="C13" s="55">
        <v>248</v>
      </c>
      <c r="D13" s="55">
        <v>125</v>
      </c>
      <c r="E13" s="55">
        <v>83</v>
      </c>
      <c r="F13" s="515">
        <f t="shared" si="0"/>
        <v>456</v>
      </c>
      <c r="G13" s="526">
        <v>12</v>
      </c>
      <c r="H13" s="55">
        <v>316</v>
      </c>
      <c r="I13" s="18"/>
    </row>
    <row r="14" spans="1:10" ht="12.75" x14ac:dyDescent="0.2">
      <c r="A14" s="52">
        <v>8</v>
      </c>
      <c r="B14" s="656" t="s">
        <v>146</v>
      </c>
      <c r="C14" s="55">
        <v>4</v>
      </c>
      <c r="D14" s="55">
        <v>10</v>
      </c>
      <c r="E14" s="55">
        <v>24</v>
      </c>
      <c r="F14" s="515">
        <f t="shared" si="0"/>
        <v>38</v>
      </c>
      <c r="G14" s="526">
        <v>1</v>
      </c>
      <c r="H14" s="55">
        <v>26</v>
      </c>
      <c r="I14" s="18"/>
    </row>
    <row r="15" spans="1:10" ht="12.75" x14ac:dyDescent="0.2">
      <c r="A15" s="52">
        <v>9</v>
      </c>
      <c r="B15" s="656" t="s">
        <v>14</v>
      </c>
      <c r="C15" s="55">
        <v>8</v>
      </c>
      <c r="D15" s="55">
        <v>14</v>
      </c>
      <c r="E15" s="55">
        <v>35</v>
      </c>
      <c r="F15" s="515">
        <f t="shared" si="0"/>
        <v>57</v>
      </c>
      <c r="G15" s="526">
        <v>3</v>
      </c>
      <c r="H15" s="55">
        <v>30</v>
      </c>
      <c r="I15" s="18"/>
    </row>
    <row r="16" spans="1:10" ht="12.75" x14ac:dyDescent="0.2">
      <c r="A16" s="52">
        <v>10</v>
      </c>
      <c r="B16" s="656" t="s">
        <v>204</v>
      </c>
      <c r="C16" s="55">
        <v>4</v>
      </c>
      <c r="D16" s="55">
        <v>10</v>
      </c>
      <c r="E16" s="55">
        <v>29</v>
      </c>
      <c r="F16" s="515">
        <f>C16+D16+E16</f>
        <v>43</v>
      </c>
      <c r="G16" s="526">
        <v>0</v>
      </c>
      <c r="H16" s="55">
        <v>100</v>
      </c>
      <c r="I16" s="18"/>
    </row>
    <row r="17" spans="1:9" ht="12.75" x14ac:dyDescent="0.2">
      <c r="A17" s="52">
        <v>11</v>
      </c>
      <c r="B17" s="55" t="s">
        <v>15</v>
      </c>
      <c r="C17" s="55">
        <v>0</v>
      </c>
      <c r="D17" s="55">
        <v>6</v>
      </c>
      <c r="E17" s="55">
        <v>19</v>
      </c>
      <c r="F17" s="515">
        <f t="shared" si="0"/>
        <v>25</v>
      </c>
      <c r="G17" s="526">
        <v>0</v>
      </c>
      <c r="H17" s="55">
        <v>25</v>
      </c>
      <c r="I17" s="18"/>
    </row>
    <row r="18" spans="1:9" ht="12.75" x14ac:dyDescent="0.2">
      <c r="A18" s="52">
        <v>12</v>
      </c>
      <c r="B18" s="656" t="s">
        <v>16</v>
      </c>
      <c r="C18" s="55">
        <v>12</v>
      </c>
      <c r="D18" s="55">
        <v>7</v>
      </c>
      <c r="E18" s="55">
        <v>34</v>
      </c>
      <c r="F18" s="515">
        <f>C18+D18+E18</f>
        <v>53</v>
      </c>
      <c r="G18" s="526">
        <v>0</v>
      </c>
      <c r="H18" s="55">
        <v>37</v>
      </c>
      <c r="I18" s="18"/>
    </row>
    <row r="19" spans="1:9" ht="12.75" x14ac:dyDescent="0.2">
      <c r="A19" s="52">
        <v>13</v>
      </c>
      <c r="B19" s="656" t="s">
        <v>229</v>
      </c>
      <c r="C19" s="55">
        <v>7</v>
      </c>
      <c r="D19" s="55">
        <v>13</v>
      </c>
      <c r="E19" s="55">
        <v>46</v>
      </c>
      <c r="F19" s="515">
        <f t="shared" si="0"/>
        <v>66</v>
      </c>
      <c r="G19" s="526">
        <v>0</v>
      </c>
      <c r="H19" s="55">
        <v>60</v>
      </c>
      <c r="I19" s="18"/>
    </row>
    <row r="20" spans="1:9" ht="12.75" x14ac:dyDescent="0.2">
      <c r="A20" s="52">
        <v>14</v>
      </c>
      <c r="B20" s="656" t="s">
        <v>147</v>
      </c>
      <c r="C20" s="55">
        <v>5</v>
      </c>
      <c r="D20" s="55">
        <v>14</v>
      </c>
      <c r="E20" s="55">
        <v>15</v>
      </c>
      <c r="F20" s="515">
        <f t="shared" si="0"/>
        <v>34</v>
      </c>
      <c r="G20" s="526">
        <v>0</v>
      </c>
      <c r="H20" s="55">
        <v>5</v>
      </c>
      <c r="I20" s="18"/>
    </row>
    <row r="21" spans="1:9" ht="12.75" x14ac:dyDescent="0.2">
      <c r="A21" s="52">
        <v>15</v>
      </c>
      <c r="B21" s="656" t="s">
        <v>65</v>
      </c>
      <c r="C21" s="55">
        <v>81</v>
      </c>
      <c r="D21" s="55">
        <v>76</v>
      </c>
      <c r="E21" s="55">
        <v>103</v>
      </c>
      <c r="F21" s="515">
        <f t="shared" si="0"/>
        <v>260</v>
      </c>
      <c r="G21" s="526">
        <v>2</v>
      </c>
      <c r="H21" s="55">
        <v>325</v>
      </c>
      <c r="I21" s="18"/>
    </row>
    <row r="22" spans="1:9" ht="12.75" x14ac:dyDescent="0.2">
      <c r="A22" s="52">
        <v>16</v>
      </c>
      <c r="B22" s="656" t="s">
        <v>91</v>
      </c>
      <c r="C22" s="55">
        <v>16</v>
      </c>
      <c r="D22" s="55">
        <v>14</v>
      </c>
      <c r="E22" s="55">
        <v>42</v>
      </c>
      <c r="F22" s="515">
        <f t="shared" si="0"/>
        <v>72</v>
      </c>
      <c r="G22" s="526">
        <v>1</v>
      </c>
      <c r="H22" s="55">
        <v>31</v>
      </c>
      <c r="I22" s="18"/>
    </row>
    <row r="23" spans="1:9" ht="12.75" x14ac:dyDescent="0.2">
      <c r="A23" s="52">
        <v>17</v>
      </c>
      <c r="B23" s="656" t="s">
        <v>20</v>
      </c>
      <c r="C23" s="55">
        <v>48</v>
      </c>
      <c r="D23" s="55">
        <v>28</v>
      </c>
      <c r="E23" s="55">
        <v>67</v>
      </c>
      <c r="F23" s="515">
        <f t="shared" si="0"/>
        <v>143</v>
      </c>
      <c r="G23" s="526">
        <v>0</v>
      </c>
      <c r="H23" s="55">
        <v>92</v>
      </c>
      <c r="I23" s="18"/>
    </row>
    <row r="24" spans="1:9" ht="12.75" x14ac:dyDescent="0.2">
      <c r="A24" s="52">
        <v>18</v>
      </c>
      <c r="B24" s="656" t="s">
        <v>21</v>
      </c>
      <c r="C24" s="55">
        <v>104</v>
      </c>
      <c r="D24" s="55">
        <v>66</v>
      </c>
      <c r="E24" s="55">
        <v>95</v>
      </c>
      <c r="F24" s="515">
        <f t="shared" si="0"/>
        <v>265</v>
      </c>
      <c r="G24" s="526">
        <v>2</v>
      </c>
      <c r="H24" s="55">
        <v>331</v>
      </c>
      <c r="I24" s="18"/>
    </row>
    <row r="25" spans="1:9" ht="12.75" x14ac:dyDescent="0.2">
      <c r="A25" s="52">
        <v>19</v>
      </c>
      <c r="B25" s="55" t="s">
        <v>19</v>
      </c>
      <c r="C25" s="55">
        <v>0</v>
      </c>
      <c r="D25" s="55">
        <v>2</v>
      </c>
      <c r="E25" s="55">
        <v>10</v>
      </c>
      <c r="F25" s="515">
        <f t="shared" si="0"/>
        <v>12</v>
      </c>
      <c r="G25" s="526">
        <v>0</v>
      </c>
      <c r="H25" s="55">
        <v>21</v>
      </c>
      <c r="I25" s="18"/>
    </row>
    <row r="26" spans="1:9" ht="12.75" x14ac:dyDescent="0.2">
      <c r="A26" s="52">
        <v>20</v>
      </c>
      <c r="B26" s="656" t="s">
        <v>110</v>
      </c>
      <c r="C26" s="55">
        <v>2</v>
      </c>
      <c r="D26" s="55">
        <v>14</v>
      </c>
      <c r="E26" s="55">
        <v>23</v>
      </c>
      <c r="F26" s="515">
        <f t="shared" si="0"/>
        <v>39</v>
      </c>
      <c r="G26" s="526">
        <v>2</v>
      </c>
      <c r="H26" s="55">
        <v>38</v>
      </c>
      <c r="I26" s="18"/>
    </row>
    <row r="27" spans="1:9" ht="14.25" x14ac:dyDescent="0.2">
      <c r="A27" s="194"/>
      <c r="B27" s="56" t="s">
        <v>197</v>
      </c>
      <c r="C27" s="56">
        <f t="shared" ref="C27:H27" si="1">SUM(C7:C26)</f>
        <v>892</v>
      </c>
      <c r="D27" s="56">
        <f t="shared" si="1"/>
        <v>684</v>
      </c>
      <c r="E27" s="56">
        <f t="shared" si="1"/>
        <v>958</v>
      </c>
      <c r="F27" s="599">
        <f t="shared" si="1"/>
        <v>2534</v>
      </c>
      <c r="G27" s="126">
        <f t="shared" si="1"/>
        <v>34</v>
      </c>
      <c r="H27" s="56">
        <f t="shared" si="1"/>
        <v>2001</v>
      </c>
      <c r="I27" s="18"/>
    </row>
    <row r="28" spans="1:9" ht="12.75" x14ac:dyDescent="0.2">
      <c r="A28" s="52">
        <v>21</v>
      </c>
      <c r="B28" s="55" t="s">
        <v>23</v>
      </c>
      <c r="C28" s="55">
        <v>0</v>
      </c>
      <c r="D28" s="55">
        <v>0</v>
      </c>
      <c r="E28" s="55">
        <v>4</v>
      </c>
      <c r="F28" s="515">
        <f t="shared" si="0"/>
        <v>4</v>
      </c>
      <c r="G28" s="526">
        <v>0</v>
      </c>
      <c r="H28" s="55">
        <v>0</v>
      </c>
      <c r="I28" s="18"/>
    </row>
    <row r="29" spans="1:9" ht="12.75" x14ac:dyDescent="0.2">
      <c r="A29" s="52">
        <v>22</v>
      </c>
      <c r="B29" s="55" t="s">
        <v>225</v>
      </c>
      <c r="C29" s="55">
        <v>0</v>
      </c>
      <c r="D29" s="55">
        <v>0</v>
      </c>
      <c r="E29" s="55">
        <v>2</v>
      </c>
      <c r="F29" s="515">
        <f t="shared" si="0"/>
        <v>2</v>
      </c>
      <c r="G29" s="526">
        <v>0</v>
      </c>
      <c r="H29" s="55">
        <v>2</v>
      </c>
      <c r="I29" s="18"/>
    </row>
    <row r="30" spans="1:9" ht="12.75" x14ac:dyDescent="0.2">
      <c r="A30" s="52">
        <v>23</v>
      </c>
      <c r="B30" s="55" t="s">
        <v>152</v>
      </c>
      <c r="C30" s="55">
        <v>0</v>
      </c>
      <c r="D30" s="55">
        <v>0</v>
      </c>
      <c r="E30" s="55">
        <v>6</v>
      </c>
      <c r="F30" s="515">
        <f t="shared" si="0"/>
        <v>6</v>
      </c>
      <c r="G30" s="526">
        <v>1</v>
      </c>
      <c r="H30" s="55">
        <v>4</v>
      </c>
      <c r="I30" s="18"/>
    </row>
    <row r="31" spans="1:9" ht="12.75" x14ac:dyDescent="0.2">
      <c r="A31" s="52">
        <v>24</v>
      </c>
      <c r="B31" s="656" t="s">
        <v>22</v>
      </c>
      <c r="C31" s="55">
        <v>0</v>
      </c>
      <c r="D31" s="55">
        <v>0</v>
      </c>
      <c r="E31" s="55">
        <v>2</v>
      </c>
      <c r="F31" s="515">
        <f t="shared" si="0"/>
        <v>2</v>
      </c>
      <c r="G31" s="526">
        <v>0</v>
      </c>
      <c r="H31" s="55">
        <v>2</v>
      </c>
      <c r="I31" s="18"/>
    </row>
    <row r="32" spans="1:9" ht="12.75" x14ac:dyDescent="0.2">
      <c r="A32" s="52">
        <v>25</v>
      </c>
      <c r="B32" s="55" t="s">
        <v>125</v>
      </c>
      <c r="C32" s="55">
        <v>0</v>
      </c>
      <c r="D32" s="55">
        <v>1</v>
      </c>
      <c r="E32" s="55">
        <v>7</v>
      </c>
      <c r="F32" s="515">
        <f t="shared" si="0"/>
        <v>8</v>
      </c>
      <c r="G32" s="526">
        <v>0</v>
      </c>
      <c r="H32" s="55">
        <v>4</v>
      </c>
      <c r="I32" s="18"/>
    </row>
    <row r="33" spans="1:10" ht="12.75" x14ac:dyDescent="0.2">
      <c r="A33" s="52">
        <v>26</v>
      </c>
      <c r="B33" s="656" t="s">
        <v>18</v>
      </c>
      <c r="C33" s="55">
        <v>335</v>
      </c>
      <c r="D33" s="55">
        <v>362</v>
      </c>
      <c r="E33" s="55">
        <v>340</v>
      </c>
      <c r="F33" s="515">
        <f t="shared" si="0"/>
        <v>1037</v>
      </c>
      <c r="G33" s="526">
        <v>17</v>
      </c>
      <c r="H33" s="55">
        <v>2519</v>
      </c>
      <c r="I33" s="18"/>
    </row>
    <row r="34" spans="1:10" ht="14.25" x14ac:dyDescent="0.2">
      <c r="A34" s="194"/>
      <c r="B34" s="56" t="s">
        <v>199</v>
      </c>
      <c r="C34" s="56">
        <f t="shared" ref="C34:H34" si="2">SUM(C28:C33)</f>
        <v>335</v>
      </c>
      <c r="D34" s="56">
        <f t="shared" si="2"/>
        <v>363</v>
      </c>
      <c r="E34" s="56">
        <f t="shared" si="2"/>
        <v>361</v>
      </c>
      <c r="F34" s="599">
        <f t="shared" si="2"/>
        <v>1059</v>
      </c>
      <c r="G34" s="126">
        <f t="shared" si="2"/>
        <v>18</v>
      </c>
      <c r="H34" s="56">
        <f t="shared" si="2"/>
        <v>2531</v>
      </c>
      <c r="I34" s="18"/>
    </row>
    <row r="35" spans="1:10" ht="12.75" x14ac:dyDescent="0.2">
      <c r="A35" s="52">
        <v>27</v>
      </c>
      <c r="B35" s="656" t="s">
        <v>201</v>
      </c>
      <c r="C35" s="55">
        <v>7</v>
      </c>
      <c r="D35" s="55">
        <v>38</v>
      </c>
      <c r="E35" s="55">
        <v>42</v>
      </c>
      <c r="F35" s="515">
        <f t="shared" si="0"/>
        <v>87</v>
      </c>
      <c r="G35" s="526">
        <v>0</v>
      </c>
      <c r="H35" s="55">
        <v>198</v>
      </c>
      <c r="I35" s="18"/>
    </row>
    <row r="36" spans="1:10" ht="12.75" x14ac:dyDescent="0.2">
      <c r="A36" s="52">
        <v>28</v>
      </c>
      <c r="B36" s="656" t="s">
        <v>192</v>
      </c>
      <c r="C36" s="55">
        <v>29</v>
      </c>
      <c r="D36" s="55">
        <v>53</v>
      </c>
      <c r="E36" s="55">
        <v>65</v>
      </c>
      <c r="F36" s="515">
        <f t="shared" si="0"/>
        <v>147</v>
      </c>
      <c r="G36" s="526">
        <v>3</v>
      </c>
      <c r="H36" s="55">
        <v>337</v>
      </c>
      <c r="I36" s="18"/>
    </row>
    <row r="37" spans="1:10" ht="12.75" x14ac:dyDescent="0.2">
      <c r="A37" s="52">
        <v>29</v>
      </c>
      <c r="B37" s="55" t="s">
        <v>193</v>
      </c>
      <c r="C37" s="55">
        <v>16</v>
      </c>
      <c r="D37" s="55">
        <v>10</v>
      </c>
      <c r="E37" s="55">
        <v>10</v>
      </c>
      <c r="F37" s="515">
        <f t="shared" si="0"/>
        <v>36</v>
      </c>
      <c r="G37" s="526">
        <v>1</v>
      </c>
      <c r="H37" s="55">
        <v>27</v>
      </c>
      <c r="I37" s="18"/>
    </row>
    <row r="38" spans="1:10" ht="12.75" x14ac:dyDescent="0.2">
      <c r="A38" s="52">
        <v>30</v>
      </c>
      <c r="B38" s="55" t="s">
        <v>215</v>
      </c>
      <c r="C38" s="55">
        <v>0</v>
      </c>
      <c r="D38" s="55">
        <v>0</v>
      </c>
      <c r="E38" s="55">
        <v>2</v>
      </c>
      <c r="F38" s="515">
        <f t="shared" si="0"/>
        <v>2</v>
      </c>
      <c r="G38" s="526">
        <v>0</v>
      </c>
      <c r="H38" s="55">
        <v>4</v>
      </c>
      <c r="I38" s="18"/>
      <c r="J38" s="454"/>
    </row>
    <row r="39" spans="1:10" ht="12.75" x14ac:dyDescent="0.2">
      <c r="A39" s="52">
        <v>31</v>
      </c>
      <c r="B39" s="55" t="s">
        <v>298</v>
      </c>
      <c r="C39" s="55">
        <v>0</v>
      </c>
      <c r="D39" s="55">
        <v>0</v>
      </c>
      <c r="E39" s="55">
        <v>5</v>
      </c>
      <c r="F39" s="515">
        <f>C39+D39+E39</f>
        <v>5</v>
      </c>
      <c r="G39" s="526">
        <v>0</v>
      </c>
      <c r="H39" s="55">
        <v>5</v>
      </c>
      <c r="I39" s="18"/>
    </row>
    <row r="40" spans="1:10" ht="12.75" x14ac:dyDescent="0.2">
      <c r="A40" s="52">
        <v>32</v>
      </c>
      <c r="B40" s="677" t="s">
        <v>355</v>
      </c>
      <c r="C40" s="55">
        <v>0</v>
      </c>
      <c r="D40" s="55">
        <v>0</v>
      </c>
      <c r="E40" s="55">
        <v>1</v>
      </c>
      <c r="F40" s="515">
        <f t="shared" si="0"/>
        <v>1</v>
      </c>
      <c r="G40" s="526">
        <v>0</v>
      </c>
      <c r="H40" s="55">
        <v>0</v>
      </c>
      <c r="I40" s="18"/>
    </row>
    <row r="41" spans="1:10" ht="12.75" x14ac:dyDescent="0.2">
      <c r="A41" s="52">
        <v>33</v>
      </c>
      <c r="B41" s="656" t="s">
        <v>217</v>
      </c>
      <c r="C41" s="55">
        <v>0</v>
      </c>
      <c r="D41" s="55">
        <v>0</v>
      </c>
      <c r="E41" s="55">
        <v>6</v>
      </c>
      <c r="F41" s="515">
        <f t="shared" si="0"/>
        <v>6</v>
      </c>
      <c r="G41" s="526">
        <v>0</v>
      </c>
      <c r="H41" s="55">
        <v>4</v>
      </c>
      <c r="I41" s="18"/>
    </row>
    <row r="42" spans="1:10" ht="12.75" x14ac:dyDescent="0.2">
      <c r="A42" s="52">
        <v>34</v>
      </c>
      <c r="B42" s="55" t="s">
        <v>24</v>
      </c>
      <c r="C42" s="55">
        <v>0</v>
      </c>
      <c r="D42" s="55">
        <v>0</v>
      </c>
      <c r="E42" s="55">
        <v>2</v>
      </c>
      <c r="F42" s="515">
        <f t="shared" si="0"/>
        <v>2</v>
      </c>
      <c r="G42" s="526">
        <v>0</v>
      </c>
      <c r="H42" s="55">
        <v>2</v>
      </c>
      <c r="I42" s="18"/>
    </row>
    <row r="43" spans="1:10" ht="12" customHeight="1" x14ac:dyDescent="0.2">
      <c r="A43" s="52">
        <v>35</v>
      </c>
      <c r="B43" s="55" t="s">
        <v>196</v>
      </c>
      <c r="C43" s="55">
        <v>0</v>
      </c>
      <c r="D43" s="55">
        <v>0</v>
      </c>
      <c r="E43" s="55">
        <v>3</v>
      </c>
      <c r="F43" s="515">
        <f t="shared" si="0"/>
        <v>3</v>
      </c>
      <c r="G43" s="526">
        <v>0</v>
      </c>
      <c r="H43" s="55">
        <v>3</v>
      </c>
      <c r="I43" s="18"/>
    </row>
    <row r="44" spans="1:10" ht="12.75" x14ac:dyDescent="0.2">
      <c r="A44" s="52">
        <v>36</v>
      </c>
      <c r="B44" s="55" t="s">
        <v>299</v>
      </c>
      <c r="C44" s="55">
        <v>0</v>
      </c>
      <c r="D44" s="55">
        <v>0</v>
      </c>
      <c r="E44" s="55">
        <v>2</v>
      </c>
      <c r="F44" s="515">
        <f t="shared" si="0"/>
        <v>2</v>
      </c>
      <c r="G44" s="526">
        <v>0</v>
      </c>
      <c r="H44" s="55">
        <v>2</v>
      </c>
      <c r="I44" s="18"/>
    </row>
    <row r="45" spans="1:10" ht="12.75" x14ac:dyDescent="0.2">
      <c r="A45" s="52">
        <v>37</v>
      </c>
      <c r="B45" s="656" t="s">
        <v>300</v>
      </c>
      <c r="C45" s="55">
        <v>8</v>
      </c>
      <c r="D45" s="55">
        <v>29</v>
      </c>
      <c r="E45" s="55">
        <v>46</v>
      </c>
      <c r="F45" s="515">
        <f t="shared" si="0"/>
        <v>83</v>
      </c>
      <c r="G45" s="526">
        <v>13</v>
      </c>
      <c r="H45" s="55">
        <v>358</v>
      </c>
      <c r="I45" s="18"/>
    </row>
    <row r="46" spans="1:10" ht="12.75" x14ac:dyDescent="0.2">
      <c r="A46" s="52">
        <v>38</v>
      </c>
      <c r="B46" s="55" t="s">
        <v>383</v>
      </c>
      <c r="C46" s="55"/>
      <c r="D46" s="55">
        <v>3</v>
      </c>
      <c r="E46" s="55"/>
      <c r="F46" s="515">
        <f t="shared" si="0"/>
        <v>3</v>
      </c>
      <c r="G46" s="526">
        <v>0</v>
      </c>
      <c r="H46" s="55">
        <v>3</v>
      </c>
      <c r="I46" s="18"/>
    </row>
    <row r="47" spans="1:10" ht="14.25" x14ac:dyDescent="0.2">
      <c r="A47" s="194"/>
      <c r="B47" s="56" t="s">
        <v>198</v>
      </c>
      <c r="C47" s="56">
        <f>SUM(C35:C45)</f>
        <v>60</v>
      </c>
      <c r="D47" s="56">
        <f>SUM(D35:D46)</f>
        <v>133</v>
      </c>
      <c r="E47" s="56">
        <f>SUM(E35:E45)</f>
        <v>184</v>
      </c>
      <c r="F47" s="599">
        <f>SUM(F35:F45)</f>
        <v>374</v>
      </c>
      <c r="G47" s="126">
        <f>SUM(G35:G46)</f>
        <v>17</v>
      </c>
      <c r="H47" s="56">
        <f>SUM(H35:H46)</f>
        <v>943</v>
      </c>
      <c r="I47" s="18"/>
    </row>
    <row r="48" spans="1:10" ht="14.25" x14ac:dyDescent="0.2">
      <c r="A48" s="194"/>
      <c r="B48" s="179" t="s">
        <v>109</v>
      </c>
      <c r="C48" s="56">
        <f t="shared" ref="C48:H48" si="3">C27+C34+C47</f>
        <v>1287</v>
      </c>
      <c r="D48" s="56">
        <f t="shared" si="3"/>
        <v>1180</v>
      </c>
      <c r="E48" s="56">
        <f t="shared" si="3"/>
        <v>1503</v>
      </c>
      <c r="F48" s="599">
        <f t="shared" si="3"/>
        <v>3967</v>
      </c>
      <c r="G48" s="126">
        <f t="shared" si="3"/>
        <v>69</v>
      </c>
      <c r="H48" s="56">
        <f t="shared" si="3"/>
        <v>5475</v>
      </c>
      <c r="I48" s="19"/>
      <c r="J48" s="19"/>
    </row>
    <row r="49" spans="1:10" ht="12.75" x14ac:dyDescent="0.2">
      <c r="A49" s="52"/>
      <c r="B49" s="96"/>
      <c r="C49" s="59"/>
      <c r="D49" s="59"/>
      <c r="E49" s="59"/>
      <c r="F49" s="600"/>
      <c r="G49" s="64"/>
      <c r="H49" s="56"/>
    </row>
    <row r="50" spans="1:10" x14ac:dyDescent="0.2">
      <c r="A50" s="52"/>
      <c r="B50" s="38"/>
      <c r="C50" s="38"/>
      <c r="D50" s="38"/>
      <c r="E50" s="38"/>
      <c r="F50" s="595"/>
      <c r="G50" s="36"/>
      <c r="H50" s="528"/>
      <c r="J50" s="100"/>
    </row>
    <row r="51" spans="1:10" x14ac:dyDescent="0.2">
      <c r="A51" s="52"/>
      <c r="B51" s="38"/>
      <c r="C51" s="38"/>
      <c r="D51" s="38"/>
      <c r="E51" s="38"/>
      <c r="F51" s="595"/>
      <c r="G51" s="36"/>
      <c r="H51" s="533"/>
      <c r="J51" s="100"/>
    </row>
    <row r="52" spans="1:10" hidden="1" x14ac:dyDescent="0.2">
      <c r="A52" s="179" t="s">
        <v>108</v>
      </c>
      <c r="B52" s="450"/>
      <c r="C52" s="40"/>
      <c r="D52" s="40"/>
      <c r="E52" s="40"/>
      <c r="F52" s="597"/>
      <c r="G52" s="524"/>
      <c r="H52" s="534"/>
      <c r="I52" s="100"/>
      <c r="J52" s="100"/>
    </row>
    <row r="53" spans="1:10" ht="14.25" x14ac:dyDescent="0.2">
      <c r="A53" s="179" t="s">
        <v>108</v>
      </c>
      <c r="B53" s="448" t="s">
        <v>5</v>
      </c>
      <c r="C53" s="41" t="s">
        <v>0</v>
      </c>
      <c r="D53" s="41" t="s">
        <v>1</v>
      </c>
      <c r="E53" s="41" t="s">
        <v>2</v>
      </c>
      <c r="F53" s="598" t="s">
        <v>3</v>
      </c>
      <c r="G53" s="525" t="s">
        <v>311</v>
      </c>
      <c r="H53" s="529" t="s">
        <v>318</v>
      </c>
      <c r="I53" s="103"/>
      <c r="J53" s="103"/>
    </row>
    <row r="54" spans="1:10" ht="14.25" x14ac:dyDescent="0.2">
      <c r="A54" s="179" t="s">
        <v>6</v>
      </c>
      <c r="B54" s="449"/>
      <c r="C54" s="58"/>
      <c r="D54" s="58"/>
      <c r="E54" s="58"/>
      <c r="F54" s="601"/>
      <c r="G54" s="527"/>
      <c r="H54" s="58"/>
      <c r="I54" s="100"/>
      <c r="J54" s="100"/>
    </row>
    <row r="55" spans="1:10" s="535" customFormat="1" ht="18" customHeight="1" x14ac:dyDescent="0.2">
      <c r="A55" s="52">
        <v>39</v>
      </c>
      <c r="B55" s="656" t="s">
        <v>380</v>
      </c>
      <c r="C55" s="55">
        <v>295</v>
      </c>
      <c r="D55" s="55">
        <v>72</v>
      </c>
      <c r="E55" s="55">
        <v>42</v>
      </c>
      <c r="F55" s="515">
        <f>C55+D55+E55</f>
        <v>409</v>
      </c>
      <c r="G55" s="55">
        <v>0</v>
      </c>
      <c r="H55" s="55">
        <v>2</v>
      </c>
      <c r="J55" s="536"/>
    </row>
    <row r="56" spans="1:10" s="535" customFormat="1" ht="18" customHeight="1" x14ac:dyDescent="0.2">
      <c r="A56" s="52">
        <v>40</v>
      </c>
      <c r="B56" s="656" t="s">
        <v>374</v>
      </c>
      <c r="C56" s="55">
        <v>271</v>
      </c>
      <c r="D56" s="55">
        <v>131</v>
      </c>
      <c r="E56" s="55">
        <v>32</v>
      </c>
      <c r="F56" s="515">
        <f>C56+D56+E56</f>
        <v>434</v>
      </c>
      <c r="G56" s="55">
        <v>0</v>
      </c>
      <c r="H56" s="55">
        <v>1</v>
      </c>
      <c r="J56" s="536"/>
    </row>
    <row r="57" spans="1:10" s="535" customFormat="1" ht="18" customHeight="1" x14ac:dyDescent="0.2">
      <c r="A57" s="52">
        <v>41</v>
      </c>
      <c r="B57" s="656" t="s">
        <v>375</v>
      </c>
      <c r="C57" s="55">
        <v>224</v>
      </c>
      <c r="D57" s="55">
        <v>77</v>
      </c>
      <c r="E57" s="55">
        <v>16</v>
      </c>
      <c r="F57" s="515">
        <f>C57+D57+E57</f>
        <v>317</v>
      </c>
      <c r="G57" s="55">
        <v>0</v>
      </c>
      <c r="H57" s="55">
        <v>0</v>
      </c>
      <c r="J57" s="536"/>
    </row>
    <row r="58" spans="1:10" ht="12.75" x14ac:dyDescent="0.2">
      <c r="A58" s="52"/>
      <c r="B58" s="179" t="s">
        <v>109</v>
      </c>
      <c r="C58" s="56">
        <f t="shared" ref="C58:H58" si="4">SUM(C55:C57)</f>
        <v>790</v>
      </c>
      <c r="D58" s="56">
        <f t="shared" si="4"/>
        <v>280</v>
      </c>
      <c r="E58" s="56">
        <f t="shared" si="4"/>
        <v>90</v>
      </c>
      <c r="F58" s="599">
        <f t="shared" si="4"/>
        <v>1160</v>
      </c>
      <c r="G58" s="126">
        <f t="shared" si="4"/>
        <v>0</v>
      </c>
      <c r="H58" s="56">
        <f t="shared" si="4"/>
        <v>3</v>
      </c>
      <c r="J58" s="18"/>
    </row>
    <row r="59" spans="1:10" ht="12.75" x14ac:dyDescent="0.2">
      <c r="A59" s="52"/>
      <c r="B59" s="55"/>
      <c r="C59" s="55"/>
      <c r="D59" s="55"/>
      <c r="E59" s="55"/>
      <c r="F59" s="515"/>
      <c r="G59" s="526"/>
      <c r="H59" s="55">
        <v>0</v>
      </c>
      <c r="J59" s="18"/>
    </row>
    <row r="60" spans="1:10" ht="12.75" x14ac:dyDescent="0.2">
      <c r="A60" s="52">
        <v>42</v>
      </c>
      <c r="B60" s="656" t="s">
        <v>25</v>
      </c>
      <c r="C60" s="55">
        <v>297</v>
      </c>
      <c r="D60" s="55">
        <v>470</v>
      </c>
      <c r="E60" s="55">
        <v>86</v>
      </c>
      <c r="F60" s="515">
        <f>C60+D60+E60</f>
        <v>853</v>
      </c>
      <c r="G60" s="526">
        <v>0</v>
      </c>
      <c r="H60" s="55">
        <v>1</v>
      </c>
      <c r="J60" s="18"/>
    </row>
    <row r="61" spans="1:10" ht="12.75" x14ac:dyDescent="0.2">
      <c r="A61" s="52">
        <v>43</v>
      </c>
      <c r="B61" s="55" t="s">
        <v>116</v>
      </c>
      <c r="C61" s="55">
        <v>261</v>
      </c>
      <c r="D61" s="55">
        <v>0</v>
      </c>
      <c r="E61" s="55">
        <v>7</v>
      </c>
      <c r="F61" s="515">
        <f>C61+D61+E61</f>
        <v>268</v>
      </c>
      <c r="G61" s="526">
        <v>0</v>
      </c>
      <c r="H61" s="55">
        <v>0</v>
      </c>
      <c r="J61" s="18"/>
    </row>
    <row r="62" spans="1:10" ht="12.75" x14ac:dyDescent="0.2">
      <c r="A62" s="52"/>
      <c r="B62" s="179" t="s">
        <v>109</v>
      </c>
      <c r="C62" s="56">
        <f t="shared" ref="C62:H62" si="5">SUM(C60:C61)</f>
        <v>558</v>
      </c>
      <c r="D62" s="56">
        <f t="shared" si="5"/>
        <v>470</v>
      </c>
      <c r="E62" s="56">
        <f t="shared" si="5"/>
        <v>93</v>
      </c>
      <c r="F62" s="599">
        <f t="shared" si="5"/>
        <v>1121</v>
      </c>
      <c r="G62" s="126">
        <f t="shared" si="5"/>
        <v>0</v>
      </c>
      <c r="H62" s="56">
        <f t="shared" si="5"/>
        <v>1</v>
      </c>
      <c r="I62" s="19"/>
      <c r="J62" s="19"/>
    </row>
    <row r="63" spans="1:10" ht="18" customHeight="1" x14ac:dyDescent="0.2">
      <c r="A63" s="52"/>
      <c r="B63" s="179" t="s">
        <v>26</v>
      </c>
      <c r="C63" s="56">
        <f t="shared" ref="C63:H63" si="6">C48+C58+C62</f>
        <v>2635</v>
      </c>
      <c r="D63" s="56">
        <f t="shared" si="6"/>
        <v>1930</v>
      </c>
      <c r="E63" s="56">
        <f t="shared" si="6"/>
        <v>1686</v>
      </c>
      <c r="F63" s="599">
        <f t="shared" si="6"/>
        <v>6248</v>
      </c>
      <c r="G63" s="126">
        <f t="shared" si="6"/>
        <v>69</v>
      </c>
      <c r="H63" s="56">
        <f t="shared" si="6"/>
        <v>5479</v>
      </c>
      <c r="I63" s="19"/>
      <c r="J63" s="19"/>
    </row>
    <row r="64" spans="1:10" x14ac:dyDescent="0.2">
      <c r="A64" s="187"/>
      <c r="B64" s="96" t="s">
        <v>27</v>
      </c>
      <c r="C64" s="559"/>
      <c r="D64" s="61"/>
      <c r="E64" s="61"/>
      <c r="F64" s="602"/>
      <c r="G64" s="187"/>
      <c r="H64" s="187"/>
    </row>
    <row r="65" spans="2:4" x14ac:dyDescent="0.2">
      <c r="B65" s="98" t="s">
        <v>333</v>
      </c>
    </row>
    <row r="66" spans="2:4" x14ac:dyDescent="0.2">
      <c r="C66" s="624"/>
    </row>
    <row r="67" spans="2:4" x14ac:dyDescent="0.2">
      <c r="C67" s="624"/>
    </row>
    <row r="68" spans="2:4" x14ac:dyDescent="0.2">
      <c r="C68" s="624"/>
      <c r="D68" s="624"/>
    </row>
    <row r="69" spans="2:4" x14ac:dyDescent="0.2">
      <c r="C69" s="624"/>
    </row>
    <row r="70" spans="2:4" x14ac:dyDescent="0.2">
      <c r="C70" s="624"/>
    </row>
    <row r="71" spans="2:4" x14ac:dyDescent="0.2">
      <c r="C71" s="624"/>
    </row>
    <row r="72" spans="2:4" x14ac:dyDescent="0.2">
      <c r="C72" s="624"/>
    </row>
    <row r="73" spans="2:4" x14ac:dyDescent="0.2">
      <c r="C73" s="624"/>
    </row>
    <row r="74" spans="2:4" x14ac:dyDescent="0.2">
      <c r="C74" s="624"/>
    </row>
    <row r="76" spans="2:4" x14ac:dyDescent="0.2">
      <c r="C76" s="624"/>
    </row>
  </sheetData>
  <phoneticPr fontId="23" type="noConversion"/>
  <printOptions horizontalCentered="1" gridLines="1"/>
  <pageMargins left="0.74803149606299202" right="0.74803149606299202" top="0.32" bottom="0.64" header="0.25" footer="0.36"/>
  <pageSetup paperSize="9" scale="86" orientation="landscape" blackAndWhite="1" verticalDpi="300" r:id="rId1"/>
  <headerFooter alignWithMargins="0"/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66"/>
  <sheetViews>
    <sheetView zoomScale="85" zoomScaleNormal="100" zoomScaleSheetLayoutView="100" workbookViewId="0">
      <selection activeCell="M1" sqref="M1:N65536"/>
    </sheetView>
  </sheetViews>
  <sheetFormatPr defaultRowHeight="14.25" x14ac:dyDescent="0.2"/>
  <cols>
    <col min="1" max="1" width="4.7109375" style="44" customWidth="1"/>
    <col min="2" max="2" width="24" style="44" customWidth="1"/>
    <col min="3" max="3" width="12.7109375" style="478" customWidth="1"/>
    <col min="4" max="5" width="12.7109375" style="458" customWidth="1"/>
    <col min="6" max="6" width="13.42578125" style="458" customWidth="1"/>
    <col min="7" max="9" width="12.7109375" style="458" customWidth="1"/>
    <col min="10" max="10" width="14.140625" style="478" customWidth="1"/>
    <col min="11" max="12" width="12.7109375" style="478" customWidth="1"/>
    <col min="13" max="16384" width="9.140625" style="44"/>
  </cols>
  <sheetData>
    <row r="1" spans="1:12" ht="18" customHeight="1" x14ac:dyDescent="0.2">
      <c r="C1" s="238"/>
      <c r="D1" s="457"/>
      <c r="E1" s="457"/>
      <c r="F1" s="457"/>
      <c r="G1" s="457"/>
      <c r="H1" s="457"/>
    </row>
    <row r="2" spans="1:12" ht="18" customHeight="1" x14ac:dyDescent="0.2">
      <c r="D2" s="457"/>
      <c r="E2" s="457"/>
      <c r="F2" s="457"/>
      <c r="G2" s="457"/>
      <c r="K2" s="238"/>
      <c r="L2" s="238"/>
    </row>
    <row r="3" spans="1:12" ht="18" customHeight="1" x14ac:dyDescent="0.2">
      <c r="D3" s="457"/>
      <c r="E3" s="457"/>
      <c r="F3" s="457"/>
      <c r="G3" s="457"/>
      <c r="K3" s="238"/>
      <c r="L3" s="238"/>
    </row>
    <row r="4" spans="1:12" ht="14.1" customHeight="1" x14ac:dyDescent="0.2">
      <c r="A4" s="192"/>
      <c r="B4" s="193"/>
      <c r="C4" s="242"/>
      <c r="D4" s="459" t="s">
        <v>28</v>
      </c>
      <c r="E4" s="459"/>
      <c r="F4" s="460"/>
      <c r="G4" s="335" t="s">
        <v>29</v>
      </c>
      <c r="H4" s="459"/>
      <c r="I4" s="460"/>
      <c r="J4" s="479" t="s">
        <v>30</v>
      </c>
      <c r="K4" s="480"/>
      <c r="L4" s="481"/>
    </row>
    <row r="5" spans="1:12" ht="14.1" customHeight="1" x14ac:dyDescent="0.2">
      <c r="A5" s="179" t="s">
        <v>228</v>
      </c>
      <c r="B5" s="179" t="s">
        <v>5</v>
      </c>
      <c r="C5" s="236" t="s">
        <v>31</v>
      </c>
      <c r="D5" s="337" t="s">
        <v>0</v>
      </c>
      <c r="E5" s="337" t="s">
        <v>32</v>
      </c>
      <c r="F5" s="337" t="s">
        <v>2</v>
      </c>
      <c r="G5" s="337" t="s">
        <v>0</v>
      </c>
      <c r="H5" s="337" t="s">
        <v>32</v>
      </c>
      <c r="I5" s="337" t="s">
        <v>2</v>
      </c>
      <c r="J5" s="239" t="s">
        <v>0</v>
      </c>
      <c r="K5" s="239" t="s">
        <v>32</v>
      </c>
      <c r="L5" s="239" t="s">
        <v>2</v>
      </c>
    </row>
    <row r="6" spans="1:12" ht="12.95" customHeight="1" x14ac:dyDescent="0.2">
      <c r="A6" s="110">
        <v>1</v>
      </c>
      <c r="B6" s="55" t="s">
        <v>7</v>
      </c>
      <c r="C6" s="182">
        <f>'TABLE-1'!F7</f>
        <v>172</v>
      </c>
      <c r="D6" s="111">
        <v>120020</v>
      </c>
      <c r="E6" s="111">
        <v>114638</v>
      </c>
      <c r="F6" s="111">
        <v>492238</v>
      </c>
      <c r="G6" s="111">
        <v>83259</v>
      </c>
      <c r="H6" s="111">
        <v>53880</v>
      </c>
      <c r="I6" s="111">
        <v>259392</v>
      </c>
      <c r="J6" s="182">
        <f t="shared" ref="J6:J23" si="0">(G6/D6)*100</f>
        <v>69.370938176970512</v>
      </c>
      <c r="K6" s="182">
        <f>(H6/E6)*100</f>
        <v>47.000122123554142</v>
      </c>
      <c r="L6" s="182">
        <f>(I6/F6)*100</f>
        <v>52.696459842596468</v>
      </c>
    </row>
    <row r="7" spans="1:12" ht="12.95" customHeight="1" x14ac:dyDescent="0.2">
      <c r="A7" s="110">
        <v>2</v>
      </c>
      <c r="B7" s="55" t="s">
        <v>8</v>
      </c>
      <c r="C7" s="182">
        <f>'TABLE-1'!F8</f>
        <v>21</v>
      </c>
      <c r="D7" s="111">
        <v>0</v>
      </c>
      <c r="E7" s="111">
        <v>210</v>
      </c>
      <c r="F7" s="111">
        <v>62949</v>
      </c>
      <c r="G7" s="111">
        <v>0</v>
      </c>
      <c r="H7" s="111">
        <v>42</v>
      </c>
      <c r="I7" s="111">
        <v>33948</v>
      </c>
      <c r="J7" s="182">
        <v>0</v>
      </c>
      <c r="K7" s="182">
        <f>(H7/E7)*100</f>
        <v>20</v>
      </c>
      <c r="L7" s="182">
        <f t="shared" ref="L7:L23" si="1">(I7/F7)*100</f>
        <v>53.929371395891913</v>
      </c>
    </row>
    <row r="8" spans="1:12" ht="12.95" customHeight="1" x14ac:dyDescent="0.2">
      <c r="A8" s="110">
        <v>3</v>
      </c>
      <c r="B8" s="55" t="s">
        <v>9</v>
      </c>
      <c r="C8" s="182">
        <f>'TABLE-1'!F9</f>
        <v>150</v>
      </c>
      <c r="D8" s="111">
        <v>39762</v>
      </c>
      <c r="E8" s="111">
        <v>131964</v>
      </c>
      <c r="F8" s="111">
        <v>520461</v>
      </c>
      <c r="G8" s="111">
        <v>26597</v>
      </c>
      <c r="H8" s="111">
        <v>99037</v>
      </c>
      <c r="I8" s="111">
        <v>466489</v>
      </c>
      <c r="J8" s="182">
        <f t="shared" si="0"/>
        <v>66.890498465871943</v>
      </c>
      <c r="K8" s="182">
        <f t="shared" ref="K8:K23" si="2">(H8/E8)*100</f>
        <v>75.048498075232644</v>
      </c>
      <c r="L8" s="182">
        <f t="shared" si="1"/>
        <v>89.629962667711894</v>
      </c>
    </row>
    <row r="9" spans="1:12" ht="12.95" customHeight="1" x14ac:dyDescent="0.2">
      <c r="A9" s="110">
        <v>4</v>
      </c>
      <c r="B9" s="55" t="s">
        <v>10</v>
      </c>
      <c r="C9" s="182">
        <f>'TABLE-1'!F10</f>
        <v>382</v>
      </c>
      <c r="D9" s="111">
        <v>470043</v>
      </c>
      <c r="E9" s="111">
        <v>313362</v>
      </c>
      <c r="F9" s="111">
        <v>783406</v>
      </c>
      <c r="G9" s="111">
        <v>342563</v>
      </c>
      <c r="H9" s="111">
        <v>227375</v>
      </c>
      <c r="I9" s="111">
        <v>570941</v>
      </c>
      <c r="J9" s="182">
        <f t="shared" si="0"/>
        <v>72.879077020613011</v>
      </c>
      <c r="K9" s="182">
        <f t="shared" si="2"/>
        <v>72.559850907257413</v>
      </c>
      <c r="L9" s="182">
        <f t="shared" si="1"/>
        <v>72.879324386078224</v>
      </c>
    </row>
    <row r="10" spans="1:12" ht="12.95" customHeight="1" x14ac:dyDescent="0.2">
      <c r="A10" s="110">
        <v>5</v>
      </c>
      <c r="B10" s="55" t="s">
        <v>11</v>
      </c>
      <c r="C10" s="182">
        <f>'TABLE-1'!F11</f>
        <v>138</v>
      </c>
      <c r="D10" s="111">
        <v>103720</v>
      </c>
      <c r="E10" s="111">
        <v>96055</v>
      </c>
      <c r="F10" s="111">
        <v>182488</v>
      </c>
      <c r="G10" s="111">
        <v>65598</v>
      </c>
      <c r="H10" s="111">
        <v>47974</v>
      </c>
      <c r="I10" s="111">
        <v>147185</v>
      </c>
      <c r="J10" s="182">
        <f t="shared" si="0"/>
        <v>63.245275742383342</v>
      </c>
      <c r="K10" s="182">
        <f t="shared" si="2"/>
        <v>49.944302743220028</v>
      </c>
      <c r="L10" s="182">
        <f t="shared" si="1"/>
        <v>80.65461838586647</v>
      </c>
    </row>
    <row r="11" spans="1:12" s="514" customFormat="1" ht="12.95" customHeight="1" x14ac:dyDescent="0.2">
      <c r="A11" s="110">
        <v>6</v>
      </c>
      <c r="B11" s="55" t="s">
        <v>12</v>
      </c>
      <c r="C11" s="182">
        <f>'TABLE-1'!F12</f>
        <v>108</v>
      </c>
      <c r="D11" s="55">
        <v>17455</v>
      </c>
      <c r="E11" s="55">
        <v>42579</v>
      </c>
      <c r="F11" s="55">
        <v>357232</v>
      </c>
      <c r="G11" s="55">
        <v>15229</v>
      </c>
      <c r="H11" s="55">
        <v>37111</v>
      </c>
      <c r="I11" s="55">
        <v>193796</v>
      </c>
      <c r="J11" s="182">
        <f t="shared" si="0"/>
        <v>87.247207103981665</v>
      </c>
      <c r="K11" s="182">
        <f t="shared" si="2"/>
        <v>87.157988679865667</v>
      </c>
      <c r="L11" s="182">
        <f t="shared" si="1"/>
        <v>54.249339364894524</v>
      </c>
    </row>
    <row r="12" spans="1:12" s="514" customFormat="1" ht="12.95" customHeight="1" x14ac:dyDescent="0.2">
      <c r="A12" s="110">
        <v>7</v>
      </c>
      <c r="B12" s="55" t="s">
        <v>13</v>
      </c>
      <c r="C12" s="182">
        <f>'TABLE-1'!F13</f>
        <v>456</v>
      </c>
      <c r="D12" s="55">
        <v>485698</v>
      </c>
      <c r="E12" s="55">
        <v>577589</v>
      </c>
      <c r="F12" s="55">
        <v>774909</v>
      </c>
      <c r="G12" s="55">
        <v>294501</v>
      </c>
      <c r="H12" s="55">
        <v>279556</v>
      </c>
      <c r="I12" s="55">
        <v>340844</v>
      </c>
      <c r="J12" s="182">
        <f t="shared" si="0"/>
        <v>60.634591865727259</v>
      </c>
      <c r="K12" s="182">
        <f t="shared" si="2"/>
        <v>48.400506242328021</v>
      </c>
      <c r="L12" s="182">
        <f t="shared" si="1"/>
        <v>43.985035662251953</v>
      </c>
    </row>
    <row r="13" spans="1:12" s="514" customFormat="1" ht="12.95" customHeight="1" x14ac:dyDescent="0.2">
      <c r="A13" s="110">
        <v>8</v>
      </c>
      <c r="B13" s="55" t="s">
        <v>146</v>
      </c>
      <c r="C13" s="182">
        <f>'TABLE-1'!F14</f>
        <v>38</v>
      </c>
      <c r="D13" s="55">
        <v>2343</v>
      </c>
      <c r="E13" s="55">
        <v>5732</v>
      </c>
      <c r="F13" s="55">
        <v>90355</v>
      </c>
      <c r="G13" s="55">
        <v>1329</v>
      </c>
      <c r="H13" s="55">
        <v>7066</v>
      </c>
      <c r="I13" s="55">
        <v>83873</v>
      </c>
      <c r="J13" s="182">
        <f t="shared" si="0"/>
        <v>56.722151088348269</v>
      </c>
      <c r="K13" s="182">
        <f t="shared" si="2"/>
        <v>123.2728541521284</v>
      </c>
      <c r="L13" s="182">
        <f t="shared" si="1"/>
        <v>92.826074926678103</v>
      </c>
    </row>
    <row r="14" spans="1:12" s="514" customFormat="1" ht="12.95" customHeight="1" x14ac:dyDescent="0.2">
      <c r="A14" s="110">
        <v>9</v>
      </c>
      <c r="B14" s="55" t="s">
        <v>14</v>
      </c>
      <c r="C14" s="182">
        <f>'TABLE-1'!F15</f>
        <v>57</v>
      </c>
      <c r="D14" s="55">
        <v>7079</v>
      </c>
      <c r="E14" s="55">
        <v>16971</v>
      </c>
      <c r="F14" s="55">
        <v>185165</v>
      </c>
      <c r="G14" s="55">
        <v>4145</v>
      </c>
      <c r="H14" s="55">
        <v>8521</v>
      </c>
      <c r="I14" s="55">
        <v>155644</v>
      </c>
      <c r="J14" s="182">
        <f t="shared" si="0"/>
        <v>58.553468003955359</v>
      </c>
      <c r="K14" s="182">
        <f t="shared" si="2"/>
        <v>50.209180366507567</v>
      </c>
      <c r="L14" s="182">
        <f t="shared" si="1"/>
        <v>84.056922204520291</v>
      </c>
    </row>
    <row r="15" spans="1:12" s="514" customFormat="1" ht="12.95" customHeight="1" x14ac:dyDescent="0.2">
      <c r="A15" s="110">
        <v>10</v>
      </c>
      <c r="B15" s="55" t="s">
        <v>204</v>
      </c>
      <c r="C15" s="182">
        <f>'TABLE-1'!F16</f>
        <v>43</v>
      </c>
      <c r="D15" s="55">
        <v>84</v>
      </c>
      <c r="E15" s="55">
        <v>25234</v>
      </c>
      <c r="F15" s="55">
        <v>345913</v>
      </c>
      <c r="G15" s="55">
        <v>23</v>
      </c>
      <c r="H15" s="55">
        <v>5927</v>
      </c>
      <c r="I15" s="55">
        <v>210584</v>
      </c>
      <c r="J15" s="182">
        <f t="shared" si="0"/>
        <v>27.380952380952383</v>
      </c>
      <c r="K15" s="182">
        <f>(H15/E15)*100</f>
        <v>23.488150907505744</v>
      </c>
      <c r="L15" s="182">
        <f>(I15/F15)*100</f>
        <v>60.877735153058723</v>
      </c>
    </row>
    <row r="16" spans="1:12" s="514" customFormat="1" ht="12.95" customHeight="1" x14ac:dyDescent="0.2">
      <c r="A16" s="110">
        <v>11</v>
      </c>
      <c r="B16" s="55" t="s">
        <v>15</v>
      </c>
      <c r="C16" s="182">
        <f>'TABLE-1'!F17</f>
        <v>25</v>
      </c>
      <c r="D16" s="55">
        <v>0</v>
      </c>
      <c r="E16" s="55">
        <v>3353</v>
      </c>
      <c r="F16" s="55">
        <v>52787</v>
      </c>
      <c r="G16" s="55">
        <v>0</v>
      </c>
      <c r="H16" s="55">
        <v>1512</v>
      </c>
      <c r="I16" s="55">
        <v>15672</v>
      </c>
      <c r="J16" s="182">
        <v>0</v>
      </c>
      <c r="K16" s="182">
        <f t="shared" si="2"/>
        <v>45.093945720250524</v>
      </c>
      <c r="L16" s="182">
        <f t="shared" si="1"/>
        <v>29.68912800500123</v>
      </c>
    </row>
    <row r="17" spans="1:12" s="514" customFormat="1" ht="12.95" customHeight="1" x14ac:dyDescent="0.2">
      <c r="A17" s="110">
        <v>12</v>
      </c>
      <c r="B17" s="55" t="s">
        <v>16</v>
      </c>
      <c r="C17" s="182">
        <f>'TABLE-1'!F18</f>
        <v>53</v>
      </c>
      <c r="D17" s="55">
        <v>4896</v>
      </c>
      <c r="E17" s="55">
        <v>3631</v>
      </c>
      <c r="F17" s="55">
        <v>100181</v>
      </c>
      <c r="G17" s="55">
        <v>988</v>
      </c>
      <c r="H17" s="55">
        <v>3030</v>
      </c>
      <c r="I17" s="55">
        <v>48949</v>
      </c>
      <c r="J17" s="182">
        <f t="shared" si="0"/>
        <v>20.179738562091504</v>
      </c>
      <c r="K17" s="182">
        <f t="shared" si="2"/>
        <v>83.448085926741939</v>
      </c>
      <c r="L17" s="182">
        <f t="shared" si="1"/>
        <v>48.860562382088418</v>
      </c>
    </row>
    <row r="18" spans="1:12" s="514" customFormat="1" ht="12.95" customHeight="1" x14ac:dyDescent="0.2">
      <c r="A18" s="110">
        <v>13</v>
      </c>
      <c r="B18" s="55" t="s">
        <v>231</v>
      </c>
      <c r="C18" s="182">
        <f>'TABLE-1'!F19</f>
        <v>66</v>
      </c>
      <c r="D18" s="55">
        <v>2823</v>
      </c>
      <c r="E18" s="55">
        <v>36117</v>
      </c>
      <c r="F18" s="55">
        <v>338643</v>
      </c>
      <c r="G18" s="55">
        <v>2359</v>
      </c>
      <c r="H18" s="55">
        <v>19136</v>
      </c>
      <c r="I18" s="55">
        <v>116735</v>
      </c>
      <c r="J18" s="182">
        <f t="shared" si="0"/>
        <v>83.563584838823942</v>
      </c>
      <c r="K18" s="182">
        <f t="shared" si="2"/>
        <v>52.983359636736161</v>
      </c>
      <c r="L18" s="182">
        <f t="shared" si="1"/>
        <v>34.471404989915634</v>
      </c>
    </row>
    <row r="19" spans="1:12" s="514" customFormat="1" ht="12.95" customHeight="1" x14ac:dyDescent="0.2">
      <c r="A19" s="110">
        <v>14</v>
      </c>
      <c r="B19" s="55" t="s">
        <v>147</v>
      </c>
      <c r="C19" s="182">
        <f>'TABLE-1'!F20</f>
        <v>34</v>
      </c>
      <c r="D19" s="55">
        <v>23722</v>
      </c>
      <c r="E19" s="55">
        <v>26477</v>
      </c>
      <c r="F19" s="55">
        <v>139070</v>
      </c>
      <c r="G19" s="55">
        <v>3952</v>
      </c>
      <c r="H19" s="55">
        <v>9417</v>
      </c>
      <c r="I19" s="55">
        <v>37604</v>
      </c>
      <c r="J19" s="182">
        <f t="shared" si="0"/>
        <v>16.659640839726837</v>
      </c>
      <c r="K19" s="182">
        <f t="shared" si="2"/>
        <v>35.566718283793477</v>
      </c>
      <c r="L19" s="182">
        <f t="shared" si="1"/>
        <v>27.039620335083054</v>
      </c>
    </row>
    <row r="20" spans="1:12" s="514" customFormat="1" ht="12.95" customHeight="1" x14ac:dyDescent="0.2">
      <c r="A20" s="110">
        <v>15</v>
      </c>
      <c r="B20" s="55" t="s">
        <v>65</v>
      </c>
      <c r="C20" s="182">
        <f>'TABLE-1'!F21</f>
        <v>260</v>
      </c>
      <c r="D20" s="55">
        <v>105493</v>
      </c>
      <c r="E20" s="55">
        <v>248691</v>
      </c>
      <c r="F20" s="55">
        <v>964315</v>
      </c>
      <c r="G20" s="55">
        <v>90218</v>
      </c>
      <c r="H20" s="55">
        <v>97762</v>
      </c>
      <c r="I20" s="55">
        <v>598936</v>
      </c>
      <c r="J20" s="182">
        <f t="shared" si="0"/>
        <v>85.520366280227123</v>
      </c>
      <c r="K20" s="182">
        <f t="shared" si="2"/>
        <v>39.310630461094284</v>
      </c>
      <c r="L20" s="182">
        <f t="shared" si="1"/>
        <v>62.109995177924226</v>
      </c>
    </row>
    <row r="21" spans="1:12" s="514" customFormat="1" ht="12.95" customHeight="1" x14ac:dyDescent="0.2">
      <c r="A21" s="110">
        <v>16</v>
      </c>
      <c r="B21" s="55" t="s">
        <v>91</v>
      </c>
      <c r="C21" s="182">
        <f>'TABLE-1'!F22</f>
        <v>72</v>
      </c>
      <c r="D21" s="55">
        <v>12471</v>
      </c>
      <c r="E21" s="55">
        <v>11532</v>
      </c>
      <c r="F21" s="55">
        <v>202371</v>
      </c>
      <c r="G21" s="55">
        <v>10236</v>
      </c>
      <c r="H21" s="55">
        <v>4759</v>
      </c>
      <c r="I21" s="55">
        <v>38830</v>
      </c>
      <c r="J21" s="182">
        <f t="shared" si="0"/>
        <v>82.078421938898245</v>
      </c>
      <c r="K21" s="182">
        <f t="shared" si="2"/>
        <v>41.267776621574747</v>
      </c>
      <c r="L21" s="182">
        <f t="shared" si="1"/>
        <v>19.187531810387853</v>
      </c>
    </row>
    <row r="22" spans="1:12" s="514" customFormat="1" ht="12.95" customHeight="1" x14ac:dyDescent="0.2">
      <c r="A22" s="110">
        <v>17</v>
      </c>
      <c r="B22" s="55" t="s">
        <v>20</v>
      </c>
      <c r="C22" s="182">
        <f>'TABLE-1'!F23</f>
        <v>143</v>
      </c>
      <c r="D22" s="55">
        <v>50021</v>
      </c>
      <c r="E22" s="55">
        <v>62641</v>
      </c>
      <c r="F22" s="55">
        <v>453840</v>
      </c>
      <c r="G22" s="55">
        <v>45796</v>
      </c>
      <c r="H22" s="55">
        <v>36364</v>
      </c>
      <c r="I22" s="55">
        <v>259970</v>
      </c>
      <c r="J22" s="182">
        <f t="shared" si="0"/>
        <v>91.553547510045789</v>
      </c>
      <c r="K22" s="182">
        <f t="shared" si="2"/>
        <v>58.051435960473171</v>
      </c>
      <c r="L22" s="182">
        <f t="shared" si="1"/>
        <v>57.282302132910282</v>
      </c>
    </row>
    <row r="23" spans="1:12" s="514" customFormat="1" ht="12.95" customHeight="1" x14ac:dyDescent="0.2">
      <c r="A23" s="110">
        <v>18</v>
      </c>
      <c r="B23" s="55" t="s">
        <v>21</v>
      </c>
      <c r="C23" s="182">
        <f>'TABLE-1'!F24</f>
        <v>265</v>
      </c>
      <c r="D23" s="55">
        <v>264846</v>
      </c>
      <c r="E23" s="55">
        <v>286553</v>
      </c>
      <c r="F23" s="55">
        <v>936152</v>
      </c>
      <c r="G23" s="55">
        <v>74410</v>
      </c>
      <c r="H23" s="55">
        <v>90797</v>
      </c>
      <c r="I23" s="55">
        <v>339812</v>
      </c>
      <c r="J23" s="182">
        <f t="shared" si="0"/>
        <v>28.095572521389791</v>
      </c>
      <c r="K23" s="182">
        <f t="shared" si="2"/>
        <v>31.685935935062627</v>
      </c>
      <c r="L23" s="182">
        <f t="shared" si="1"/>
        <v>36.298806176774711</v>
      </c>
    </row>
    <row r="24" spans="1:12" s="514" customFormat="1" ht="12.95" customHeight="1" x14ac:dyDescent="0.2">
      <c r="A24" s="110">
        <v>19</v>
      </c>
      <c r="B24" s="55" t="s">
        <v>19</v>
      </c>
      <c r="C24" s="182">
        <f>'TABLE-1'!F25</f>
        <v>12</v>
      </c>
      <c r="D24" s="55">
        <v>0</v>
      </c>
      <c r="E24" s="55">
        <v>2658</v>
      </c>
      <c r="F24" s="55">
        <v>20365</v>
      </c>
      <c r="G24" s="55">
        <v>0</v>
      </c>
      <c r="H24" s="55">
        <v>828</v>
      </c>
      <c r="I24" s="55">
        <v>45054</v>
      </c>
      <c r="J24" s="182">
        <v>0</v>
      </c>
      <c r="K24" s="182">
        <f t="shared" ref="K24:L26" si="3">(H24/E24)*100</f>
        <v>31.15124153498871</v>
      </c>
      <c r="L24" s="182">
        <f t="shared" si="3"/>
        <v>221.23250675178002</v>
      </c>
    </row>
    <row r="25" spans="1:12" s="514" customFormat="1" ht="12.95" customHeight="1" x14ac:dyDescent="0.2">
      <c r="A25" s="110">
        <v>20</v>
      </c>
      <c r="B25" s="55" t="s">
        <v>110</v>
      </c>
      <c r="C25" s="182">
        <f>'TABLE-1'!F26</f>
        <v>39</v>
      </c>
      <c r="D25" s="55">
        <v>135</v>
      </c>
      <c r="E25" s="55">
        <v>5925</v>
      </c>
      <c r="F25" s="55">
        <v>85713</v>
      </c>
      <c r="G25" s="55">
        <v>76</v>
      </c>
      <c r="H25" s="55">
        <v>3830</v>
      </c>
      <c r="I25" s="55">
        <v>30114</v>
      </c>
      <c r="J25" s="182">
        <f>(G25/D25)*100</f>
        <v>56.296296296296298</v>
      </c>
      <c r="K25" s="182">
        <f t="shared" si="3"/>
        <v>64.641350210970458</v>
      </c>
      <c r="L25" s="182">
        <f t="shared" si="3"/>
        <v>35.133527002905048</v>
      </c>
    </row>
    <row r="26" spans="1:12" s="451" customFormat="1" ht="12.95" customHeight="1" x14ac:dyDescent="0.2">
      <c r="A26" s="309"/>
      <c r="B26" s="56" t="s">
        <v>197</v>
      </c>
      <c r="C26" s="236">
        <f t="shared" ref="C26:I26" si="4">SUM(C6:C25)</f>
        <v>2534</v>
      </c>
      <c r="D26" s="56">
        <f t="shared" si="4"/>
        <v>1710611</v>
      </c>
      <c r="E26" s="56">
        <f t="shared" si="4"/>
        <v>2011912</v>
      </c>
      <c r="F26" s="56">
        <f t="shared" si="4"/>
        <v>7088553</v>
      </c>
      <c r="G26" s="56">
        <f t="shared" si="4"/>
        <v>1061279</v>
      </c>
      <c r="H26" s="56">
        <f t="shared" si="4"/>
        <v>1033924</v>
      </c>
      <c r="I26" s="56">
        <f t="shared" si="4"/>
        <v>3994372</v>
      </c>
      <c r="J26" s="236">
        <f>(G26/D26)*100</f>
        <v>62.040931573572244</v>
      </c>
      <c r="K26" s="236">
        <f t="shared" si="3"/>
        <v>51.390120442643614</v>
      </c>
      <c r="L26" s="236">
        <f t="shared" si="3"/>
        <v>56.349610421195976</v>
      </c>
    </row>
    <row r="27" spans="1:12" s="514" customFormat="1" ht="12.95" customHeight="1" x14ac:dyDescent="0.2">
      <c r="A27" s="110">
        <v>21</v>
      </c>
      <c r="B27" s="55" t="s">
        <v>23</v>
      </c>
      <c r="C27" s="182">
        <f>'TABLE-1'!F28</f>
        <v>4</v>
      </c>
      <c r="D27" s="55">
        <v>0</v>
      </c>
      <c r="E27" s="55">
        <v>0</v>
      </c>
      <c r="F27" s="55">
        <v>16257</v>
      </c>
      <c r="G27" s="55">
        <v>0</v>
      </c>
      <c r="H27" s="55">
        <v>0</v>
      </c>
      <c r="I27" s="55">
        <v>27769</v>
      </c>
      <c r="J27" s="182">
        <v>0</v>
      </c>
      <c r="K27" s="182">
        <v>0</v>
      </c>
      <c r="L27" s="182">
        <f t="shared" ref="L27:L33" si="5">(I27/F27)*100</f>
        <v>170.81257304545733</v>
      </c>
    </row>
    <row r="28" spans="1:12" s="514" customFormat="1" ht="12.95" customHeight="1" x14ac:dyDescent="0.2">
      <c r="A28" s="110">
        <v>22</v>
      </c>
      <c r="B28" s="55" t="s">
        <v>225</v>
      </c>
      <c r="C28" s="182">
        <f>'TABLE-1'!F29</f>
        <v>2</v>
      </c>
      <c r="D28" s="55">
        <v>0</v>
      </c>
      <c r="E28" s="55">
        <v>0</v>
      </c>
      <c r="F28" s="55">
        <v>9260</v>
      </c>
      <c r="G28" s="55">
        <v>0</v>
      </c>
      <c r="H28" s="55">
        <v>0</v>
      </c>
      <c r="I28" s="55">
        <v>57652</v>
      </c>
      <c r="J28" s="182">
        <v>0</v>
      </c>
      <c r="K28" s="182">
        <v>0</v>
      </c>
      <c r="L28" s="182">
        <f t="shared" si="5"/>
        <v>622.59179265658747</v>
      </c>
    </row>
    <row r="29" spans="1:12" s="514" customFormat="1" ht="12.95" customHeight="1" x14ac:dyDescent="0.2">
      <c r="A29" s="110">
        <v>23</v>
      </c>
      <c r="B29" s="55" t="s">
        <v>152</v>
      </c>
      <c r="C29" s="182">
        <f>'TABLE-1'!F30</f>
        <v>6</v>
      </c>
      <c r="D29" s="55">
        <v>0</v>
      </c>
      <c r="E29" s="55">
        <v>0</v>
      </c>
      <c r="F29" s="55">
        <v>35890</v>
      </c>
      <c r="G29" s="55">
        <v>0</v>
      </c>
      <c r="H29" s="55">
        <v>0</v>
      </c>
      <c r="I29" s="55">
        <v>91449</v>
      </c>
      <c r="J29" s="182">
        <v>0</v>
      </c>
      <c r="K29" s="182">
        <v>0</v>
      </c>
      <c r="L29" s="182">
        <v>254</v>
      </c>
    </row>
    <row r="30" spans="1:12" s="514" customFormat="1" ht="12.95" customHeight="1" x14ac:dyDescent="0.2">
      <c r="A30" s="110">
        <v>24</v>
      </c>
      <c r="B30" s="55" t="s">
        <v>22</v>
      </c>
      <c r="C30" s="182">
        <f>'TABLE-1'!F31</f>
        <v>2</v>
      </c>
      <c r="D30" s="55">
        <v>0</v>
      </c>
      <c r="E30" s="55">
        <v>0</v>
      </c>
      <c r="F30" s="55">
        <v>41796</v>
      </c>
      <c r="G30" s="55">
        <v>0</v>
      </c>
      <c r="H30" s="55">
        <v>0</v>
      </c>
      <c r="I30" s="55">
        <v>124217</v>
      </c>
      <c r="J30" s="182">
        <v>0</v>
      </c>
      <c r="K30" s="182">
        <v>0</v>
      </c>
      <c r="L30" s="182">
        <f t="shared" si="5"/>
        <v>297.19829648770212</v>
      </c>
    </row>
    <row r="31" spans="1:12" s="514" customFormat="1" ht="12.95" customHeight="1" x14ac:dyDescent="0.2">
      <c r="A31" s="110">
        <v>25</v>
      </c>
      <c r="B31" s="55" t="s">
        <v>125</v>
      </c>
      <c r="C31" s="182">
        <f>'TABLE-1'!F32</f>
        <v>8</v>
      </c>
      <c r="D31" s="55">
        <v>0</v>
      </c>
      <c r="E31" s="55">
        <v>7455</v>
      </c>
      <c r="F31" s="55">
        <v>38351</v>
      </c>
      <c r="G31" s="55">
        <v>0</v>
      </c>
      <c r="H31" s="55">
        <v>1025</v>
      </c>
      <c r="I31" s="55">
        <v>47920</v>
      </c>
      <c r="J31" s="182">
        <v>0</v>
      </c>
      <c r="K31" s="182">
        <f t="shared" ref="K31:K36" si="6">(H31/E31)*100</f>
        <v>13.74916163648558</v>
      </c>
      <c r="L31" s="182">
        <f t="shared" si="5"/>
        <v>124.95110948867043</v>
      </c>
    </row>
    <row r="32" spans="1:12" s="514" customFormat="1" ht="12.95" customHeight="1" x14ac:dyDescent="0.2">
      <c r="A32" s="110">
        <v>26</v>
      </c>
      <c r="B32" s="55" t="s">
        <v>18</v>
      </c>
      <c r="C32" s="182">
        <f>'TABLE-1'!F33</f>
        <v>1037</v>
      </c>
      <c r="D32" s="55">
        <v>603968</v>
      </c>
      <c r="E32" s="55">
        <v>2061193</v>
      </c>
      <c r="F32" s="55">
        <v>5849729</v>
      </c>
      <c r="G32" s="55">
        <v>692444</v>
      </c>
      <c r="H32" s="55">
        <v>1042439</v>
      </c>
      <c r="I32" s="55">
        <v>2926760</v>
      </c>
      <c r="J32" s="182">
        <f>(G32/D32)*100</f>
        <v>114.64912048320441</v>
      </c>
      <c r="K32" s="182">
        <f t="shared" si="6"/>
        <v>50.574545906181513</v>
      </c>
      <c r="L32" s="182">
        <f t="shared" si="5"/>
        <v>50.032403210473511</v>
      </c>
    </row>
    <row r="33" spans="1:12" s="451" customFormat="1" ht="12.95" customHeight="1" x14ac:dyDescent="0.2">
      <c r="A33" s="309"/>
      <c r="B33" s="56" t="s">
        <v>199</v>
      </c>
      <c r="C33" s="236">
        <f t="shared" ref="C33:I33" si="7">SUM(C27:C32)</f>
        <v>1059</v>
      </c>
      <c r="D33" s="56">
        <f t="shared" si="7"/>
        <v>603968</v>
      </c>
      <c r="E33" s="56">
        <f t="shared" si="7"/>
        <v>2068648</v>
      </c>
      <c r="F33" s="56">
        <f t="shared" si="7"/>
        <v>5991283</v>
      </c>
      <c r="G33" s="56">
        <f t="shared" si="7"/>
        <v>692444</v>
      </c>
      <c r="H33" s="56">
        <f t="shared" si="7"/>
        <v>1043464</v>
      </c>
      <c r="I33" s="56">
        <f t="shared" si="7"/>
        <v>3275767</v>
      </c>
      <c r="J33" s="236">
        <f>(G33/D33)*100</f>
        <v>114.64912048320441</v>
      </c>
      <c r="K33" s="236">
        <f t="shared" si="6"/>
        <v>50.441834473530534</v>
      </c>
      <c r="L33" s="236">
        <f t="shared" si="5"/>
        <v>54.675551129866506</v>
      </c>
    </row>
    <row r="34" spans="1:12" s="514" customFormat="1" ht="12.95" customHeight="1" x14ac:dyDescent="0.2">
      <c r="A34" s="110">
        <v>27</v>
      </c>
      <c r="B34" s="55" t="s">
        <v>201</v>
      </c>
      <c r="C34" s="182">
        <f>'TABLE-1'!F35</f>
        <v>87</v>
      </c>
      <c r="D34" s="55">
        <v>2018</v>
      </c>
      <c r="E34" s="55">
        <v>51384</v>
      </c>
      <c r="F34" s="55">
        <v>342363</v>
      </c>
      <c r="G34" s="55">
        <v>1794</v>
      </c>
      <c r="H34" s="55">
        <v>88531</v>
      </c>
      <c r="I34" s="55">
        <v>617086</v>
      </c>
      <c r="J34" s="182">
        <f>(G34/D34)*100</f>
        <v>88.899900891972251</v>
      </c>
      <c r="K34" s="182">
        <f t="shared" si="6"/>
        <v>172.29293165187607</v>
      </c>
      <c r="L34" s="182">
        <f>(I34/F34)*100</f>
        <v>180.24319216737788</v>
      </c>
    </row>
    <row r="35" spans="1:12" s="514" customFormat="1" ht="12.95" customHeight="1" x14ac:dyDescent="0.2">
      <c r="A35" s="110">
        <v>28</v>
      </c>
      <c r="B35" s="55" t="s">
        <v>192</v>
      </c>
      <c r="C35" s="182">
        <f>'TABLE-1'!F36</f>
        <v>147</v>
      </c>
      <c r="D35" s="55">
        <v>860</v>
      </c>
      <c r="E35" s="55">
        <v>132024</v>
      </c>
      <c r="F35" s="55">
        <v>215848</v>
      </c>
      <c r="G35" s="55">
        <v>1032</v>
      </c>
      <c r="H35" s="55">
        <v>313912</v>
      </c>
      <c r="I35" s="55">
        <v>254683</v>
      </c>
      <c r="J35" s="182">
        <v>0</v>
      </c>
      <c r="K35" s="182">
        <f t="shared" si="6"/>
        <v>237.76889050475671</v>
      </c>
      <c r="L35" s="182">
        <f>(I35/F35)*100</f>
        <v>117.99182758237279</v>
      </c>
    </row>
    <row r="36" spans="1:12" s="514" customFormat="1" ht="12.95" customHeight="1" x14ac:dyDescent="0.2">
      <c r="A36" s="110">
        <v>29</v>
      </c>
      <c r="B36" s="55" t="s">
        <v>193</v>
      </c>
      <c r="C36" s="182">
        <f>'TABLE-1'!F37</f>
        <v>36</v>
      </c>
      <c r="D36" s="55">
        <v>386</v>
      </c>
      <c r="E36" s="55">
        <v>3437</v>
      </c>
      <c r="F36" s="55">
        <v>182155</v>
      </c>
      <c r="G36" s="55">
        <v>1</v>
      </c>
      <c r="H36" s="55">
        <v>4152</v>
      </c>
      <c r="I36" s="55">
        <v>94843</v>
      </c>
      <c r="J36" s="182">
        <f>(G36/D36)*100</f>
        <v>0.2590673575129534</v>
      </c>
      <c r="K36" s="182">
        <f t="shared" si="6"/>
        <v>120.8030258946756</v>
      </c>
      <c r="L36" s="182">
        <f t="shared" ref="L36:L45" si="8">(I36/F36)*100</f>
        <v>52.067195520298647</v>
      </c>
    </row>
    <row r="37" spans="1:12" s="514" customFormat="1" ht="12.95" customHeight="1" x14ac:dyDescent="0.2">
      <c r="A37" s="110">
        <v>30</v>
      </c>
      <c r="B37" s="55" t="s">
        <v>215</v>
      </c>
      <c r="C37" s="182">
        <f>'TABLE-1'!F38</f>
        <v>2</v>
      </c>
      <c r="D37" s="55">
        <v>0</v>
      </c>
      <c r="E37" s="55">
        <v>0</v>
      </c>
      <c r="F37" s="55">
        <v>4127</v>
      </c>
      <c r="G37" s="55">
        <v>0</v>
      </c>
      <c r="H37" s="55">
        <v>0</v>
      </c>
      <c r="I37" s="55">
        <v>15726</v>
      </c>
      <c r="J37" s="182">
        <v>1</v>
      </c>
      <c r="K37" s="182">
        <v>0</v>
      </c>
      <c r="L37" s="182">
        <f t="shared" si="8"/>
        <v>381.05161133995637</v>
      </c>
    </row>
    <row r="38" spans="1:12" s="514" customFormat="1" ht="12.95" customHeight="1" x14ac:dyDescent="0.2">
      <c r="A38" s="110">
        <v>31</v>
      </c>
      <c r="B38" s="106" t="s">
        <v>298</v>
      </c>
      <c r="C38" s="182">
        <f>'TABLE-1'!F39</f>
        <v>5</v>
      </c>
      <c r="D38" s="55"/>
      <c r="E38" s="55"/>
      <c r="F38" s="55">
        <v>11919</v>
      </c>
      <c r="G38" s="55">
        <v>0</v>
      </c>
      <c r="H38" s="55">
        <v>0</v>
      </c>
      <c r="I38" s="55">
        <v>20559</v>
      </c>
      <c r="J38" s="182">
        <v>0</v>
      </c>
      <c r="K38" s="182">
        <v>0</v>
      </c>
      <c r="L38" s="182">
        <f t="shared" si="8"/>
        <v>172.48930279385854</v>
      </c>
    </row>
    <row r="39" spans="1:12" s="514" customFormat="1" ht="12.95" customHeight="1" x14ac:dyDescent="0.2">
      <c r="A39" s="110">
        <v>32</v>
      </c>
      <c r="B39" s="55" t="s">
        <v>355</v>
      </c>
      <c r="C39" s="182">
        <f>'TABLE-1'!F40</f>
        <v>1</v>
      </c>
      <c r="D39" s="55">
        <v>0</v>
      </c>
      <c r="E39" s="55"/>
      <c r="F39" s="55">
        <v>13268</v>
      </c>
      <c r="G39" s="55">
        <v>0</v>
      </c>
      <c r="H39" s="55">
        <v>0</v>
      </c>
      <c r="I39" s="55">
        <v>1836</v>
      </c>
      <c r="J39" s="182">
        <v>2</v>
      </c>
      <c r="K39" s="182">
        <v>0</v>
      </c>
      <c r="L39" s="182">
        <f t="shared" si="8"/>
        <v>13.837805245703949</v>
      </c>
    </row>
    <row r="40" spans="1:12" s="514" customFormat="1" ht="12.95" customHeight="1" x14ac:dyDescent="0.2">
      <c r="A40" s="110">
        <v>33</v>
      </c>
      <c r="B40" s="55" t="s">
        <v>217</v>
      </c>
      <c r="C40" s="182">
        <f>'TABLE-1'!F41</f>
        <v>6</v>
      </c>
      <c r="D40" s="55">
        <v>0</v>
      </c>
      <c r="E40" s="55">
        <v>0</v>
      </c>
      <c r="F40" s="55">
        <v>27581</v>
      </c>
      <c r="G40" s="55">
        <v>0</v>
      </c>
      <c r="H40" s="55">
        <v>0</v>
      </c>
      <c r="I40" s="55">
        <v>12508</v>
      </c>
      <c r="J40" s="182">
        <v>0</v>
      </c>
      <c r="K40" s="182">
        <v>0</v>
      </c>
      <c r="L40" s="182">
        <f t="shared" si="8"/>
        <v>45.350059823791739</v>
      </c>
    </row>
    <row r="41" spans="1:12" s="514" customFormat="1" ht="12.95" customHeight="1" x14ac:dyDescent="0.2">
      <c r="A41" s="110">
        <v>34</v>
      </c>
      <c r="B41" s="55" t="s">
        <v>24</v>
      </c>
      <c r="C41" s="182">
        <f>'TABLE-1'!F42</f>
        <v>2</v>
      </c>
      <c r="D41" s="55">
        <v>0</v>
      </c>
      <c r="E41" s="55">
        <v>0</v>
      </c>
      <c r="F41" s="55">
        <v>28931</v>
      </c>
      <c r="G41" s="55">
        <v>0</v>
      </c>
      <c r="H41" s="55">
        <v>0</v>
      </c>
      <c r="I41" s="55">
        <v>3575</v>
      </c>
      <c r="J41" s="182">
        <v>3</v>
      </c>
      <c r="K41" s="182">
        <v>0</v>
      </c>
      <c r="L41" s="182">
        <f t="shared" si="8"/>
        <v>12.35698731464519</v>
      </c>
    </row>
    <row r="42" spans="1:12" s="514" customFormat="1" ht="12.95" customHeight="1" x14ac:dyDescent="0.2">
      <c r="A42" s="110">
        <v>35</v>
      </c>
      <c r="B42" s="55" t="s">
        <v>196</v>
      </c>
      <c r="C42" s="182">
        <f>'TABLE-1'!F43</f>
        <v>3</v>
      </c>
      <c r="D42" s="55">
        <v>0</v>
      </c>
      <c r="E42" s="55">
        <v>0</v>
      </c>
      <c r="F42" s="55">
        <v>19129</v>
      </c>
      <c r="G42" s="55">
        <v>0</v>
      </c>
      <c r="H42" s="55">
        <v>0</v>
      </c>
      <c r="I42" s="55">
        <v>5757</v>
      </c>
      <c r="J42" s="182">
        <v>0</v>
      </c>
      <c r="K42" s="182">
        <v>0</v>
      </c>
      <c r="L42" s="182">
        <f t="shared" si="8"/>
        <v>30.095666265879036</v>
      </c>
    </row>
    <row r="43" spans="1:12" s="514" customFormat="1" ht="12.95" customHeight="1" x14ac:dyDescent="0.2">
      <c r="A43" s="110">
        <v>36</v>
      </c>
      <c r="B43" s="55" t="s">
        <v>299</v>
      </c>
      <c r="C43" s="182">
        <f>'TABLE-1'!F44</f>
        <v>2</v>
      </c>
      <c r="D43" s="55">
        <v>0</v>
      </c>
      <c r="E43" s="55">
        <v>0</v>
      </c>
      <c r="F43" s="55">
        <v>8035</v>
      </c>
      <c r="G43" s="55">
        <v>0</v>
      </c>
      <c r="H43" s="55">
        <v>0</v>
      </c>
      <c r="I43" s="55">
        <v>2359</v>
      </c>
      <c r="J43" s="182">
        <v>4</v>
      </c>
      <c r="K43" s="182">
        <v>0</v>
      </c>
      <c r="L43" s="182">
        <f t="shared" si="8"/>
        <v>29.359054138145613</v>
      </c>
    </row>
    <row r="44" spans="1:12" s="514" customFormat="1" ht="12.95" customHeight="1" x14ac:dyDescent="0.2">
      <c r="A44" s="110">
        <v>37</v>
      </c>
      <c r="B44" s="55" t="s">
        <v>300</v>
      </c>
      <c r="C44" s="182">
        <f>'TABLE-1'!F45</f>
        <v>83</v>
      </c>
      <c r="D44" s="55">
        <v>20237</v>
      </c>
      <c r="E44" s="55">
        <v>63254</v>
      </c>
      <c r="F44" s="55">
        <v>353433</v>
      </c>
      <c r="G44" s="55">
        <v>788</v>
      </c>
      <c r="H44" s="55">
        <v>10397</v>
      </c>
      <c r="I44" s="55">
        <v>348526</v>
      </c>
      <c r="J44" s="182">
        <f>(G44/D44)*100</f>
        <v>3.8938577852448488</v>
      </c>
      <c r="K44" s="182">
        <f>(H44/E44)*100</f>
        <v>16.43690517595725</v>
      </c>
      <c r="L44" s="182">
        <f t="shared" si="8"/>
        <v>98.611618043589587</v>
      </c>
    </row>
    <row r="45" spans="1:12" s="514" customFormat="1" ht="12.95" customHeight="1" x14ac:dyDescent="0.2">
      <c r="A45" s="110">
        <v>38</v>
      </c>
      <c r="B45" s="55" t="s">
        <v>384</v>
      </c>
      <c r="C45" s="182">
        <f>'TABLE-1'!F46</f>
        <v>3</v>
      </c>
      <c r="D45" s="55"/>
      <c r="E45" s="55"/>
      <c r="F45" s="55">
        <v>5</v>
      </c>
      <c r="G45" s="55"/>
      <c r="H45" s="55"/>
      <c r="I45" s="55">
        <v>729</v>
      </c>
      <c r="J45" s="182">
        <v>5</v>
      </c>
      <c r="K45" s="182">
        <v>0</v>
      </c>
      <c r="L45" s="182">
        <f t="shared" si="8"/>
        <v>14580.000000000002</v>
      </c>
    </row>
    <row r="46" spans="1:12" s="514" customFormat="1" ht="12.95" customHeight="1" x14ac:dyDescent="0.2">
      <c r="A46" s="309"/>
      <c r="B46" s="56" t="s">
        <v>198</v>
      </c>
      <c r="C46" s="236">
        <f t="shared" ref="C46:H46" si="9">SUM(C34:C44)</f>
        <v>374</v>
      </c>
      <c r="D46" s="56">
        <f t="shared" si="9"/>
        <v>23501</v>
      </c>
      <c r="E46" s="56">
        <f t="shared" si="9"/>
        <v>250099</v>
      </c>
      <c r="F46" s="56">
        <f>SUM(F34:F45)</f>
        <v>1206794</v>
      </c>
      <c r="G46" s="56">
        <f t="shared" si="9"/>
        <v>3615</v>
      </c>
      <c r="H46" s="56">
        <f t="shared" si="9"/>
        <v>416992</v>
      </c>
      <c r="I46" s="56">
        <f>SUM(I34:I45)</f>
        <v>1378187</v>
      </c>
      <c r="J46" s="236">
        <f t="shared" ref="J46:L47" si="10">(G46/D46)*100</f>
        <v>15.382324156418875</v>
      </c>
      <c r="K46" s="236">
        <f t="shared" si="10"/>
        <v>166.73077461325315</v>
      </c>
      <c r="L46" s="236">
        <f t="shared" si="10"/>
        <v>114.20234107892482</v>
      </c>
    </row>
    <row r="47" spans="1:12" s="514" customFormat="1" ht="12.95" customHeight="1" x14ac:dyDescent="0.2">
      <c r="A47" s="309"/>
      <c r="B47" s="179" t="s">
        <v>109</v>
      </c>
      <c r="C47" s="236">
        <f t="shared" ref="C47:I47" si="11">C26+C33+C46</f>
        <v>3967</v>
      </c>
      <c r="D47" s="56">
        <f t="shared" si="11"/>
        <v>2338080</v>
      </c>
      <c r="E47" s="56">
        <f t="shared" si="11"/>
        <v>4330659</v>
      </c>
      <c r="F47" s="56">
        <f t="shared" si="11"/>
        <v>14286630</v>
      </c>
      <c r="G47" s="56">
        <f t="shared" si="11"/>
        <v>1757338</v>
      </c>
      <c r="H47" s="56">
        <f t="shared" si="11"/>
        <v>2494380</v>
      </c>
      <c r="I47" s="56">
        <f t="shared" si="11"/>
        <v>8648326</v>
      </c>
      <c r="J47" s="236">
        <f t="shared" si="10"/>
        <v>75.16158557448847</v>
      </c>
      <c r="K47" s="236">
        <f t="shared" si="10"/>
        <v>57.598162312017642</v>
      </c>
      <c r="L47" s="236">
        <f t="shared" si="10"/>
        <v>60.534401744848154</v>
      </c>
    </row>
    <row r="48" spans="1:12" s="514" customFormat="1" ht="12.95" customHeight="1" x14ac:dyDescent="0.2">
      <c r="A48" s="110"/>
      <c r="B48" s="96"/>
      <c r="C48" s="237"/>
      <c r="D48" s="64"/>
      <c r="E48" s="64"/>
      <c r="F48" s="64"/>
      <c r="G48" s="64"/>
      <c r="H48" s="64"/>
      <c r="I48" s="63"/>
      <c r="J48" s="183"/>
      <c r="K48" s="183"/>
      <c r="L48" s="183"/>
    </row>
    <row r="49" spans="1:12" s="514" customFormat="1" x14ac:dyDescent="0.2">
      <c r="A49" s="110"/>
      <c r="B49" s="537"/>
      <c r="C49" s="183"/>
      <c r="D49" s="64"/>
      <c r="E49" s="64"/>
      <c r="F49" s="64"/>
      <c r="G49" s="64"/>
      <c r="H49" s="63"/>
      <c r="I49" s="63"/>
      <c r="J49" s="183"/>
      <c r="K49" s="237"/>
      <c r="L49" s="237"/>
    </row>
    <row r="50" spans="1:12" s="514" customFormat="1" ht="23.25" customHeight="1" x14ac:dyDescent="0.2">
      <c r="A50" s="110"/>
      <c r="B50" s="537"/>
      <c r="C50" s="183"/>
      <c r="D50" s="64"/>
      <c r="E50" s="64"/>
      <c r="F50" s="64"/>
      <c r="G50" s="64"/>
      <c r="H50" s="63"/>
      <c r="I50" s="63"/>
      <c r="J50" s="183"/>
      <c r="K50" s="237"/>
      <c r="L50" s="237"/>
    </row>
    <row r="51" spans="1:12" s="514" customFormat="1" ht="26.25" customHeight="1" x14ac:dyDescent="0.2">
      <c r="A51" s="168" t="s">
        <v>108</v>
      </c>
      <c r="B51" s="193"/>
      <c r="C51" s="242"/>
      <c r="D51" s="126" t="s">
        <v>33</v>
      </c>
      <c r="E51" s="539"/>
      <c r="F51" s="127"/>
      <c r="G51" s="126" t="s">
        <v>34</v>
      </c>
      <c r="H51" s="539"/>
      <c r="I51" s="127"/>
      <c r="J51" s="240" t="s">
        <v>35</v>
      </c>
      <c r="K51" s="482"/>
      <c r="L51" s="241"/>
    </row>
    <row r="52" spans="1:12" s="514" customFormat="1" x14ac:dyDescent="0.2">
      <c r="A52" s="168" t="s">
        <v>6</v>
      </c>
      <c r="B52" s="178" t="s">
        <v>5</v>
      </c>
      <c r="C52" s="243" t="s">
        <v>31</v>
      </c>
      <c r="D52" s="125" t="s">
        <v>0</v>
      </c>
      <c r="E52" s="125" t="s">
        <v>32</v>
      </c>
      <c r="F52" s="125" t="s">
        <v>2</v>
      </c>
      <c r="G52" s="125" t="s">
        <v>0</v>
      </c>
      <c r="H52" s="125" t="s">
        <v>32</v>
      </c>
      <c r="I52" s="125" t="s">
        <v>2</v>
      </c>
      <c r="J52" s="239" t="s">
        <v>0</v>
      </c>
      <c r="K52" s="239" t="s">
        <v>32</v>
      </c>
      <c r="L52" s="239" t="s">
        <v>2</v>
      </c>
    </row>
    <row r="53" spans="1:12" s="514" customFormat="1" x14ac:dyDescent="0.2">
      <c r="A53" s="110">
        <v>39</v>
      </c>
      <c r="B53" s="55" t="s">
        <v>380</v>
      </c>
      <c r="C53" s="182">
        <f>'TABLE-1'!F55</f>
        <v>409</v>
      </c>
      <c r="D53" s="55">
        <v>290544</v>
      </c>
      <c r="E53" s="55">
        <v>113793</v>
      </c>
      <c r="F53" s="55">
        <v>105012</v>
      </c>
      <c r="G53" s="55">
        <v>116513</v>
      </c>
      <c r="H53" s="55">
        <v>40945</v>
      </c>
      <c r="I53" s="55">
        <v>39283</v>
      </c>
      <c r="J53" s="182">
        <f t="shared" ref="J53:L56" si="12">(G53/D53)*100</f>
        <v>40.101671347541163</v>
      </c>
      <c r="K53" s="182">
        <f t="shared" si="12"/>
        <v>35.982002407880977</v>
      </c>
      <c r="L53" s="182">
        <f t="shared" si="12"/>
        <v>37.408105740296349</v>
      </c>
    </row>
    <row r="54" spans="1:12" s="514" customFormat="1" x14ac:dyDescent="0.2">
      <c r="A54" s="110">
        <v>40</v>
      </c>
      <c r="B54" s="55" t="s">
        <v>374</v>
      </c>
      <c r="C54" s="182">
        <f>'TABLE-1'!F56</f>
        <v>434</v>
      </c>
      <c r="D54" s="55">
        <v>235334</v>
      </c>
      <c r="E54" s="55">
        <v>230431</v>
      </c>
      <c r="F54" s="55">
        <v>24514</v>
      </c>
      <c r="G54" s="55">
        <v>165057</v>
      </c>
      <c r="H54" s="55">
        <v>86872</v>
      </c>
      <c r="I54" s="55">
        <v>37645</v>
      </c>
      <c r="J54" s="182">
        <f t="shared" si="12"/>
        <v>70.137336721425712</v>
      </c>
      <c r="K54" s="182">
        <f t="shared" si="12"/>
        <v>37.69978865690814</v>
      </c>
      <c r="L54" s="182">
        <f t="shared" si="12"/>
        <v>153.56530961899321</v>
      </c>
    </row>
    <row r="55" spans="1:12" s="514" customFormat="1" x14ac:dyDescent="0.2">
      <c r="A55" s="110">
        <v>41</v>
      </c>
      <c r="B55" s="55" t="s">
        <v>375</v>
      </c>
      <c r="C55" s="182">
        <f>'TABLE-1'!F57</f>
        <v>317</v>
      </c>
      <c r="D55" s="55">
        <v>232822</v>
      </c>
      <c r="E55" s="55">
        <v>88187</v>
      </c>
      <c r="F55" s="55">
        <v>29275</v>
      </c>
      <c r="G55" s="55">
        <v>184976</v>
      </c>
      <c r="H55" s="55">
        <v>62309</v>
      </c>
      <c r="I55" s="55">
        <v>24101</v>
      </c>
      <c r="J55" s="182">
        <f t="shared" si="12"/>
        <v>79.449536555823769</v>
      </c>
      <c r="K55" s="182">
        <f t="shared" si="12"/>
        <v>70.655538798235568</v>
      </c>
      <c r="L55" s="182">
        <f t="shared" si="12"/>
        <v>82.326216908625099</v>
      </c>
    </row>
    <row r="56" spans="1:12" s="514" customFormat="1" x14ac:dyDescent="0.2">
      <c r="A56" s="110"/>
      <c r="B56" s="179" t="s">
        <v>109</v>
      </c>
      <c r="C56" s="236">
        <f>SUM(C53:C55)</f>
        <v>1160</v>
      </c>
      <c r="D56" s="236">
        <f t="shared" ref="D56:I56" si="13">SUM(D53:D55)</f>
        <v>758700</v>
      </c>
      <c r="E56" s="236">
        <f t="shared" si="13"/>
        <v>432411</v>
      </c>
      <c r="F56" s="236">
        <f t="shared" si="13"/>
        <v>158801</v>
      </c>
      <c r="G56" s="236">
        <f t="shared" si="13"/>
        <v>466546</v>
      </c>
      <c r="H56" s="236">
        <f t="shared" si="13"/>
        <v>190126</v>
      </c>
      <c r="I56" s="236">
        <f t="shared" si="13"/>
        <v>101029</v>
      </c>
      <c r="J56" s="236">
        <f t="shared" si="12"/>
        <v>61.492816660076443</v>
      </c>
      <c r="K56" s="236">
        <f t="shared" si="12"/>
        <v>43.968816704477916</v>
      </c>
      <c r="L56" s="236">
        <f t="shared" si="12"/>
        <v>63.619876449140747</v>
      </c>
    </row>
    <row r="57" spans="1:12" s="514" customFormat="1" x14ac:dyDescent="0.2">
      <c r="A57" s="110"/>
      <c r="B57" s="55"/>
      <c r="C57" s="182"/>
      <c r="D57" s="55"/>
      <c r="E57" s="55"/>
      <c r="F57" s="55"/>
      <c r="G57" s="55"/>
      <c r="H57" s="55"/>
      <c r="I57" s="55"/>
      <c r="J57" s="182"/>
      <c r="K57" s="182"/>
      <c r="L57" s="182"/>
    </row>
    <row r="58" spans="1:12" s="514" customFormat="1" x14ac:dyDescent="0.2">
      <c r="A58" s="110">
        <v>42</v>
      </c>
      <c r="B58" s="55" t="s">
        <v>25</v>
      </c>
      <c r="C58" s="182">
        <f>'TABLE-1'!F60</f>
        <v>853</v>
      </c>
      <c r="D58" s="55">
        <v>1381730</v>
      </c>
      <c r="E58" s="55">
        <v>434250</v>
      </c>
      <c r="F58" s="55">
        <v>0</v>
      </c>
      <c r="G58" s="55">
        <v>1060794</v>
      </c>
      <c r="H58" s="55">
        <v>0</v>
      </c>
      <c r="I58" s="55">
        <v>824506</v>
      </c>
      <c r="J58" s="182">
        <f t="shared" ref="J58:K60" si="14">(G58/D58)*100</f>
        <v>76.772886164446021</v>
      </c>
      <c r="K58" s="182">
        <f t="shared" si="14"/>
        <v>0</v>
      </c>
      <c r="L58" s="182">
        <v>0</v>
      </c>
    </row>
    <row r="59" spans="1:12" s="514" customFormat="1" x14ac:dyDescent="0.2">
      <c r="A59" s="110">
        <v>43</v>
      </c>
      <c r="B59" s="55" t="s">
        <v>116</v>
      </c>
      <c r="C59" s="182">
        <f>'TABLE-1'!F61</f>
        <v>268</v>
      </c>
      <c r="D59" s="55">
        <v>3203</v>
      </c>
      <c r="E59" s="55">
        <v>3589</v>
      </c>
      <c r="F59" s="55">
        <v>0</v>
      </c>
      <c r="G59" s="55">
        <v>106573</v>
      </c>
      <c r="H59" s="55">
        <v>0</v>
      </c>
      <c r="I59" s="55">
        <v>0</v>
      </c>
      <c r="J59" s="182">
        <f t="shared" si="14"/>
        <v>3327.2869185138929</v>
      </c>
      <c r="K59" s="182">
        <f t="shared" si="14"/>
        <v>0</v>
      </c>
      <c r="L59" s="182">
        <v>0</v>
      </c>
    </row>
    <row r="60" spans="1:12" s="514" customFormat="1" x14ac:dyDescent="0.2">
      <c r="A60" s="110"/>
      <c r="B60" s="179" t="s">
        <v>109</v>
      </c>
      <c r="C60" s="236">
        <f t="shared" ref="C60:I60" si="15">SUM(C58:C59)</f>
        <v>1121</v>
      </c>
      <c r="D60" s="56">
        <f t="shared" si="15"/>
        <v>1384933</v>
      </c>
      <c r="E60" s="56">
        <f t="shared" si="15"/>
        <v>437839</v>
      </c>
      <c r="F60" s="56">
        <f t="shared" si="15"/>
        <v>0</v>
      </c>
      <c r="G60" s="56">
        <f t="shared" si="15"/>
        <v>1167367</v>
      </c>
      <c r="H60" s="56">
        <f t="shared" si="15"/>
        <v>0</v>
      </c>
      <c r="I60" s="56">
        <f t="shared" si="15"/>
        <v>824506</v>
      </c>
      <c r="J60" s="236">
        <f t="shared" si="14"/>
        <v>84.290503583927887</v>
      </c>
      <c r="K60" s="236">
        <f t="shared" si="14"/>
        <v>0</v>
      </c>
      <c r="L60" s="182">
        <v>0</v>
      </c>
    </row>
    <row r="61" spans="1:12" s="514" customFormat="1" x14ac:dyDescent="0.2">
      <c r="A61" s="52"/>
      <c r="B61" s="179"/>
      <c r="C61" s="236"/>
      <c r="D61" s="56"/>
      <c r="E61" s="56"/>
      <c r="F61" s="56"/>
      <c r="G61" s="56"/>
      <c r="H61" s="56"/>
      <c r="I61" s="56"/>
      <c r="J61" s="236"/>
      <c r="K61" s="236"/>
      <c r="L61" s="236"/>
    </row>
    <row r="62" spans="1:12" s="514" customFormat="1" x14ac:dyDescent="0.2">
      <c r="A62" s="52"/>
      <c r="B62" s="179" t="s">
        <v>26</v>
      </c>
      <c r="C62" s="236">
        <f t="shared" ref="C62:I62" si="16">C47+C56+C60</f>
        <v>6248</v>
      </c>
      <c r="D62" s="56">
        <f t="shared" si="16"/>
        <v>4481713</v>
      </c>
      <c r="E62" s="56">
        <f t="shared" si="16"/>
        <v>5200909</v>
      </c>
      <c r="F62" s="56">
        <f t="shared" si="16"/>
        <v>14445431</v>
      </c>
      <c r="G62" s="56">
        <f t="shared" si="16"/>
        <v>3391251</v>
      </c>
      <c r="H62" s="56">
        <f t="shared" si="16"/>
        <v>2684506</v>
      </c>
      <c r="I62" s="56">
        <f t="shared" si="16"/>
        <v>9573861</v>
      </c>
      <c r="J62" s="236">
        <f>(G62/D62)*100</f>
        <v>75.668633846031639</v>
      </c>
      <c r="K62" s="236">
        <f>(H62/E62)*100</f>
        <v>51.616092494600466</v>
      </c>
      <c r="L62" s="236">
        <f>(I62/F62)*100</f>
        <v>66.276049499665319</v>
      </c>
    </row>
    <row r="63" spans="1:12" s="514" customFormat="1" x14ac:dyDescent="0.2">
      <c r="C63" s="478"/>
      <c r="D63" s="540"/>
      <c r="E63" s="540"/>
      <c r="F63" s="540"/>
      <c r="G63" s="540"/>
      <c r="H63" s="540"/>
      <c r="I63" s="540"/>
      <c r="J63" s="478"/>
      <c r="K63" s="478"/>
      <c r="L63" s="478"/>
    </row>
    <row r="64" spans="1:12" s="514" customFormat="1" x14ac:dyDescent="0.2">
      <c r="B64" s="98" t="s">
        <v>334</v>
      </c>
      <c r="C64" s="478"/>
      <c r="D64" s="540"/>
      <c r="E64" s="540"/>
      <c r="F64" s="540"/>
      <c r="G64" s="540"/>
      <c r="H64" s="540"/>
      <c r="I64" s="540"/>
      <c r="J64" s="478"/>
      <c r="K64" s="478"/>
      <c r="L64" s="478"/>
    </row>
    <row r="65" spans="3:12" s="514" customFormat="1" x14ac:dyDescent="0.2">
      <c r="C65" s="478"/>
      <c r="D65" s="540"/>
      <c r="E65" s="540"/>
      <c r="F65" s="540"/>
      <c r="G65" s="540"/>
      <c r="H65" s="540"/>
      <c r="I65" s="540"/>
      <c r="J65" s="478"/>
      <c r="K65" s="478"/>
      <c r="L65" s="478"/>
    </row>
    <row r="66" spans="3:12" s="514" customFormat="1" x14ac:dyDescent="0.2">
      <c r="C66" s="478"/>
      <c r="D66" s="540"/>
      <c r="E66" s="540"/>
      <c r="F66" s="540"/>
      <c r="G66" s="540"/>
      <c r="H66" s="540"/>
      <c r="I66" s="540"/>
      <c r="J66" s="478"/>
      <c r="K66" s="478"/>
      <c r="L66" s="478"/>
    </row>
  </sheetData>
  <phoneticPr fontId="23" type="noConversion"/>
  <printOptions horizontalCentered="1" gridLines="1"/>
  <pageMargins left="0.49" right="0.74803149606299213" top="0.56999999999999995" bottom="0.24" header="0.3" footer="0.21"/>
  <pageSetup paperSize="9" scale="85" orientation="landscape" blackAndWhite="1" horizontalDpi="4294967294" verticalDpi="150" r:id="rId1"/>
  <headerFooter alignWithMargins="0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1:N77"/>
  <sheetViews>
    <sheetView topLeftCell="A46" zoomScale="90" zoomScaleNormal="100" workbookViewId="0">
      <selection activeCell="L22" sqref="L22"/>
    </sheetView>
  </sheetViews>
  <sheetFormatPr defaultRowHeight="12.75" x14ac:dyDescent="0.2"/>
  <cols>
    <col min="1" max="1" width="4.140625" customWidth="1"/>
    <col min="2" max="2" width="22.5703125" customWidth="1"/>
    <col min="3" max="3" width="12.140625" style="21" customWidth="1"/>
    <col min="4" max="4" width="12" style="94" customWidth="1"/>
    <col min="5" max="5" width="13.5703125" style="21" customWidth="1"/>
    <col min="6" max="6" width="12.85546875" style="94" customWidth="1"/>
    <col min="7" max="7" width="11.85546875" style="21" customWidth="1"/>
    <col min="8" max="8" width="12.42578125" style="94" customWidth="1"/>
    <col min="9" max="9" width="12.28515625" style="94" customWidth="1"/>
    <col min="10" max="10" width="12.85546875" style="94" customWidth="1"/>
    <col min="11" max="11" width="9.5703125" bestFit="1" customWidth="1"/>
    <col min="13" max="13" width="9.5703125" bestFit="1" customWidth="1"/>
  </cols>
  <sheetData>
    <row r="1" spans="1:14" ht="15.75" customHeight="1" x14ac:dyDescent="0.2">
      <c r="A1" s="2"/>
      <c r="B1" s="2"/>
      <c r="C1" s="22"/>
      <c r="D1" s="184"/>
      <c r="E1" s="22"/>
      <c r="F1" s="184"/>
      <c r="G1" s="22"/>
      <c r="H1" s="184"/>
      <c r="I1" s="184"/>
      <c r="J1" s="184"/>
    </row>
    <row r="2" spans="1:14" x14ac:dyDescent="0.2">
      <c r="A2" s="2"/>
      <c r="B2" s="2"/>
      <c r="C2" s="22"/>
      <c r="D2" s="184"/>
      <c r="E2" s="22"/>
      <c r="F2" s="184"/>
      <c r="G2" s="22"/>
      <c r="H2" s="184"/>
      <c r="I2" s="184"/>
      <c r="J2" s="184"/>
      <c r="K2" s="2"/>
      <c r="L2" s="2"/>
    </row>
    <row r="3" spans="1:14" x14ac:dyDescent="0.2">
      <c r="A3" s="2"/>
      <c r="B3" s="2"/>
      <c r="C3" s="22"/>
      <c r="D3" s="184"/>
      <c r="E3" s="22"/>
      <c r="F3" s="184"/>
      <c r="G3" s="22"/>
      <c r="H3" s="184"/>
      <c r="I3" s="184"/>
      <c r="J3" s="184"/>
      <c r="K3" s="2"/>
      <c r="L3" s="2"/>
    </row>
    <row r="4" spans="1:14" x14ac:dyDescent="0.2">
      <c r="A4" s="24" t="s">
        <v>373</v>
      </c>
      <c r="B4" s="24"/>
      <c r="C4" s="172"/>
      <c r="D4" s="372"/>
      <c r="E4" s="684"/>
      <c r="F4" s="685"/>
      <c r="G4" s="173"/>
      <c r="H4" s="372"/>
      <c r="I4" s="373"/>
      <c r="J4" s="372"/>
      <c r="K4" s="2"/>
      <c r="L4" s="2"/>
    </row>
    <row r="5" spans="1:14" x14ac:dyDescent="0.2">
      <c r="A5" s="43" t="s">
        <v>4</v>
      </c>
      <c r="B5" s="43" t="s">
        <v>5</v>
      </c>
      <c r="C5" s="686" t="s">
        <v>31</v>
      </c>
      <c r="D5" s="687"/>
      <c r="E5" s="688" t="s">
        <v>36</v>
      </c>
      <c r="F5" s="687"/>
      <c r="G5" s="688" t="s">
        <v>37</v>
      </c>
      <c r="H5" s="687"/>
      <c r="I5" s="689" t="s">
        <v>38</v>
      </c>
      <c r="J5" s="690"/>
      <c r="K5" s="5"/>
      <c r="L5" s="5"/>
    </row>
    <row r="6" spans="1:14" x14ac:dyDescent="0.2">
      <c r="A6" s="45" t="s">
        <v>6</v>
      </c>
      <c r="B6" s="45"/>
      <c r="C6" s="174" t="s">
        <v>378</v>
      </c>
      <c r="D6" s="376" t="s">
        <v>419</v>
      </c>
      <c r="E6" s="174" t="s">
        <v>378</v>
      </c>
      <c r="F6" s="376" t="s">
        <v>419</v>
      </c>
      <c r="G6" s="174" t="s">
        <v>378</v>
      </c>
      <c r="H6" s="376" t="s">
        <v>419</v>
      </c>
      <c r="I6" s="174" t="s">
        <v>378</v>
      </c>
      <c r="J6" s="376" t="s">
        <v>419</v>
      </c>
      <c r="K6" s="2"/>
      <c r="L6" s="2"/>
    </row>
    <row r="7" spans="1:14" x14ac:dyDescent="0.2">
      <c r="A7" s="110">
        <v>1</v>
      </c>
      <c r="B7" s="49" t="s">
        <v>7</v>
      </c>
      <c r="C7" s="55">
        <v>170</v>
      </c>
      <c r="D7" s="182">
        <f>'TABLE-1'!F7</f>
        <v>172</v>
      </c>
      <c r="E7" s="175">
        <v>688965</v>
      </c>
      <c r="F7" s="377">
        <f>'TABLE-2'!D6 + 'TABLE-2'!E6 + 'TABLE-2'!F6</f>
        <v>726896</v>
      </c>
      <c r="G7" s="175">
        <v>363781</v>
      </c>
      <c r="H7" s="377">
        <f>'TABLE-2'!G6 + 'TABLE-2'!H6 + 'TABLE-2'!I6</f>
        <v>396531</v>
      </c>
      <c r="I7" s="377">
        <f>(G7/E7)*100</f>
        <v>52.80108568650077</v>
      </c>
      <c r="J7" s="377">
        <f t="shared" ref="J7:J46" si="0">(H7/F7)*100</f>
        <v>54.551270057889987</v>
      </c>
      <c r="K7" s="7"/>
      <c r="L7" s="7"/>
      <c r="M7" s="7"/>
      <c r="N7" s="7"/>
    </row>
    <row r="8" spans="1:14" x14ac:dyDescent="0.2">
      <c r="A8" s="110">
        <v>2</v>
      </c>
      <c r="B8" s="49" t="s">
        <v>8</v>
      </c>
      <c r="C8" s="55">
        <v>14</v>
      </c>
      <c r="D8" s="182">
        <f>'TABLE-1'!F8</f>
        <v>21</v>
      </c>
      <c r="E8" s="175">
        <v>59989</v>
      </c>
      <c r="F8" s="377">
        <f>'TABLE-2'!D7 + 'TABLE-2'!E7 + 'TABLE-2'!F7</f>
        <v>63159</v>
      </c>
      <c r="G8" s="175">
        <v>20078</v>
      </c>
      <c r="H8" s="377">
        <f>'TABLE-2'!G7 + 'TABLE-2'!H7 + 'TABLE-2'!I7</f>
        <v>33990</v>
      </c>
      <c r="I8" s="377">
        <f t="shared" ref="I8:I26" si="1">(G8/E8)*100</f>
        <v>33.469469402723831</v>
      </c>
      <c r="J8" s="377">
        <f t="shared" si="0"/>
        <v>53.816558210231321</v>
      </c>
      <c r="K8" s="7"/>
      <c r="L8" s="7"/>
      <c r="M8" s="7"/>
      <c r="N8" s="7"/>
    </row>
    <row r="9" spans="1:14" x14ac:dyDescent="0.2">
      <c r="A9" s="110">
        <v>3</v>
      </c>
      <c r="B9" s="49" t="s">
        <v>9</v>
      </c>
      <c r="C9" s="55">
        <v>144</v>
      </c>
      <c r="D9" s="182">
        <f>'TABLE-1'!F9</f>
        <v>150</v>
      </c>
      <c r="E9" s="175">
        <v>745409</v>
      </c>
      <c r="F9" s="377">
        <f>'TABLE-2'!D8 + 'TABLE-2'!E8 + 'TABLE-2'!F8</f>
        <v>692187</v>
      </c>
      <c r="G9" s="175">
        <v>484050</v>
      </c>
      <c r="H9" s="377">
        <f>'TABLE-2'!G8 + 'TABLE-2'!H8 + 'TABLE-2'!I8</f>
        <v>592123</v>
      </c>
      <c r="I9" s="377">
        <f t="shared" si="1"/>
        <v>64.937504108482727</v>
      </c>
      <c r="J9" s="377">
        <f t="shared" si="0"/>
        <v>85.54379091199344</v>
      </c>
      <c r="K9" s="7"/>
      <c r="L9" s="7"/>
      <c r="M9" s="7"/>
      <c r="N9" s="7"/>
    </row>
    <row r="10" spans="1:14" x14ac:dyDescent="0.2">
      <c r="A10" s="110">
        <v>4</v>
      </c>
      <c r="B10" s="49" t="s">
        <v>10</v>
      </c>
      <c r="C10" s="55">
        <v>357</v>
      </c>
      <c r="D10" s="182">
        <f>'TABLE-1'!F10</f>
        <v>382</v>
      </c>
      <c r="E10" s="175">
        <v>1764791</v>
      </c>
      <c r="F10" s="377">
        <f>'TABLE-2'!D9 + 'TABLE-2'!E9 + 'TABLE-2'!F9</f>
        <v>1566811</v>
      </c>
      <c r="G10" s="175">
        <v>1037386</v>
      </c>
      <c r="H10" s="377">
        <f>'TABLE-2'!G9 + 'TABLE-2'!H9 + 'TABLE-2'!I9</f>
        <v>1140879</v>
      </c>
      <c r="I10" s="377">
        <f t="shared" si="1"/>
        <v>58.782371396952946</v>
      </c>
      <c r="J10" s="377">
        <f t="shared" si="0"/>
        <v>72.815355521501957</v>
      </c>
      <c r="K10" s="7"/>
      <c r="L10" s="7"/>
      <c r="M10" s="7"/>
      <c r="N10" s="7"/>
    </row>
    <row r="11" spans="1:14" x14ac:dyDescent="0.2">
      <c r="A11" s="110">
        <v>5</v>
      </c>
      <c r="B11" s="49" t="s">
        <v>11</v>
      </c>
      <c r="C11" s="55">
        <v>132</v>
      </c>
      <c r="D11" s="182">
        <f>'TABLE-1'!F11</f>
        <v>138</v>
      </c>
      <c r="E11" s="175">
        <v>346003</v>
      </c>
      <c r="F11" s="377">
        <f>'TABLE-2'!D10 + 'TABLE-2'!E10 + 'TABLE-2'!F10</f>
        <v>382263</v>
      </c>
      <c r="G11" s="175">
        <v>218813</v>
      </c>
      <c r="H11" s="377">
        <f>'TABLE-2'!G10 + 'TABLE-2'!H10 + 'TABLE-2'!I10</f>
        <v>260757</v>
      </c>
      <c r="I11" s="377">
        <f t="shared" si="1"/>
        <v>63.240203119626123</v>
      </c>
      <c r="J11" s="377">
        <f t="shared" si="0"/>
        <v>68.214030654287754</v>
      </c>
      <c r="K11" s="7"/>
      <c r="L11" s="7"/>
      <c r="M11" s="7"/>
      <c r="N11" s="7"/>
    </row>
    <row r="12" spans="1:14" x14ac:dyDescent="0.2">
      <c r="A12" s="110">
        <v>6</v>
      </c>
      <c r="B12" s="49" t="s">
        <v>12</v>
      </c>
      <c r="C12" s="55">
        <v>64</v>
      </c>
      <c r="D12" s="182">
        <f>'TABLE-1'!F12</f>
        <v>108</v>
      </c>
      <c r="E12" s="175">
        <v>352062</v>
      </c>
      <c r="F12" s="377">
        <f>'TABLE-2'!D11 + 'TABLE-2'!E11 + 'TABLE-2'!F11</f>
        <v>417266</v>
      </c>
      <c r="G12" s="175">
        <v>161366</v>
      </c>
      <c r="H12" s="377">
        <f>'TABLE-2'!G11 + 'TABLE-2'!H11 + 'TABLE-2'!I11</f>
        <v>246136</v>
      </c>
      <c r="I12" s="377">
        <f t="shared" si="1"/>
        <v>45.834540507069775</v>
      </c>
      <c r="J12" s="377">
        <f t="shared" si="0"/>
        <v>58.987791960044667</v>
      </c>
      <c r="K12" s="7"/>
      <c r="L12" s="7"/>
      <c r="M12" s="7"/>
      <c r="N12" s="7"/>
    </row>
    <row r="13" spans="1:14" s="98" customFormat="1" x14ac:dyDescent="0.2">
      <c r="A13" s="110">
        <v>7</v>
      </c>
      <c r="B13" s="55" t="s">
        <v>13</v>
      </c>
      <c r="C13" s="55">
        <v>431</v>
      </c>
      <c r="D13" s="182">
        <f>'TABLE-1'!F13</f>
        <v>456</v>
      </c>
      <c r="E13" s="175">
        <v>1653477</v>
      </c>
      <c r="F13" s="377">
        <f>'TABLE-2'!D12 + 'TABLE-2'!E12 + 'TABLE-2'!F12</f>
        <v>1838196</v>
      </c>
      <c r="G13" s="175">
        <v>906521</v>
      </c>
      <c r="H13" s="377">
        <f>'TABLE-2'!G12 + 'TABLE-2'!H12 + 'TABLE-2'!I12</f>
        <v>914901</v>
      </c>
      <c r="I13" s="377">
        <f t="shared" si="1"/>
        <v>54.82513515458637</v>
      </c>
      <c r="J13" s="377">
        <f t="shared" si="0"/>
        <v>49.771678319395754</v>
      </c>
      <c r="K13" s="18"/>
      <c r="L13" s="18"/>
      <c r="M13" s="18"/>
      <c r="N13" s="18"/>
    </row>
    <row r="14" spans="1:14" s="98" customFormat="1" x14ac:dyDescent="0.2">
      <c r="A14" s="110">
        <v>8</v>
      </c>
      <c r="B14" s="55" t="s">
        <v>146</v>
      </c>
      <c r="C14" s="55">
        <v>38</v>
      </c>
      <c r="D14" s="182">
        <f>'TABLE-1'!F14</f>
        <v>38</v>
      </c>
      <c r="E14" s="175">
        <v>106951</v>
      </c>
      <c r="F14" s="377">
        <f>'TABLE-2'!D13 + 'TABLE-2'!E13 + 'TABLE-2'!F13</f>
        <v>98430</v>
      </c>
      <c r="G14" s="175">
        <v>202488</v>
      </c>
      <c r="H14" s="377">
        <f>'TABLE-2'!G13 + 'TABLE-2'!H13 + 'TABLE-2'!I13</f>
        <v>92268</v>
      </c>
      <c r="I14" s="377">
        <f t="shared" si="1"/>
        <v>189.32782302175764</v>
      </c>
      <c r="J14" s="377">
        <f t="shared" si="0"/>
        <v>93.7397135019811</v>
      </c>
      <c r="K14" s="18"/>
      <c r="L14" s="18"/>
      <c r="M14" s="18"/>
      <c r="N14" s="18"/>
    </row>
    <row r="15" spans="1:14" s="98" customFormat="1" x14ac:dyDescent="0.2">
      <c r="A15" s="110">
        <v>9</v>
      </c>
      <c r="B15" s="55" t="s">
        <v>14</v>
      </c>
      <c r="C15" s="55">
        <v>53</v>
      </c>
      <c r="D15" s="182">
        <f>'TABLE-1'!F15</f>
        <v>57</v>
      </c>
      <c r="E15" s="175">
        <v>187209</v>
      </c>
      <c r="F15" s="377">
        <f>'TABLE-2'!D14 + 'TABLE-2'!E14 + 'TABLE-2'!F14</f>
        <v>209215</v>
      </c>
      <c r="G15" s="175">
        <v>175040</v>
      </c>
      <c r="H15" s="377">
        <f>'TABLE-2'!G14 + 'TABLE-2'!H14 + 'TABLE-2'!I14</f>
        <v>168310</v>
      </c>
      <c r="I15" s="377">
        <f t="shared" si="1"/>
        <v>93.499778322623385</v>
      </c>
      <c r="J15" s="377">
        <f t="shared" si="0"/>
        <v>80.44834261405731</v>
      </c>
      <c r="K15" s="18"/>
      <c r="L15" s="18"/>
      <c r="M15" s="18"/>
      <c r="N15" s="18"/>
    </row>
    <row r="16" spans="1:14" s="98" customFormat="1" x14ac:dyDescent="0.2">
      <c r="A16" s="110">
        <v>10</v>
      </c>
      <c r="B16" s="55" t="s">
        <v>204</v>
      </c>
      <c r="C16" s="55">
        <v>34</v>
      </c>
      <c r="D16" s="182">
        <f>'TABLE-1'!F16</f>
        <v>43</v>
      </c>
      <c r="E16" s="175">
        <v>346458</v>
      </c>
      <c r="F16" s="377">
        <f>'TABLE-2'!D15 + 'TABLE-2'!E15 + 'TABLE-2'!F15</f>
        <v>371231</v>
      </c>
      <c r="G16" s="175">
        <v>198167</v>
      </c>
      <c r="H16" s="377">
        <f>'TABLE-2'!G15 + 'TABLE-2'!H15 + 'TABLE-2'!I15</f>
        <v>216534</v>
      </c>
      <c r="I16" s="377">
        <f>(G16/E16)*100</f>
        <v>57.197986480323735</v>
      </c>
      <c r="J16" s="377">
        <f>(H16/F16)*100</f>
        <v>58.328641735199916</v>
      </c>
      <c r="K16" s="18"/>
      <c r="L16" s="18"/>
      <c r="M16" s="18"/>
      <c r="N16" s="18"/>
    </row>
    <row r="17" spans="1:14" s="98" customFormat="1" x14ac:dyDescent="0.2">
      <c r="A17" s="110">
        <v>11</v>
      </c>
      <c r="B17" s="55" t="s">
        <v>15</v>
      </c>
      <c r="C17" s="55">
        <v>24</v>
      </c>
      <c r="D17" s="182">
        <f>'TABLE-1'!F17</f>
        <v>25</v>
      </c>
      <c r="E17" s="175">
        <v>46132</v>
      </c>
      <c r="F17" s="377">
        <f>'TABLE-2'!D16 + 'TABLE-2'!E16 + 'TABLE-2'!F16</f>
        <v>56140</v>
      </c>
      <c r="G17" s="175">
        <v>12774</v>
      </c>
      <c r="H17" s="377">
        <f>'TABLE-2'!G16 + 'TABLE-2'!H16 + 'TABLE-2'!I16</f>
        <v>17184</v>
      </c>
      <c r="I17" s="377">
        <f t="shared" si="1"/>
        <v>27.690106650481226</v>
      </c>
      <c r="J17" s="377">
        <f t="shared" si="0"/>
        <v>30.60919130744567</v>
      </c>
      <c r="K17" s="18"/>
      <c r="L17" s="18"/>
      <c r="M17" s="18"/>
      <c r="N17" s="18"/>
    </row>
    <row r="18" spans="1:14" s="98" customFormat="1" x14ac:dyDescent="0.2">
      <c r="A18" s="110">
        <v>12</v>
      </c>
      <c r="B18" s="55" t="s">
        <v>16</v>
      </c>
      <c r="C18" s="55">
        <v>50</v>
      </c>
      <c r="D18" s="182">
        <f>'TABLE-1'!F18</f>
        <v>53</v>
      </c>
      <c r="E18" s="175">
        <v>90572</v>
      </c>
      <c r="F18" s="377">
        <f>'TABLE-2'!D17 + 'TABLE-2'!E17 + 'TABLE-2'!F17</f>
        <v>108708</v>
      </c>
      <c r="G18" s="175">
        <v>35487</v>
      </c>
      <c r="H18" s="377">
        <f>'TABLE-2'!G17 + 'TABLE-2'!H17 + 'TABLE-2'!I17</f>
        <v>52967</v>
      </c>
      <c r="I18" s="377">
        <f t="shared" si="1"/>
        <v>39.180983085280218</v>
      </c>
      <c r="J18" s="377">
        <f t="shared" si="0"/>
        <v>48.724104941678625</v>
      </c>
      <c r="K18" s="18"/>
      <c r="L18" s="18"/>
      <c r="M18" s="18"/>
      <c r="N18" s="18"/>
    </row>
    <row r="19" spans="1:14" s="98" customFormat="1" x14ac:dyDescent="0.2">
      <c r="A19" s="110">
        <v>13</v>
      </c>
      <c r="B19" s="55" t="s">
        <v>17</v>
      </c>
      <c r="C19" s="55">
        <v>61</v>
      </c>
      <c r="D19" s="182">
        <f>'TABLE-1'!F19</f>
        <v>66</v>
      </c>
      <c r="E19" s="175">
        <v>387958</v>
      </c>
      <c r="F19" s="377">
        <f>'TABLE-2'!D18 + 'TABLE-2'!E18 + 'TABLE-2'!F18</f>
        <v>377583</v>
      </c>
      <c r="G19" s="175">
        <v>140185</v>
      </c>
      <c r="H19" s="377">
        <f>'TABLE-2'!G18 + 'TABLE-2'!H18 + 'TABLE-2'!I18</f>
        <v>138230</v>
      </c>
      <c r="I19" s="377">
        <f t="shared" si="1"/>
        <v>36.134066058697073</v>
      </c>
      <c r="J19" s="377">
        <f t="shared" si="0"/>
        <v>36.609169374680533</v>
      </c>
      <c r="K19" s="18"/>
      <c r="L19" s="18"/>
      <c r="M19" s="18"/>
      <c r="N19" s="18"/>
    </row>
    <row r="20" spans="1:14" s="98" customFormat="1" x14ac:dyDescent="0.2">
      <c r="A20" s="110">
        <v>14</v>
      </c>
      <c r="B20" s="55" t="s">
        <v>147</v>
      </c>
      <c r="C20" s="55">
        <v>27</v>
      </c>
      <c r="D20" s="182">
        <f>'TABLE-1'!F20</f>
        <v>34</v>
      </c>
      <c r="E20" s="175">
        <v>122392</v>
      </c>
      <c r="F20" s="377">
        <f>'TABLE-2'!D19 + 'TABLE-2'!E19 + 'TABLE-2'!F19</f>
        <v>189269</v>
      </c>
      <c r="G20" s="175">
        <v>55648</v>
      </c>
      <c r="H20" s="377">
        <f>'TABLE-2'!G19 + 'TABLE-2'!H19 + 'TABLE-2'!I19</f>
        <v>50973</v>
      </c>
      <c r="I20" s="377">
        <f t="shared" si="1"/>
        <v>45.467023988495981</v>
      </c>
      <c r="J20" s="377">
        <f t="shared" si="0"/>
        <v>26.931510178634642</v>
      </c>
      <c r="K20" s="18"/>
      <c r="L20" s="18"/>
      <c r="M20" s="18"/>
      <c r="N20" s="18"/>
    </row>
    <row r="21" spans="1:14" s="98" customFormat="1" x14ac:dyDescent="0.2">
      <c r="A21" s="110">
        <v>15</v>
      </c>
      <c r="B21" s="55" t="s">
        <v>65</v>
      </c>
      <c r="C21" s="55">
        <v>250</v>
      </c>
      <c r="D21" s="182">
        <f>'TABLE-1'!F21</f>
        <v>260</v>
      </c>
      <c r="E21" s="175">
        <v>1134995</v>
      </c>
      <c r="F21" s="377">
        <f>'TABLE-2'!D20 + 'TABLE-2'!E20 + 'TABLE-2'!F20</f>
        <v>1318499</v>
      </c>
      <c r="G21" s="175">
        <v>691301</v>
      </c>
      <c r="H21" s="377">
        <f>'TABLE-2'!G20 + 'TABLE-2'!H20 + 'TABLE-2'!I20</f>
        <v>786916</v>
      </c>
      <c r="I21" s="377">
        <f t="shared" si="1"/>
        <v>60.907845409010605</v>
      </c>
      <c r="J21" s="377">
        <f t="shared" si="0"/>
        <v>59.682714966033345</v>
      </c>
      <c r="K21" s="18"/>
      <c r="L21" s="18"/>
      <c r="M21" s="18"/>
      <c r="N21" s="18"/>
    </row>
    <row r="22" spans="1:14" s="98" customFormat="1" x14ac:dyDescent="0.2">
      <c r="A22" s="110">
        <v>16</v>
      </c>
      <c r="B22" s="55" t="s">
        <v>91</v>
      </c>
      <c r="C22" s="55">
        <v>69</v>
      </c>
      <c r="D22" s="182">
        <f>'TABLE-1'!F22</f>
        <v>72</v>
      </c>
      <c r="E22" s="175">
        <v>150084</v>
      </c>
      <c r="F22" s="377">
        <f>'TABLE-2'!D21 + 'TABLE-2'!E21 + 'TABLE-2'!F21</f>
        <v>226374</v>
      </c>
      <c r="G22" s="175">
        <v>49786</v>
      </c>
      <c r="H22" s="377">
        <f>'TABLE-2'!G21 + 'TABLE-2'!H21 + 'TABLE-2'!I21</f>
        <v>53825</v>
      </c>
      <c r="I22" s="377">
        <f t="shared" si="1"/>
        <v>33.172090296100848</v>
      </c>
      <c r="J22" s="377">
        <f t="shared" si="0"/>
        <v>23.777023863164498</v>
      </c>
      <c r="K22" s="18"/>
      <c r="L22" s="18"/>
      <c r="M22" s="18"/>
      <c r="N22" s="18"/>
    </row>
    <row r="23" spans="1:14" s="98" customFormat="1" x14ac:dyDescent="0.2">
      <c r="A23" s="110">
        <v>17</v>
      </c>
      <c r="B23" s="55" t="s">
        <v>20</v>
      </c>
      <c r="C23" s="55">
        <v>143</v>
      </c>
      <c r="D23" s="182">
        <f>'TABLE-1'!F23</f>
        <v>143</v>
      </c>
      <c r="E23" s="175">
        <v>573268</v>
      </c>
      <c r="F23" s="377">
        <f>'TABLE-2'!D22 + 'TABLE-2'!E22 + 'TABLE-2'!F22</f>
        <v>566502</v>
      </c>
      <c r="G23" s="175">
        <v>303690</v>
      </c>
      <c r="H23" s="377">
        <f>'TABLE-2'!G22 + 'TABLE-2'!H22 + 'TABLE-2'!I22</f>
        <v>342130</v>
      </c>
      <c r="I23" s="377">
        <f t="shared" si="1"/>
        <v>52.975222757942184</v>
      </c>
      <c r="J23" s="377">
        <f t="shared" si="0"/>
        <v>60.393431973761793</v>
      </c>
      <c r="K23" s="18"/>
      <c r="L23" s="18"/>
      <c r="M23" s="18"/>
      <c r="N23" s="18"/>
    </row>
    <row r="24" spans="1:14" s="98" customFormat="1" x14ac:dyDescent="0.2">
      <c r="A24" s="110">
        <v>18</v>
      </c>
      <c r="B24" s="55" t="s">
        <v>21</v>
      </c>
      <c r="C24" s="55">
        <v>248</v>
      </c>
      <c r="D24" s="182">
        <f>'TABLE-1'!F24</f>
        <v>265</v>
      </c>
      <c r="E24" s="175">
        <v>1492334</v>
      </c>
      <c r="F24" s="377">
        <f>'TABLE-2'!D23 + 'TABLE-2'!E23 + 'TABLE-2'!F23</f>
        <v>1487551</v>
      </c>
      <c r="G24" s="175">
        <v>337210</v>
      </c>
      <c r="H24" s="377">
        <f>'TABLE-2'!G23 + 'TABLE-2'!H23 + 'TABLE-2'!I23</f>
        <v>505019</v>
      </c>
      <c r="I24" s="377">
        <f t="shared" si="1"/>
        <v>22.596148047287002</v>
      </c>
      <c r="J24" s="377">
        <f t="shared" si="0"/>
        <v>33.949693153377595</v>
      </c>
      <c r="K24" s="18"/>
      <c r="L24" s="18"/>
      <c r="M24" s="18"/>
      <c r="N24" s="18"/>
    </row>
    <row r="25" spans="1:14" s="98" customFormat="1" x14ac:dyDescent="0.2">
      <c r="A25" s="110">
        <v>19</v>
      </c>
      <c r="B25" s="55" t="s">
        <v>19</v>
      </c>
      <c r="C25" s="55">
        <v>12</v>
      </c>
      <c r="D25" s="182">
        <f>'TABLE-1'!F25</f>
        <v>12</v>
      </c>
      <c r="E25" s="175">
        <v>19359</v>
      </c>
      <c r="F25" s="377">
        <f>'TABLE-2'!D24 + 'TABLE-2'!E24 + 'TABLE-2'!F24</f>
        <v>23023</v>
      </c>
      <c r="G25" s="175">
        <v>18317</v>
      </c>
      <c r="H25" s="377">
        <f>'TABLE-2'!G24 + 'TABLE-2'!H24 + 'TABLE-2'!I24</f>
        <v>45882</v>
      </c>
      <c r="I25" s="377">
        <f t="shared" si="1"/>
        <v>94.617490572860163</v>
      </c>
      <c r="J25" s="377">
        <f t="shared" si="0"/>
        <v>199.28766885288624</v>
      </c>
      <c r="K25" s="18"/>
      <c r="L25" s="18"/>
      <c r="M25" s="18"/>
      <c r="N25" s="18"/>
    </row>
    <row r="26" spans="1:14" s="98" customFormat="1" x14ac:dyDescent="0.2">
      <c r="A26" s="110">
        <v>20</v>
      </c>
      <c r="B26" s="55" t="s">
        <v>110</v>
      </c>
      <c r="C26" s="55">
        <v>33</v>
      </c>
      <c r="D26" s="182">
        <f>'TABLE-1'!F26</f>
        <v>39</v>
      </c>
      <c r="E26" s="175">
        <v>66236</v>
      </c>
      <c r="F26" s="377">
        <f>'TABLE-2'!D25 + 'TABLE-2'!E25 + 'TABLE-2'!F25</f>
        <v>91773</v>
      </c>
      <c r="G26" s="175">
        <v>23933</v>
      </c>
      <c r="H26" s="377">
        <f>'TABLE-2'!G25 + 'TABLE-2'!H25 + 'TABLE-2'!I25</f>
        <v>34020</v>
      </c>
      <c r="I26" s="377">
        <f t="shared" si="1"/>
        <v>36.132918654508124</v>
      </c>
      <c r="J26" s="377">
        <f t="shared" si="0"/>
        <v>37.069726390114738</v>
      </c>
      <c r="K26" s="18"/>
      <c r="L26" s="18"/>
      <c r="M26" s="18"/>
      <c r="N26" s="18"/>
    </row>
    <row r="27" spans="1:14" s="98" customFormat="1" ht="14.25" x14ac:dyDescent="0.2">
      <c r="A27" s="309"/>
      <c r="B27" s="56" t="s">
        <v>197</v>
      </c>
      <c r="C27" s="56">
        <f t="shared" ref="C27:H27" si="2">SUM(C7:C26)</f>
        <v>2354</v>
      </c>
      <c r="D27" s="236">
        <f>'TABLE-1'!F27</f>
        <v>2534</v>
      </c>
      <c r="E27" s="134">
        <f t="shared" si="2"/>
        <v>10334644</v>
      </c>
      <c r="F27" s="378">
        <f t="shared" si="2"/>
        <v>10811076</v>
      </c>
      <c r="G27" s="134">
        <f t="shared" si="2"/>
        <v>5436021</v>
      </c>
      <c r="H27" s="378">
        <f t="shared" si="2"/>
        <v>6089575</v>
      </c>
      <c r="I27" s="378">
        <f t="shared" ref="I27:I37" si="3">(G27/E27)*100</f>
        <v>52.599983124721085</v>
      </c>
      <c r="J27" s="378">
        <f t="shared" si="0"/>
        <v>56.327187044101812</v>
      </c>
      <c r="K27" s="18"/>
      <c r="L27" s="18"/>
      <c r="M27" s="18"/>
      <c r="N27" s="18"/>
    </row>
    <row r="28" spans="1:14" s="98" customFormat="1" x14ac:dyDescent="0.2">
      <c r="A28" s="110">
        <v>21</v>
      </c>
      <c r="B28" s="55" t="s">
        <v>23</v>
      </c>
      <c r="C28" s="55">
        <v>4</v>
      </c>
      <c r="D28" s="182">
        <f>'TABLE-1'!F28</f>
        <v>4</v>
      </c>
      <c r="E28" s="175">
        <v>14419</v>
      </c>
      <c r="F28" s="377">
        <f>'TABLE-2'!D27 + 'TABLE-2'!E27 + 'TABLE-2'!F27</f>
        <v>16257</v>
      </c>
      <c r="G28" s="175">
        <v>29608</v>
      </c>
      <c r="H28" s="377">
        <f>'TABLE-2'!G27 + 'TABLE-2'!H27 + 'TABLE-2'!I27</f>
        <v>27769</v>
      </c>
      <c r="I28" s="377">
        <f t="shared" si="3"/>
        <v>205.34017615646022</v>
      </c>
      <c r="J28" s="377">
        <f t="shared" si="0"/>
        <v>170.81257304545733</v>
      </c>
      <c r="K28" s="18"/>
      <c r="L28" s="18"/>
      <c r="M28" s="18"/>
      <c r="N28" s="18"/>
    </row>
    <row r="29" spans="1:14" s="98" customFormat="1" x14ac:dyDescent="0.2">
      <c r="A29" s="110">
        <v>22</v>
      </c>
      <c r="B29" s="55" t="s">
        <v>225</v>
      </c>
      <c r="C29" s="55">
        <v>2</v>
      </c>
      <c r="D29" s="182">
        <f>'TABLE-1'!F29</f>
        <v>2</v>
      </c>
      <c r="E29" s="175">
        <v>15352</v>
      </c>
      <c r="F29" s="377">
        <f>'TABLE-2'!D28 + 'TABLE-2'!E28 + 'TABLE-2'!F28</f>
        <v>9260</v>
      </c>
      <c r="G29" s="175">
        <v>64266</v>
      </c>
      <c r="H29" s="377">
        <f>'TABLE-2'!G28 + 'TABLE-2'!H28 + 'TABLE-2'!I28</f>
        <v>57652</v>
      </c>
      <c r="I29" s="377">
        <f t="shared" si="3"/>
        <v>418.61646690984884</v>
      </c>
      <c r="J29" s="377">
        <f t="shared" si="0"/>
        <v>622.59179265658747</v>
      </c>
      <c r="K29" s="18"/>
      <c r="L29" s="18"/>
      <c r="M29" s="18"/>
      <c r="N29" s="18"/>
    </row>
    <row r="30" spans="1:14" s="98" customFormat="1" x14ac:dyDescent="0.2">
      <c r="A30" s="110">
        <v>23</v>
      </c>
      <c r="B30" s="55" t="s">
        <v>152</v>
      </c>
      <c r="C30" s="55">
        <v>6</v>
      </c>
      <c r="D30" s="182">
        <f>'TABLE-1'!F30</f>
        <v>6</v>
      </c>
      <c r="E30" s="175">
        <v>35890</v>
      </c>
      <c r="F30" s="377">
        <f>'TABLE-2'!D29 + 'TABLE-2'!E29 + 'TABLE-2'!F29</f>
        <v>35890</v>
      </c>
      <c r="G30" s="175">
        <v>91449</v>
      </c>
      <c r="H30" s="377">
        <f>'TABLE-2'!G29 + 'TABLE-2'!H29 + 'TABLE-2'!I29</f>
        <v>91449</v>
      </c>
      <c r="I30" s="377">
        <f t="shared" si="3"/>
        <v>254.80356645305099</v>
      </c>
      <c r="J30" s="377">
        <f t="shared" si="0"/>
        <v>254.80356645305099</v>
      </c>
      <c r="K30" s="18"/>
      <c r="L30" s="18"/>
      <c r="M30" s="18"/>
      <c r="N30" s="18"/>
    </row>
    <row r="31" spans="1:14" s="98" customFormat="1" x14ac:dyDescent="0.2">
      <c r="A31" s="110">
        <v>24</v>
      </c>
      <c r="B31" s="55" t="s">
        <v>22</v>
      </c>
      <c r="C31" s="55">
        <v>2</v>
      </c>
      <c r="D31" s="182">
        <f>'TABLE-1'!F31</f>
        <v>2</v>
      </c>
      <c r="E31" s="175">
        <v>36015</v>
      </c>
      <c r="F31" s="377">
        <f>'TABLE-2'!D30 + 'TABLE-2'!E30 + 'TABLE-2'!F30</f>
        <v>41796</v>
      </c>
      <c r="G31" s="175">
        <v>115027</v>
      </c>
      <c r="H31" s="377">
        <f>'TABLE-2'!G30 + 'TABLE-2'!H30 + 'TABLE-2'!I30</f>
        <v>124217</v>
      </c>
      <c r="I31" s="377">
        <f t="shared" si="3"/>
        <v>319.38636679161459</v>
      </c>
      <c r="J31" s="377">
        <f t="shared" si="0"/>
        <v>297.19829648770212</v>
      </c>
      <c r="K31" s="18"/>
      <c r="L31" s="18"/>
      <c r="M31" s="18"/>
      <c r="N31" s="18"/>
    </row>
    <row r="32" spans="1:14" s="98" customFormat="1" x14ac:dyDescent="0.2">
      <c r="A32" s="110">
        <v>25</v>
      </c>
      <c r="B32" s="55" t="s">
        <v>125</v>
      </c>
      <c r="C32" s="55">
        <v>8</v>
      </c>
      <c r="D32" s="182">
        <f>'TABLE-1'!F32</f>
        <v>8</v>
      </c>
      <c r="E32" s="175">
        <v>45806</v>
      </c>
      <c r="F32" s="377">
        <f>'TABLE-2'!D31 + 'TABLE-2'!E31 + 'TABLE-2'!F31</f>
        <v>45806</v>
      </c>
      <c r="G32" s="175">
        <v>48945</v>
      </c>
      <c r="H32" s="377">
        <f>'TABLE-2'!G31 + 'TABLE-2'!H31 + 'TABLE-2'!I31</f>
        <v>48945</v>
      </c>
      <c r="I32" s="377">
        <f t="shared" si="3"/>
        <v>106.85281404182858</v>
      </c>
      <c r="J32" s="377">
        <f t="shared" si="0"/>
        <v>106.85281404182858</v>
      </c>
      <c r="K32" s="18"/>
      <c r="L32" s="18"/>
      <c r="M32" s="18"/>
      <c r="N32" s="18"/>
    </row>
    <row r="33" spans="1:14" s="98" customFormat="1" x14ac:dyDescent="0.2">
      <c r="A33" s="110">
        <v>26</v>
      </c>
      <c r="B33" s="55" t="s">
        <v>18</v>
      </c>
      <c r="C33" s="55">
        <v>1035</v>
      </c>
      <c r="D33" s="182">
        <f>'TABLE-1'!F33</f>
        <v>1037</v>
      </c>
      <c r="E33" s="175">
        <v>7488607</v>
      </c>
      <c r="F33" s="377">
        <f>'TABLE-2'!D32 + 'TABLE-2'!E32 + 'TABLE-2'!F32</f>
        <v>8514890</v>
      </c>
      <c r="G33" s="175">
        <v>3981545</v>
      </c>
      <c r="H33" s="377">
        <f>'TABLE-2'!G32 + 'TABLE-2'!H32 + 'TABLE-2'!I32</f>
        <v>4661643</v>
      </c>
      <c r="I33" s="377">
        <f t="shared" si="3"/>
        <v>53.168032452497506</v>
      </c>
      <c r="J33" s="377">
        <f t="shared" si="0"/>
        <v>54.746955039935926</v>
      </c>
      <c r="K33" s="18"/>
      <c r="L33" s="18"/>
      <c r="M33" s="18"/>
      <c r="N33" s="18"/>
    </row>
    <row r="34" spans="1:14" s="98" customFormat="1" ht="14.25" x14ac:dyDescent="0.2">
      <c r="A34" s="309"/>
      <c r="B34" s="56" t="s">
        <v>199</v>
      </c>
      <c r="C34" s="56">
        <f>SUM(C28:C33)</f>
        <v>1057</v>
      </c>
      <c r="D34" s="236">
        <f>'TABLE-1'!F34</f>
        <v>1059</v>
      </c>
      <c r="E34" s="134">
        <f>SUM(E28:E33)</f>
        <v>7636089</v>
      </c>
      <c r="F34" s="378">
        <f>SUM(F28:F33)</f>
        <v>8663899</v>
      </c>
      <c r="G34" s="134">
        <f>SUM(G28:G33)</f>
        <v>4330840</v>
      </c>
      <c r="H34" s="378">
        <f>SUM(H28:H33)</f>
        <v>5011675</v>
      </c>
      <c r="I34" s="378">
        <f t="shared" si="3"/>
        <v>56.715420681974763</v>
      </c>
      <c r="J34" s="378">
        <f>(H34/F34)*100</f>
        <v>57.845491966145957</v>
      </c>
      <c r="K34" s="18"/>
      <c r="L34" s="18"/>
      <c r="M34" s="18"/>
      <c r="N34" s="18"/>
    </row>
    <row r="35" spans="1:14" s="98" customFormat="1" x14ac:dyDescent="0.2">
      <c r="A35" s="110">
        <v>27</v>
      </c>
      <c r="B35" s="55" t="s">
        <v>201</v>
      </c>
      <c r="C35" s="55">
        <v>80</v>
      </c>
      <c r="D35" s="182">
        <f>'TABLE-1'!F35</f>
        <v>87</v>
      </c>
      <c r="E35" s="175">
        <v>348160</v>
      </c>
      <c r="F35" s="377">
        <f>'TABLE-2'!D34 + 'TABLE-2'!E34 + 'TABLE-2'!F34</f>
        <v>395765</v>
      </c>
      <c r="G35" s="175">
        <v>805204</v>
      </c>
      <c r="H35" s="377">
        <f>'TABLE-2'!G34 + 'TABLE-2'!H34 + 'TABLE-2'!I34</f>
        <v>707411</v>
      </c>
      <c r="I35" s="377">
        <f t="shared" si="3"/>
        <v>231.27412683823528</v>
      </c>
      <c r="J35" s="377">
        <f t="shared" si="0"/>
        <v>178.74521496342527</v>
      </c>
      <c r="K35" s="18"/>
      <c r="L35" s="18"/>
      <c r="M35" s="18"/>
      <c r="N35" s="18"/>
    </row>
    <row r="36" spans="1:14" s="98" customFormat="1" x14ac:dyDescent="0.2">
      <c r="A36" s="110">
        <v>28</v>
      </c>
      <c r="B36" s="55" t="s">
        <v>192</v>
      </c>
      <c r="C36" s="55">
        <v>108</v>
      </c>
      <c r="D36" s="182">
        <f>'TABLE-1'!F36</f>
        <v>147</v>
      </c>
      <c r="E36" s="175">
        <v>335610</v>
      </c>
      <c r="F36" s="377">
        <f>'TABLE-2'!D35 + 'TABLE-2'!E35 + 'TABLE-2'!F35</f>
        <v>348732</v>
      </c>
      <c r="G36" s="175">
        <v>425301</v>
      </c>
      <c r="H36" s="377">
        <f>'TABLE-2'!G35 + 'TABLE-2'!H35 + 'TABLE-2'!I35</f>
        <v>569627</v>
      </c>
      <c r="I36" s="377">
        <f t="shared" si="3"/>
        <v>126.72476982211495</v>
      </c>
      <c r="J36" s="377">
        <f t="shared" si="0"/>
        <v>163.34233738228784</v>
      </c>
      <c r="K36" s="18"/>
      <c r="L36" s="18"/>
      <c r="M36" s="18"/>
      <c r="N36" s="18"/>
    </row>
    <row r="37" spans="1:14" s="98" customFormat="1" x14ac:dyDescent="0.2">
      <c r="A37" s="110">
        <v>29</v>
      </c>
      <c r="B37" s="55" t="s">
        <v>193</v>
      </c>
      <c r="C37" s="55">
        <v>14</v>
      </c>
      <c r="D37" s="182">
        <f>'TABLE-1'!F37</f>
        <v>36</v>
      </c>
      <c r="E37" s="175">
        <v>236326</v>
      </c>
      <c r="F37" s="377">
        <f>'TABLE-2'!D36 + 'TABLE-2'!E36 + 'TABLE-2'!F36</f>
        <v>185978</v>
      </c>
      <c r="G37" s="175">
        <v>125042</v>
      </c>
      <c r="H37" s="377">
        <f>'TABLE-2'!G36 + 'TABLE-2'!H36 + 'TABLE-2'!I36</f>
        <v>98996</v>
      </c>
      <c r="I37" s="377">
        <f t="shared" si="3"/>
        <v>52.910809644304905</v>
      </c>
      <c r="J37" s="377">
        <f t="shared" si="0"/>
        <v>53.229951929798148</v>
      </c>
      <c r="K37" s="18"/>
      <c r="L37" s="18"/>
      <c r="M37" s="18"/>
      <c r="N37" s="18"/>
    </row>
    <row r="38" spans="1:14" s="98" customFormat="1" x14ac:dyDescent="0.2">
      <c r="A38" s="110">
        <v>30</v>
      </c>
      <c r="B38" s="55" t="s">
        <v>194</v>
      </c>
      <c r="C38" s="55">
        <v>2</v>
      </c>
      <c r="D38" s="182">
        <f>'TABLE-1'!F38</f>
        <v>2</v>
      </c>
      <c r="E38" s="175">
        <v>4127</v>
      </c>
      <c r="F38" s="377">
        <f>'TABLE-2'!D37 + 'TABLE-2'!E37 + 'TABLE-2'!F37</f>
        <v>4127</v>
      </c>
      <c r="G38" s="175">
        <v>15726</v>
      </c>
      <c r="H38" s="377">
        <f>'TABLE-2'!G37 + 'TABLE-2'!H37 + 'TABLE-2'!I37</f>
        <v>15726</v>
      </c>
      <c r="I38" s="377">
        <f t="shared" ref="I38:I45" si="4">(G38/E38)*100</f>
        <v>381.05161133995637</v>
      </c>
      <c r="J38" s="377">
        <f t="shared" si="0"/>
        <v>381.05161133995637</v>
      </c>
      <c r="K38" s="18"/>
      <c r="L38" s="18"/>
      <c r="M38" s="18"/>
      <c r="N38" s="376"/>
    </row>
    <row r="39" spans="1:14" s="98" customFormat="1" x14ac:dyDescent="0.2">
      <c r="A39" s="120">
        <v>31</v>
      </c>
      <c r="B39" s="106" t="s">
        <v>298</v>
      </c>
      <c r="C39" s="55">
        <v>5</v>
      </c>
      <c r="D39" s="182">
        <f>'TABLE-1'!F39</f>
        <v>5</v>
      </c>
      <c r="E39" s="175">
        <v>10188</v>
      </c>
      <c r="F39" s="377">
        <f>'TABLE-2'!D38 + 'TABLE-2'!E38 + 'TABLE-2'!F38</f>
        <v>11919</v>
      </c>
      <c r="G39" s="175">
        <v>18837</v>
      </c>
      <c r="H39" s="377">
        <f>'TABLE-2'!G38 + 'TABLE-2'!H38 + 'TABLE-2'!I38</f>
        <v>20559</v>
      </c>
      <c r="I39" s="377">
        <f t="shared" si="4"/>
        <v>184.8939929328622</v>
      </c>
      <c r="J39" s="377">
        <f t="shared" si="0"/>
        <v>172.48930279385854</v>
      </c>
      <c r="K39" s="18"/>
      <c r="L39" s="18"/>
      <c r="M39" s="18"/>
      <c r="N39" s="18"/>
    </row>
    <row r="40" spans="1:14" s="98" customFormat="1" x14ac:dyDescent="0.2">
      <c r="A40" s="110">
        <v>32</v>
      </c>
      <c r="B40" s="55" t="s">
        <v>355</v>
      </c>
      <c r="C40" s="55">
        <v>1</v>
      </c>
      <c r="D40" s="182">
        <f>'TABLE-1'!F40</f>
        <v>1</v>
      </c>
      <c r="E40" s="175">
        <v>3051</v>
      </c>
      <c r="F40" s="377">
        <f>'TABLE-2'!D39 + 'TABLE-2'!E39 + 'TABLE-2'!F39</f>
        <v>13268</v>
      </c>
      <c r="G40" s="175">
        <v>1450</v>
      </c>
      <c r="H40" s="377">
        <f>'TABLE-2'!G39 + 'TABLE-2'!H39 + 'TABLE-2'!I39</f>
        <v>1836</v>
      </c>
      <c r="I40" s="377">
        <f t="shared" si="4"/>
        <v>47.525401507702391</v>
      </c>
      <c r="J40" s="377">
        <f t="shared" si="0"/>
        <v>13.837805245703949</v>
      </c>
      <c r="K40" s="18"/>
      <c r="L40" s="18"/>
      <c r="M40" s="18"/>
      <c r="N40" s="18"/>
    </row>
    <row r="41" spans="1:14" s="98" customFormat="1" x14ac:dyDescent="0.2">
      <c r="A41" s="110">
        <v>33</v>
      </c>
      <c r="B41" s="55" t="s">
        <v>217</v>
      </c>
      <c r="C41" s="55">
        <v>3</v>
      </c>
      <c r="D41" s="182">
        <f>'TABLE-1'!F41</f>
        <v>6</v>
      </c>
      <c r="E41" s="175">
        <v>21267</v>
      </c>
      <c r="F41" s="377">
        <f>'TABLE-2'!D40 + 'TABLE-2'!E40 + 'TABLE-2'!F40</f>
        <v>27581</v>
      </c>
      <c r="G41" s="175">
        <v>10007</v>
      </c>
      <c r="H41" s="377">
        <f>'TABLE-2'!G40 + 'TABLE-2'!H40 + 'TABLE-2'!I40</f>
        <v>12508</v>
      </c>
      <c r="I41" s="377">
        <f t="shared" si="4"/>
        <v>47.05412140875535</v>
      </c>
      <c r="J41" s="377">
        <f t="shared" si="0"/>
        <v>45.350059823791739</v>
      </c>
      <c r="K41" s="18"/>
      <c r="L41" s="18"/>
      <c r="M41" s="18"/>
      <c r="N41" s="18"/>
    </row>
    <row r="42" spans="1:14" s="98" customFormat="1" x14ac:dyDescent="0.2">
      <c r="A42" s="110">
        <v>34</v>
      </c>
      <c r="B42" s="55" t="s">
        <v>24</v>
      </c>
      <c r="C42" s="55">
        <v>2</v>
      </c>
      <c r="D42" s="182">
        <f>'TABLE-1'!F42</f>
        <v>2</v>
      </c>
      <c r="E42" s="175">
        <v>28931</v>
      </c>
      <c r="F42" s="377">
        <f>'TABLE-2'!D41 + 'TABLE-2'!E41 + 'TABLE-2'!F41</f>
        <v>28931</v>
      </c>
      <c r="G42" s="175">
        <v>3575</v>
      </c>
      <c r="H42" s="377">
        <f>'TABLE-2'!G41 + 'TABLE-2'!H41 + 'TABLE-2'!I41</f>
        <v>3575</v>
      </c>
      <c r="I42" s="377">
        <f t="shared" si="4"/>
        <v>12.35698731464519</v>
      </c>
      <c r="J42" s="377">
        <f t="shared" si="0"/>
        <v>12.35698731464519</v>
      </c>
      <c r="K42" s="18"/>
      <c r="L42" s="18"/>
      <c r="M42" s="18"/>
      <c r="N42" s="18"/>
    </row>
    <row r="43" spans="1:14" s="98" customFormat="1" x14ac:dyDescent="0.2">
      <c r="A43" s="110">
        <v>35</v>
      </c>
      <c r="B43" s="55" t="s">
        <v>196</v>
      </c>
      <c r="C43" s="55">
        <v>3</v>
      </c>
      <c r="D43" s="182">
        <f>'TABLE-1'!F43</f>
        <v>3</v>
      </c>
      <c r="E43" s="175">
        <v>19129</v>
      </c>
      <c r="F43" s="377">
        <f>'TABLE-2'!D42 + 'TABLE-2'!E42 + 'TABLE-2'!F42</f>
        <v>19129</v>
      </c>
      <c r="G43" s="175">
        <v>5757</v>
      </c>
      <c r="H43" s="377">
        <f>'TABLE-2'!G42 + 'TABLE-2'!H42 + 'TABLE-2'!I42</f>
        <v>5757</v>
      </c>
      <c r="I43" s="377">
        <f t="shared" si="4"/>
        <v>30.095666265879036</v>
      </c>
      <c r="J43" s="377">
        <f t="shared" si="0"/>
        <v>30.095666265879036</v>
      </c>
      <c r="K43" s="18"/>
      <c r="L43" s="18"/>
      <c r="M43" s="18"/>
      <c r="N43" s="18"/>
    </row>
    <row r="44" spans="1:14" s="98" customFormat="1" x14ac:dyDescent="0.2">
      <c r="A44" s="110">
        <v>36</v>
      </c>
      <c r="B44" s="55" t="s">
        <v>299</v>
      </c>
      <c r="C44" s="55">
        <v>2</v>
      </c>
      <c r="D44" s="182">
        <f>'TABLE-1'!F44</f>
        <v>2</v>
      </c>
      <c r="E44" s="175">
        <v>8035</v>
      </c>
      <c r="F44" s="377">
        <f>'TABLE-2'!D43 + 'TABLE-2'!E43 + 'TABLE-2'!F43</f>
        <v>8035</v>
      </c>
      <c r="G44" s="175">
        <v>2359</v>
      </c>
      <c r="H44" s="377">
        <f>'TABLE-2'!G43 + 'TABLE-2'!H43 + 'TABLE-2'!I43</f>
        <v>2359</v>
      </c>
      <c r="I44" s="377">
        <f t="shared" si="4"/>
        <v>29.359054138145613</v>
      </c>
      <c r="J44" s="377">
        <f t="shared" si="0"/>
        <v>29.359054138145613</v>
      </c>
      <c r="K44" s="18"/>
      <c r="L44" s="18"/>
      <c r="M44" s="18"/>
      <c r="N44" s="18"/>
    </row>
    <row r="45" spans="1:14" s="98" customFormat="1" x14ac:dyDescent="0.2">
      <c r="A45" s="110">
        <v>37</v>
      </c>
      <c r="B45" s="55" t="s">
        <v>312</v>
      </c>
      <c r="C45" s="55">
        <v>83</v>
      </c>
      <c r="D45" s="182">
        <f>'TABLE-1'!F45</f>
        <v>83</v>
      </c>
      <c r="E45" s="175">
        <v>417576</v>
      </c>
      <c r="F45" s="377">
        <f>'TABLE-2'!D44 + 'TABLE-2'!E44 + 'TABLE-2'!F44</f>
        <v>436924</v>
      </c>
      <c r="G45" s="175">
        <v>257685</v>
      </c>
      <c r="H45" s="377">
        <f>'TABLE-2'!G44 + 'TABLE-2'!H44 + 'TABLE-2'!I44</f>
        <v>359711</v>
      </c>
      <c r="I45" s="377">
        <f t="shared" si="4"/>
        <v>61.709724696821652</v>
      </c>
      <c r="J45" s="377">
        <f t="shared" si="0"/>
        <v>82.328047898490354</v>
      </c>
      <c r="K45" s="18"/>
      <c r="L45" s="18"/>
      <c r="M45" s="18"/>
      <c r="N45" s="18"/>
    </row>
    <row r="46" spans="1:14" s="98" customFormat="1" x14ac:dyDescent="0.2">
      <c r="A46" s="110">
        <v>38</v>
      </c>
      <c r="B46" s="55" t="s">
        <v>384</v>
      </c>
      <c r="C46" s="55">
        <v>3</v>
      </c>
      <c r="D46" s="182">
        <f>'TABLE-1'!F46</f>
        <v>3</v>
      </c>
      <c r="E46" s="175">
        <v>5</v>
      </c>
      <c r="F46" s="377">
        <f>'TABLE-2'!D45 + 'TABLE-2'!E45 + 'TABLE-2'!F45</f>
        <v>5</v>
      </c>
      <c r="G46" s="175">
        <v>729</v>
      </c>
      <c r="H46" s="377">
        <f>'TABLE-2'!G45 + 'TABLE-2'!H45 + 'TABLE-2'!I45</f>
        <v>729</v>
      </c>
      <c r="I46" s="377">
        <v>0</v>
      </c>
      <c r="J46" s="377">
        <f t="shared" si="0"/>
        <v>14580.000000000002</v>
      </c>
      <c r="K46" s="18"/>
      <c r="L46" s="18"/>
      <c r="M46" s="18"/>
      <c r="N46" s="18"/>
    </row>
    <row r="47" spans="1:14" s="98" customFormat="1" ht="14.25" x14ac:dyDescent="0.2">
      <c r="A47" s="309"/>
      <c r="B47" s="56" t="s">
        <v>198</v>
      </c>
      <c r="C47" s="56">
        <f>SUM(C35:C46)</f>
        <v>306</v>
      </c>
      <c r="D47" s="236">
        <f>'TABLE-1'!F47</f>
        <v>374</v>
      </c>
      <c r="E47" s="56">
        <f>SUM(E35:E46)</f>
        <v>1432405</v>
      </c>
      <c r="F47" s="236">
        <f>SUM(F35:F46)</f>
        <v>1480394</v>
      </c>
      <c r="G47" s="236">
        <f>SUM(G35:G46)</f>
        <v>1671672</v>
      </c>
      <c r="H47" s="236">
        <f>SUM(H35:H46)</f>
        <v>1798794</v>
      </c>
      <c r="I47" s="378">
        <f>(G47/E47)*100</f>
        <v>116.70386517779538</v>
      </c>
      <c r="J47" s="378">
        <f>(H47/F47)*100</f>
        <v>121.50778779162846</v>
      </c>
      <c r="K47" s="18"/>
      <c r="L47" s="18"/>
      <c r="M47" s="18"/>
      <c r="N47" s="18"/>
    </row>
    <row r="48" spans="1:14" s="98" customFormat="1" ht="14.25" x14ac:dyDescent="0.2">
      <c r="A48" s="309"/>
      <c r="B48" s="179" t="s">
        <v>109</v>
      </c>
      <c r="C48" s="56">
        <f t="shared" ref="C48:H48" si="5">C27+C34+C47</f>
        <v>3717</v>
      </c>
      <c r="D48" s="236">
        <f t="shared" si="5"/>
        <v>3967</v>
      </c>
      <c r="E48" s="56">
        <f t="shared" si="5"/>
        <v>19403138</v>
      </c>
      <c r="F48" s="236">
        <f t="shared" si="5"/>
        <v>20955369</v>
      </c>
      <c r="G48" s="56">
        <f t="shared" si="5"/>
        <v>11438533</v>
      </c>
      <c r="H48" s="236">
        <f t="shared" si="5"/>
        <v>12900044</v>
      </c>
      <c r="I48" s="378">
        <f>(G48/E48)*100</f>
        <v>58.951974675436524</v>
      </c>
      <c r="J48" s="378">
        <f>(H48/F48)*100</f>
        <v>61.559612717867196</v>
      </c>
      <c r="K48" s="19"/>
      <c r="L48" s="19"/>
    </row>
    <row r="49" spans="1:14" s="98" customFormat="1" ht="15" x14ac:dyDescent="0.25">
      <c r="A49" s="110"/>
      <c r="B49" s="180"/>
      <c r="C49" s="140"/>
      <c r="D49" s="251">
        <f>'TABLE-1'!F43</f>
        <v>3</v>
      </c>
      <c r="E49" s="176"/>
      <c r="F49" s="379"/>
      <c r="G49" s="176"/>
      <c r="H49" s="379"/>
      <c r="I49" s="251"/>
      <c r="J49" s="251"/>
      <c r="K49" s="100"/>
      <c r="L49" s="100"/>
    </row>
    <row r="50" spans="1:14" s="98" customFormat="1" ht="15" x14ac:dyDescent="0.25">
      <c r="A50" s="110"/>
      <c r="C50" s="21"/>
      <c r="D50" s="94">
        <f>'TABLE-1'!F45</f>
        <v>83</v>
      </c>
      <c r="E50" s="20"/>
      <c r="F50" s="246"/>
      <c r="G50" s="20"/>
      <c r="H50" s="246"/>
      <c r="I50" s="94" t="s">
        <v>27</v>
      </c>
      <c r="J50" s="94"/>
      <c r="K50" s="100"/>
      <c r="L50" s="100"/>
    </row>
    <row r="51" spans="1:14" s="98" customFormat="1" ht="15" x14ac:dyDescent="0.25">
      <c r="A51" s="110"/>
      <c r="C51" s="21"/>
      <c r="D51" s="94" t="e">
        <f>'TABLE-1'!#REF!</f>
        <v>#REF!</v>
      </c>
      <c r="E51" s="20"/>
      <c r="F51" s="246"/>
      <c r="G51" s="20"/>
      <c r="H51" s="246"/>
      <c r="I51" s="94" t="s">
        <v>27</v>
      </c>
      <c r="J51" s="184"/>
      <c r="K51" s="100"/>
      <c r="L51" s="100"/>
    </row>
    <row r="52" spans="1:14" s="98" customFormat="1" x14ac:dyDescent="0.2">
      <c r="A52" s="168" t="s">
        <v>108</v>
      </c>
      <c r="B52" s="100"/>
      <c r="C52" s="22"/>
      <c r="D52" s="184"/>
      <c r="E52" s="22"/>
      <c r="F52" s="184"/>
      <c r="G52" s="177"/>
      <c r="H52" s="184"/>
      <c r="I52" s="184"/>
      <c r="J52" s="184"/>
      <c r="K52" s="100"/>
      <c r="L52" s="100"/>
    </row>
    <row r="53" spans="1:14" s="98" customFormat="1" x14ac:dyDescent="0.2">
      <c r="A53" s="168" t="s">
        <v>108</v>
      </c>
      <c r="B53" s="196" t="s">
        <v>5</v>
      </c>
      <c r="C53" s="680" t="s">
        <v>31</v>
      </c>
      <c r="D53" s="681"/>
      <c r="E53" s="680" t="s">
        <v>36</v>
      </c>
      <c r="F53" s="681"/>
      <c r="G53" s="680" t="s">
        <v>37</v>
      </c>
      <c r="H53" s="681"/>
      <c r="I53" s="682" t="s">
        <v>38</v>
      </c>
      <c r="J53" s="683"/>
      <c r="K53" s="103"/>
      <c r="L53" s="103"/>
    </row>
    <row r="54" spans="1:14" s="98" customFormat="1" x14ac:dyDescent="0.2">
      <c r="A54" s="168" t="s">
        <v>6</v>
      </c>
      <c r="B54" s="197"/>
      <c r="C54" s="174" t="s">
        <v>378</v>
      </c>
      <c r="D54" s="376" t="s">
        <v>419</v>
      </c>
      <c r="E54" s="174" t="s">
        <v>378</v>
      </c>
      <c r="F54" s="376" t="s">
        <v>419</v>
      </c>
      <c r="G54" s="174" t="s">
        <v>378</v>
      </c>
      <c r="H54" s="376" t="s">
        <v>419</v>
      </c>
      <c r="I54" s="174" t="s">
        <v>378</v>
      </c>
      <c r="J54" s="376" t="s">
        <v>419</v>
      </c>
      <c r="K54" s="100"/>
      <c r="L54" s="100"/>
    </row>
    <row r="55" spans="1:14" ht="15.75" customHeight="1" x14ac:dyDescent="0.2">
      <c r="A55" s="110">
        <v>39</v>
      </c>
      <c r="B55" s="55" t="s">
        <v>380</v>
      </c>
      <c r="C55" s="55">
        <v>396</v>
      </c>
      <c r="D55" s="182">
        <f>'TABLE-1'!F55</f>
        <v>409</v>
      </c>
      <c r="E55" s="55">
        <v>470886</v>
      </c>
      <c r="F55" s="377">
        <f>'TABLE-2'!D53 + 'TABLE-2'!E53 + 'TABLE-2'!F53</f>
        <v>509349</v>
      </c>
      <c r="G55" s="55">
        <v>178805</v>
      </c>
      <c r="H55" s="377">
        <f>'TABLE-2'!G53 + 'TABLE-2'!H53 + 'TABLE-2'!I53</f>
        <v>196741</v>
      </c>
      <c r="I55" s="377">
        <f t="shared" ref="I55:J58" si="6">(G55/E55)*100</f>
        <v>37.972035694414359</v>
      </c>
      <c r="J55" s="377">
        <f t="shared" si="6"/>
        <v>38.625971583334803</v>
      </c>
      <c r="K55" s="7"/>
      <c r="L55" s="7"/>
      <c r="M55" s="7"/>
      <c r="N55" s="7"/>
    </row>
    <row r="56" spans="1:14" ht="15.75" customHeight="1" x14ac:dyDescent="0.2">
      <c r="A56" s="110">
        <v>40</v>
      </c>
      <c r="B56" s="55" t="s">
        <v>374</v>
      </c>
      <c r="C56" s="55">
        <v>423</v>
      </c>
      <c r="D56" s="182">
        <f>'TABLE-1'!F56</f>
        <v>434</v>
      </c>
      <c r="E56" s="55">
        <v>465868</v>
      </c>
      <c r="F56" s="377">
        <f>'TABLE-2'!D54 + 'TABLE-2'!E54 + 'TABLE-2'!F54</f>
        <v>490279</v>
      </c>
      <c r="G56" s="55">
        <v>261653</v>
      </c>
      <c r="H56" s="377">
        <f>'TABLE-2'!G54 + 'TABLE-2'!H54 + 'TABLE-2'!I54</f>
        <v>289574</v>
      </c>
      <c r="I56" s="377">
        <f t="shared" si="6"/>
        <v>56.16462173834649</v>
      </c>
      <c r="J56" s="377">
        <f t="shared" si="6"/>
        <v>59.063104885177623</v>
      </c>
      <c r="K56" s="7"/>
      <c r="L56" s="7"/>
      <c r="M56" s="7"/>
      <c r="N56" s="7"/>
    </row>
    <row r="57" spans="1:14" ht="15.75" customHeight="1" x14ac:dyDescent="0.2">
      <c r="A57" s="110">
        <v>41</v>
      </c>
      <c r="B57" s="55" t="s">
        <v>375</v>
      </c>
      <c r="C57" s="55">
        <v>313</v>
      </c>
      <c r="D57" s="182">
        <f>'TABLE-1'!F57</f>
        <v>317</v>
      </c>
      <c r="E57" s="55">
        <v>333193</v>
      </c>
      <c r="F57" s="377">
        <f>'TABLE-2'!D55 + 'TABLE-2'!E55 + 'TABLE-2'!F55</f>
        <v>350284</v>
      </c>
      <c r="G57" s="55">
        <v>243612</v>
      </c>
      <c r="H57" s="377">
        <f>'TABLE-2'!G55 + 'TABLE-2'!H55 + 'TABLE-2'!I55</f>
        <v>271386</v>
      </c>
      <c r="I57" s="377">
        <f t="shared" si="6"/>
        <v>73.114381154466031</v>
      </c>
      <c r="J57" s="377">
        <f t="shared" si="6"/>
        <v>77.475990910232838</v>
      </c>
      <c r="K57" s="7"/>
      <c r="L57" s="7"/>
      <c r="M57" s="7"/>
      <c r="N57" s="7"/>
    </row>
    <row r="58" spans="1:14" s="2" customFormat="1" ht="15.75" customHeight="1" x14ac:dyDescent="0.2">
      <c r="A58" s="110"/>
      <c r="B58" s="50" t="s">
        <v>109</v>
      </c>
      <c r="C58" s="56">
        <f t="shared" ref="C58:H58" si="7">SUM(C55:C57)</f>
        <v>1132</v>
      </c>
      <c r="D58" s="56">
        <f t="shared" si="7"/>
        <v>1160</v>
      </c>
      <c r="E58" s="56">
        <f t="shared" si="7"/>
        <v>1269947</v>
      </c>
      <c r="F58" s="56">
        <f t="shared" si="7"/>
        <v>1349912</v>
      </c>
      <c r="G58" s="56">
        <f t="shared" si="7"/>
        <v>684070</v>
      </c>
      <c r="H58" s="56">
        <f t="shared" si="7"/>
        <v>757701</v>
      </c>
      <c r="I58" s="378">
        <f t="shared" si="6"/>
        <v>53.866027479886959</v>
      </c>
      <c r="J58" s="378">
        <f t="shared" si="6"/>
        <v>56.129658822204711</v>
      </c>
      <c r="K58" s="8"/>
      <c r="L58" s="8"/>
      <c r="M58" s="8"/>
      <c r="N58" s="8"/>
    </row>
    <row r="59" spans="1:14" ht="15.75" customHeight="1" x14ac:dyDescent="0.2">
      <c r="A59" s="110"/>
      <c r="B59" s="49"/>
      <c r="C59" s="55"/>
      <c r="D59" s="182"/>
      <c r="E59" s="175"/>
      <c r="F59" s="377"/>
      <c r="G59" s="175"/>
      <c r="H59" s="182"/>
      <c r="I59" s="377"/>
      <c r="J59" s="377"/>
      <c r="K59" s="7"/>
      <c r="L59" s="7"/>
      <c r="M59" s="7"/>
      <c r="N59" s="7"/>
    </row>
    <row r="60" spans="1:14" ht="15.75" customHeight="1" x14ac:dyDescent="0.2">
      <c r="A60" s="110">
        <v>42</v>
      </c>
      <c r="B60" s="49" t="s">
        <v>25</v>
      </c>
      <c r="C60" s="55">
        <v>832</v>
      </c>
      <c r="D60" s="182">
        <f>'TABLE-1'!F60</f>
        <v>853</v>
      </c>
      <c r="E60" s="175">
        <v>1388071</v>
      </c>
      <c r="F60" s="377">
        <f>'TABLE-2'!D58 + 'TABLE-2'!E58 + 'TABLE-2'!F58</f>
        <v>1815980</v>
      </c>
      <c r="G60" s="175">
        <v>1702744</v>
      </c>
      <c r="H60" s="377">
        <f>'TABLE-2'!G58 + 'TABLE-2'!H58 + 'TABLE-2'!I58</f>
        <v>1885300</v>
      </c>
      <c r="I60" s="377">
        <f t="shared" ref="I60:J62" si="8">(G60/E60)*100</f>
        <v>122.6698057952367</v>
      </c>
      <c r="J60" s="377">
        <f t="shared" si="8"/>
        <v>103.8172226566372</v>
      </c>
      <c r="K60" s="7"/>
      <c r="L60" s="7"/>
      <c r="M60" s="7"/>
      <c r="N60" s="7"/>
    </row>
    <row r="61" spans="1:14" ht="15.75" customHeight="1" x14ac:dyDescent="0.2">
      <c r="A61" s="110">
        <v>43</v>
      </c>
      <c r="B61" s="55" t="s">
        <v>116</v>
      </c>
      <c r="C61" s="55">
        <v>268</v>
      </c>
      <c r="D61" s="182">
        <f>'TABLE-1'!F61</f>
        <v>268</v>
      </c>
      <c r="E61" s="175">
        <v>7792</v>
      </c>
      <c r="F61" s="377">
        <f>'TABLE-2'!D59 + 'TABLE-2'!E59 + 'TABLE-2'!F59</f>
        <v>6792</v>
      </c>
      <c r="G61" s="175">
        <v>108366</v>
      </c>
      <c r="H61" s="377">
        <f>'TABLE-2'!G59 + 'TABLE-2'!H59 + 'TABLE-2'!I59</f>
        <v>106573</v>
      </c>
      <c r="I61" s="377">
        <f t="shared" si="8"/>
        <v>1390.7340862422998</v>
      </c>
      <c r="J61" s="377">
        <f t="shared" si="8"/>
        <v>1569.0959952885748</v>
      </c>
      <c r="K61" s="7"/>
      <c r="L61" s="7"/>
      <c r="M61" s="7"/>
      <c r="N61" s="7"/>
    </row>
    <row r="62" spans="1:14" s="2" customFormat="1" ht="15.75" customHeight="1" x14ac:dyDescent="0.2">
      <c r="A62" s="50"/>
      <c r="B62" s="50" t="s">
        <v>109</v>
      </c>
      <c r="C62" s="56">
        <f t="shared" ref="C62:H62" si="9">SUM(C60:C61)</f>
        <v>1100</v>
      </c>
      <c r="D62" s="236">
        <f t="shared" si="9"/>
        <v>1121</v>
      </c>
      <c r="E62" s="56">
        <f t="shared" si="9"/>
        <v>1395863</v>
      </c>
      <c r="F62" s="236">
        <f t="shared" si="9"/>
        <v>1822772</v>
      </c>
      <c r="G62" s="56">
        <f t="shared" si="9"/>
        <v>1811110</v>
      </c>
      <c r="H62" s="236">
        <f t="shared" si="9"/>
        <v>1991873</v>
      </c>
      <c r="I62" s="378">
        <f t="shared" si="8"/>
        <v>129.74840654132962</v>
      </c>
      <c r="J62" s="378">
        <f t="shared" si="8"/>
        <v>109.2771339476358</v>
      </c>
      <c r="K62" s="8"/>
      <c r="L62" s="8"/>
    </row>
    <row r="63" spans="1:14" ht="15.75" customHeight="1" x14ac:dyDescent="0.2">
      <c r="A63" s="48"/>
      <c r="B63" s="48"/>
      <c r="C63" s="55"/>
      <c r="D63" s="182"/>
      <c r="E63" s="55"/>
      <c r="F63" s="182"/>
      <c r="G63" s="175"/>
      <c r="H63" s="182"/>
      <c r="I63" s="377"/>
      <c r="J63" s="377"/>
      <c r="K63" s="8"/>
      <c r="L63" s="8"/>
    </row>
    <row r="64" spans="1:14" s="2" customFormat="1" ht="15.75" customHeight="1" x14ac:dyDescent="0.2">
      <c r="A64" s="50"/>
      <c r="B64" s="50" t="s">
        <v>26</v>
      </c>
      <c r="C64" s="56">
        <f t="shared" ref="C64:H64" si="10">C48+C58+C62</f>
        <v>5949</v>
      </c>
      <c r="D64" s="236">
        <f t="shared" si="10"/>
        <v>6248</v>
      </c>
      <c r="E64" s="56">
        <f t="shared" si="10"/>
        <v>22068948</v>
      </c>
      <c r="F64" s="236">
        <f t="shared" si="10"/>
        <v>24128053</v>
      </c>
      <c r="G64" s="56">
        <f t="shared" si="10"/>
        <v>13933713</v>
      </c>
      <c r="H64" s="236">
        <f t="shared" si="10"/>
        <v>15649618</v>
      </c>
      <c r="I64" s="378">
        <f>(G64/E64)*100</f>
        <v>63.137187146392293</v>
      </c>
      <c r="J64" s="378">
        <f>(H64/F64)*100</f>
        <v>64.860674833564076</v>
      </c>
    </row>
    <row r="66" spans="2:4" x14ac:dyDescent="0.2">
      <c r="C66" s="21" t="s">
        <v>27</v>
      </c>
    </row>
    <row r="68" spans="2:4" x14ac:dyDescent="0.2">
      <c r="D68" s="94" t="s">
        <v>27</v>
      </c>
    </row>
    <row r="77" spans="2:4" x14ac:dyDescent="0.2">
      <c r="B77" s="109">
        <v>2</v>
      </c>
    </row>
  </sheetData>
  <mergeCells count="9">
    <mergeCell ref="C53:D53"/>
    <mergeCell ref="E53:F53"/>
    <mergeCell ref="G53:H53"/>
    <mergeCell ref="I53:J53"/>
    <mergeCell ref="E4:F4"/>
    <mergeCell ref="C5:D5"/>
    <mergeCell ref="G5:H5"/>
    <mergeCell ref="I5:J5"/>
    <mergeCell ref="E5:F5"/>
  </mergeCells>
  <phoneticPr fontId="23" type="noConversion"/>
  <printOptions horizontalCentered="1" gridLines="1"/>
  <pageMargins left="0.75" right="0.75" top="0.5" bottom="0.6" header="0.28000000000000003" footer="0.5"/>
  <pageSetup paperSize="9" scale="85" orientation="landscape" blackAndWhite="1" verticalDpi="75" r:id="rId1"/>
  <headerFooter alignWithMargins="0"/>
  <rowBreaks count="1" manualBreakCount="1">
    <brk id="4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74"/>
  <sheetViews>
    <sheetView zoomScale="85" zoomScaleNormal="100" workbookViewId="0">
      <selection activeCell="A2" sqref="A2"/>
    </sheetView>
  </sheetViews>
  <sheetFormatPr defaultRowHeight="12.75" x14ac:dyDescent="0.2"/>
  <cols>
    <col min="1" max="1" width="3.7109375" style="114" customWidth="1"/>
    <col min="2" max="2" width="23.5703125" style="114" customWidth="1"/>
    <col min="3" max="3" width="10.85546875" style="143" customWidth="1"/>
    <col min="4" max="4" width="12.85546875" style="143" customWidth="1"/>
    <col min="5" max="5" width="12" style="143" customWidth="1"/>
    <col min="6" max="6" width="13" style="183" customWidth="1"/>
    <col min="7" max="7" width="14.28515625" style="183" customWidth="1"/>
    <col min="8" max="8" width="13.85546875" style="183" customWidth="1"/>
    <col min="9" max="9" width="13.42578125" style="183" customWidth="1"/>
    <col min="10" max="10" width="17.140625" style="483" customWidth="1"/>
    <col min="11" max="11" width="9.140625" style="114"/>
    <col min="12" max="13" width="10.7109375" style="114" customWidth="1"/>
    <col min="14" max="16384" width="9.140625" style="114"/>
  </cols>
  <sheetData>
    <row r="1" spans="1:13" ht="15.75" customHeight="1" x14ac:dyDescent="0.2">
      <c r="A1" s="115"/>
      <c r="B1" s="115"/>
      <c r="C1" s="264"/>
      <c r="D1" s="264"/>
      <c r="E1" s="264"/>
      <c r="F1" s="237"/>
      <c r="G1" s="237"/>
      <c r="H1" s="237"/>
      <c r="I1" s="237"/>
    </row>
    <row r="2" spans="1:13" x14ac:dyDescent="0.2">
      <c r="A2" s="115"/>
      <c r="B2" s="115"/>
      <c r="C2" s="264"/>
      <c r="D2" s="264"/>
      <c r="E2" s="264"/>
      <c r="F2" s="237"/>
      <c r="G2" s="237"/>
      <c r="H2" s="237"/>
      <c r="I2" s="237"/>
      <c r="K2" s="115"/>
      <c r="L2" s="115"/>
    </row>
    <row r="3" spans="1:13" x14ac:dyDescent="0.2">
      <c r="A3" s="115"/>
      <c r="B3" s="115"/>
      <c r="C3" s="264"/>
      <c r="D3" s="264"/>
      <c r="E3" s="264"/>
      <c r="F3" s="237"/>
      <c r="G3" s="237"/>
      <c r="H3" s="237"/>
      <c r="I3" s="237"/>
      <c r="K3" s="115"/>
      <c r="L3" s="115"/>
    </row>
    <row r="4" spans="1:13" x14ac:dyDescent="0.2">
      <c r="A4" s="115" t="s">
        <v>373</v>
      </c>
      <c r="B4" s="115"/>
      <c r="C4" s="264"/>
      <c r="D4" s="264"/>
      <c r="E4" s="264"/>
      <c r="F4" s="237"/>
      <c r="G4" s="237"/>
      <c r="H4" s="237"/>
      <c r="I4" s="237"/>
      <c r="J4" s="484"/>
      <c r="K4" s="115"/>
      <c r="L4" s="115"/>
    </row>
    <row r="5" spans="1:13" ht="14.1" customHeight="1" x14ac:dyDescent="0.2">
      <c r="A5" s="331" t="s">
        <v>4</v>
      </c>
      <c r="B5" s="331" t="s">
        <v>5</v>
      </c>
      <c r="C5" s="268" t="s">
        <v>39</v>
      </c>
      <c r="D5" s="268" t="s">
        <v>40</v>
      </c>
      <c r="E5" s="268" t="s">
        <v>41</v>
      </c>
      <c r="F5" s="244" t="s">
        <v>3</v>
      </c>
      <c r="G5" s="244" t="s">
        <v>3</v>
      </c>
      <c r="H5" s="244" t="s">
        <v>42</v>
      </c>
      <c r="I5" s="244" t="s">
        <v>36</v>
      </c>
      <c r="J5" s="244" t="s">
        <v>43</v>
      </c>
      <c r="K5" s="462"/>
      <c r="L5" s="463"/>
      <c r="M5" s="463"/>
    </row>
    <row r="6" spans="1:13" x14ac:dyDescent="0.2">
      <c r="A6" s="315" t="s">
        <v>6</v>
      </c>
      <c r="B6" s="315"/>
      <c r="C6" s="269"/>
      <c r="D6" s="269"/>
      <c r="E6" s="269"/>
      <c r="F6" s="245" t="s">
        <v>44</v>
      </c>
      <c r="G6" s="245" t="s">
        <v>37</v>
      </c>
      <c r="H6" s="245" t="s">
        <v>45</v>
      </c>
      <c r="I6" s="245"/>
      <c r="J6" s="245" t="s">
        <v>46</v>
      </c>
      <c r="K6" s="462"/>
      <c r="L6" s="463"/>
      <c r="M6" s="463"/>
    </row>
    <row r="7" spans="1:13" ht="12.95" customHeight="1" x14ac:dyDescent="0.2">
      <c r="A7" s="110">
        <v>1</v>
      </c>
      <c r="B7" s="111" t="s">
        <v>7</v>
      </c>
      <c r="C7" s="111">
        <v>0</v>
      </c>
      <c r="D7" s="111">
        <v>0</v>
      </c>
      <c r="E7" s="111">
        <v>0</v>
      </c>
      <c r="F7" s="182">
        <f>C7+D7+E7</f>
        <v>0</v>
      </c>
      <c r="G7" s="182">
        <f>'TABLE-2'!G6 + 'TABLE-2'!H6 + 'TABLE-2'!I6</f>
        <v>396531</v>
      </c>
      <c r="H7" s="182">
        <f>F7+G7</f>
        <v>396531</v>
      </c>
      <c r="I7" s="182">
        <f>'TABLE-2'!D6 + 'TABLE-2'!E6 + 'TABLE-2'!F6</f>
        <v>726896</v>
      </c>
      <c r="J7" s="377">
        <f t="shared" ref="J7:J26" si="0">(H7/I7)*100</f>
        <v>54.551270057889987</v>
      </c>
      <c r="K7" s="464"/>
      <c r="L7" s="465"/>
      <c r="M7" s="465"/>
    </row>
    <row r="8" spans="1:13" ht="12.95" customHeight="1" x14ac:dyDescent="0.2">
      <c r="A8" s="110">
        <v>2</v>
      </c>
      <c r="B8" s="111" t="s">
        <v>8</v>
      </c>
      <c r="C8" s="111">
        <v>0</v>
      </c>
      <c r="D8" s="111">
        <v>0</v>
      </c>
      <c r="E8" s="111">
        <v>0</v>
      </c>
      <c r="F8" s="182">
        <f t="shared" ref="F8:F26" si="1">C8+D8+E8</f>
        <v>0</v>
      </c>
      <c r="G8" s="182">
        <f>'TABLE-2'!G7 + 'TABLE-2'!H7 + 'TABLE-2'!I7</f>
        <v>33990</v>
      </c>
      <c r="H8" s="182">
        <f t="shared" ref="H8:H26" si="2">F8+G8</f>
        <v>33990</v>
      </c>
      <c r="I8" s="182">
        <f>'TABLE-2'!D7 + 'TABLE-2'!E7 + 'TABLE-2'!F7</f>
        <v>63159</v>
      </c>
      <c r="J8" s="377">
        <f t="shared" si="0"/>
        <v>53.816558210231321</v>
      </c>
      <c r="L8" s="465"/>
      <c r="M8" s="465"/>
    </row>
    <row r="9" spans="1:13" ht="12.95" customHeight="1" x14ac:dyDescent="0.2">
      <c r="A9" s="110">
        <v>3</v>
      </c>
      <c r="B9" s="111" t="s">
        <v>9</v>
      </c>
      <c r="C9" s="111"/>
      <c r="D9" s="111">
        <v>0</v>
      </c>
      <c r="E9" s="111">
        <v>0</v>
      </c>
      <c r="F9" s="182">
        <f t="shared" si="1"/>
        <v>0</v>
      </c>
      <c r="G9" s="182">
        <f>'TABLE-2'!G8 + 'TABLE-2'!H8 + 'TABLE-2'!I8</f>
        <v>592123</v>
      </c>
      <c r="H9" s="182">
        <f t="shared" si="2"/>
        <v>592123</v>
      </c>
      <c r="I9" s="182">
        <f>'TABLE-2'!D8 + 'TABLE-2'!E8 + 'TABLE-2'!F8</f>
        <v>692187</v>
      </c>
      <c r="J9" s="377">
        <f t="shared" si="0"/>
        <v>85.54379091199344</v>
      </c>
      <c r="L9" s="465"/>
      <c r="M9" s="465"/>
    </row>
    <row r="10" spans="1:13" ht="12.95" customHeight="1" x14ac:dyDescent="0.2">
      <c r="A10" s="110">
        <v>4</v>
      </c>
      <c r="B10" s="111" t="s">
        <v>10</v>
      </c>
      <c r="C10" s="111">
        <v>0</v>
      </c>
      <c r="D10" s="111">
        <v>0</v>
      </c>
      <c r="E10" s="111">
        <v>0</v>
      </c>
      <c r="F10" s="182">
        <f t="shared" si="1"/>
        <v>0</v>
      </c>
      <c r="G10" s="182">
        <f>'TABLE-2'!G9 + 'TABLE-2'!H9 + 'TABLE-2'!I9</f>
        <v>1140879</v>
      </c>
      <c r="H10" s="182">
        <f t="shared" si="2"/>
        <v>1140879</v>
      </c>
      <c r="I10" s="182">
        <f>'TABLE-2'!D9 + 'TABLE-2'!E9 + 'TABLE-2'!F9</f>
        <v>1566811</v>
      </c>
      <c r="J10" s="377">
        <f t="shared" si="0"/>
        <v>72.815355521501957</v>
      </c>
      <c r="L10" s="465"/>
      <c r="M10" s="465"/>
    </row>
    <row r="11" spans="1:13" ht="12.95" customHeight="1" x14ac:dyDescent="0.2">
      <c r="A11" s="110">
        <v>5</v>
      </c>
      <c r="B11" s="111" t="s">
        <v>11</v>
      </c>
      <c r="C11" s="111">
        <v>0</v>
      </c>
      <c r="D11" s="111">
        <v>0</v>
      </c>
      <c r="E11" s="111">
        <v>0</v>
      </c>
      <c r="F11" s="182">
        <f t="shared" si="1"/>
        <v>0</v>
      </c>
      <c r="G11" s="182">
        <f>'TABLE-2'!G10 + 'TABLE-2'!H10 + 'TABLE-2'!I10</f>
        <v>260757</v>
      </c>
      <c r="H11" s="182">
        <f t="shared" si="2"/>
        <v>260757</v>
      </c>
      <c r="I11" s="182">
        <f>'TABLE-2'!D10 + 'TABLE-2'!E10 + 'TABLE-2'!F10</f>
        <v>382263</v>
      </c>
      <c r="J11" s="377">
        <f t="shared" si="0"/>
        <v>68.214030654287754</v>
      </c>
      <c r="L11" s="465"/>
      <c r="M11" s="465"/>
    </row>
    <row r="12" spans="1:13" s="97" customFormat="1" ht="12.95" customHeight="1" x14ac:dyDescent="0.2">
      <c r="A12" s="110">
        <v>6</v>
      </c>
      <c r="B12" s="55" t="s">
        <v>12</v>
      </c>
      <c r="C12" s="55">
        <v>0</v>
      </c>
      <c r="D12" s="55">
        <v>0</v>
      </c>
      <c r="E12" s="55">
        <v>0</v>
      </c>
      <c r="F12" s="182">
        <f t="shared" si="1"/>
        <v>0</v>
      </c>
      <c r="G12" s="182">
        <f>'TABLE-2'!G11 + 'TABLE-2'!H11 + 'TABLE-2'!I11</f>
        <v>246136</v>
      </c>
      <c r="H12" s="182">
        <f t="shared" si="2"/>
        <v>246136</v>
      </c>
      <c r="I12" s="182">
        <f>'TABLE-2'!D11 + 'TABLE-2'!E11 + 'TABLE-2'!F11</f>
        <v>417266</v>
      </c>
      <c r="J12" s="377">
        <f t="shared" si="0"/>
        <v>58.987791960044667</v>
      </c>
      <c r="L12" s="31"/>
      <c r="M12" s="31"/>
    </row>
    <row r="13" spans="1:13" s="97" customFormat="1" ht="12.95" customHeight="1" x14ac:dyDescent="0.2">
      <c r="A13" s="110">
        <v>7</v>
      </c>
      <c r="B13" s="55" t="s">
        <v>13</v>
      </c>
      <c r="C13" s="55">
        <v>497</v>
      </c>
      <c r="D13" s="55">
        <v>1890</v>
      </c>
      <c r="E13" s="55">
        <v>116185</v>
      </c>
      <c r="F13" s="182">
        <f t="shared" si="1"/>
        <v>118572</v>
      </c>
      <c r="G13" s="182">
        <f>'TABLE-2'!G12 + 'TABLE-2'!H12 + 'TABLE-2'!I12</f>
        <v>914901</v>
      </c>
      <c r="H13" s="182">
        <f t="shared" si="2"/>
        <v>1033473</v>
      </c>
      <c r="I13" s="182">
        <f>'TABLE-2'!D12 + 'TABLE-2'!E12 + 'TABLE-2'!F12</f>
        <v>1838196</v>
      </c>
      <c r="J13" s="377">
        <f t="shared" si="0"/>
        <v>56.222133004315097</v>
      </c>
      <c r="L13" s="31"/>
      <c r="M13" s="31"/>
    </row>
    <row r="14" spans="1:13" s="97" customFormat="1" ht="12.95" customHeight="1" x14ac:dyDescent="0.2">
      <c r="A14" s="110">
        <v>8</v>
      </c>
      <c r="B14" s="55" t="s">
        <v>146</v>
      </c>
      <c r="C14" s="55">
        <v>0</v>
      </c>
      <c r="D14" s="55">
        <v>0</v>
      </c>
      <c r="E14" s="55">
        <v>0</v>
      </c>
      <c r="F14" s="182">
        <f t="shared" si="1"/>
        <v>0</v>
      </c>
      <c r="G14" s="182">
        <f>'TABLE-2'!G13 + 'TABLE-2'!H13 + 'TABLE-2'!I13</f>
        <v>92268</v>
      </c>
      <c r="H14" s="182">
        <f t="shared" si="2"/>
        <v>92268</v>
      </c>
      <c r="I14" s="182">
        <f>'TABLE-2'!D13 + 'TABLE-2'!E13 + 'TABLE-2'!F13</f>
        <v>98430</v>
      </c>
      <c r="J14" s="377">
        <f t="shared" si="0"/>
        <v>93.7397135019811</v>
      </c>
      <c r="L14" s="31"/>
      <c r="M14" s="31"/>
    </row>
    <row r="15" spans="1:13" s="97" customFormat="1" ht="12.95" customHeight="1" x14ac:dyDescent="0.2">
      <c r="A15" s="110">
        <v>9</v>
      </c>
      <c r="B15" s="55" t="s">
        <v>14</v>
      </c>
      <c r="C15" s="55">
        <v>15</v>
      </c>
      <c r="D15" s="55">
        <v>0</v>
      </c>
      <c r="E15" s="55">
        <v>0</v>
      </c>
      <c r="F15" s="182">
        <f t="shared" si="1"/>
        <v>15</v>
      </c>
      <c r="G15" s="182">
        <f>'TABLE-2'!G14 + 'TABLE-2'!H14 + 'TABLE-2'!I14</f>
        <v>168310</v>
      </c>
      <c r="H15" s="182">
        <f t="shared" si="2"/>
        <v>168325</v>
      </c>
      <c r="I15" s="182">
        <f>'TABLE-2'!D14 + 'TABLE-2'!E14 + 'TABLE-2'!F14</f>
        <v>209215</v>
      </c>
      <c r="J15" s="377">
        <f t="shared" si="0"/>
        <v>80.455512272064624</v>
      </c>
      <c r="L15" s="31"/>
      <c r="M15" s="31"/>
    </row>
    <row r="16" spans="1:13" s="97" customFormat="1" ht="12.95" customHeight="1" x14ac:dyDescent="0.2">
      <c r="A16" s="110">
        <v>10</v>
      </c>
      <c r="B16" s="55" t="s">
        <v>204</v>
      </c>
      <c r="C16" s="55">
        <v>0</v>
      </c>
      <c r="D16" s="55">
        <v>0</v>
      </c>
      <c r="E16" s="55">
        <v>0</v>
      </c>
      <c r="F16" s="182">
        <f>C16+D16+E16</f>
        <v>0</v>
      </c>
      <c r="G16" s="182">
        <f>'TABLE-2'!G15 + 'TABLE-2'!H15 + 'TABLE-2'!I15</f>
        <v>216534</v>
      </c>
      <c r="H16" s="182">
        <f>F16+G16</f>
        <v>216534</v>
      </c>
      <c r="I16" s="182">
        <f>'TABLE-2'!D15 + 'TABLE-2'!E15 + 'TABLE-2'!F15</f>
        <v>371231</v>
      </c>
      <c r="J16" s="377">
        <f>(H16/I16)*100</f>
        <v>58.328641735199916</v>
      </c>
      <c r="L16" s="31"/>
      <c r="M16" s="31"/>
    </row>
    <row r="17" spans="1:13" s="97" customFormat="1" ht="12.95" customHeight="1" x14ac:dyDescent="0.2">
      <c r="A17" s="110">
        <v>11</v>
      </c>
      <c r="B17" s="55" t="s">
        <v>15</v>
      </c>
      <c r="C17" s="55">
        <v>0</v>
      </c>
      <c r="D17" s="55">
        <v>0</v>
      </c>
      <c r="E17" s="55">
        <v>0</v>
      </c>
      <c r="F17" s="182">
        <f t="shared" si="1"/>
        <v>0</v>
      </c>
      <c r="G17" s="182">
        <f>'TABLE-2'!G16 + 'TABLE-2'!H16 + 'TABLE-2'!I16</f>
        <v>17184</v>
      </c>
      <c r="H17" s="182">
        <f t="shared" si="2"/>
        <v>17184</v>
      </c>
      <c r="I17" s="182">
        <f>'TABLE-2'!D16 + 'TABLE-2'!E16 + 'TABLE-2'!F16</f>
        <v>56140</v>
      </c>
      <c r="J17" s="377">
        <f t="shared" si="0"/>
        <v>30.60919130744567</v>
      </c>
      <c r="L17" s="31"/>
      <c r="M17" s="31"/>
    </row>
    <row r="18" spans="1:13" s="97" customFormat="1" ht="12.95" customHeight="1" x14ac:dyDescent="0.2">
      <c r="A18" s="110">
        <v>12</v>
      </c>
      <c r="B18" s="55" t="s">
        <v>16</v>
      </c>
      <c r="C18" s="55">
        <v>0</v>
      </c>
      <c r="D18" s="55">
        <v>0</v>
      </c>
      <c r="E18" s="55">
        <v>0</v>
      </c>
      <c r="F18" s="182">
        <f t="shared" si="1"/>
        <v>0</v>
      </c>
      <c r="G18" s="182">
        <f>'TABLE-2'!G17 + 'TABLE-2'!H17 + 'TABLE-2'!I17</f>
        <v>52967</v>
      </c>
      <c r="H18" s="182">
        <f t="shared" si="2"/>
        <v>52967</v>
      </c>
      <c r="I18" s="182">
        <f>'TABLE-2'!D17 + 'TABLE-2'!E17 + 'TABLE-2'!F17</f>
        <v>108708</v>
      </c>
      <c r="J18" s="377">
        <f t="shared" si="0"/>
        <v>48.724104941678625</v>
      </c>
      <c r="L18" s="31"/>
      <c r="M18" s="31"/>
    </row>
    <row r="19" spans="1:13" s="97" customFormat="1" ht="12.95" customHeight="1" x14ac:dyDescent="0.2">
      <c r="A19" s="110">
        <v>13</v>
      </c>
      <c r="B19" s="55" t="s">
        <v>17</v>
      </c>
      <c r="C19" s="55">
        <v>0</v>
      </c>
      <c r="D19" s="55">
        <v>0</v>
      </c>
      <c r="E19" s="55">
        <v>0</v>
      </c>
      <c r="F19" s="182">
        <f t="shared" si="1"/>
        <v>0</v>
      </c>
      <c r="G19" s="182">
        <f>'TABLE-2'!G18 + 'TABLE-2'!H18 + 'TABLE-2'!I18</f>
        <v>138230</v>
      </c>
      <c r="H19" s="182">
        <f t="shared" si="2"/>
        <v>138230</v>
      </c>
      <c r="I19" s="182">
        <f>'TABLE-2'!D18 + 'TABLE-2'!E18 + 'TABLE-2'!F18</f>
        <v>377583</v>
      </c>
      <c r="J19" s="377">
        <f t="shared" si="0"/>
        <v>36.609169374680533</v>
      </c>
      <c r="L19" s="31"/>
      <c r="M19" s="31"/>
    </row>
    <row r="20" spans="1:13" s="97" customFormat="1" ht="12.95" customHeight="1" x14ac:dyDescent="0.2">
      <c r="A20" s="110">
        <v>14</v>
      </c>
      <c r="B20" s="55" t="s">
        <v>147</v>
      </c>
      <c r="C20" s="55">
        <v>2741</v>
      </c>
      <c r="D20" s="55">
        <v>0</v>
      </c>
      <c r="E20" s="55">
        <v>0</v>
      </c>
      <c r="F20" s="182">
        <f t="shared" si="1"/>
        <v>2741</v>
      </c>
      <c r="G20" s="182">
        <f>'TABLE-2'!G19 + 'TABLE-2'!H19 + 'TABLE-2'!I19</f>
        <v>50973</v>
      </c>
      <c r="H20" s="182">
        <f t="shared" si="2"/>
        <v>53714</v>
      </c>
      <c r="I20" s="182">
        <f>'TABLE-2'!D19 + 'TABLE-2'!E19 + 'TABLE-2'!F19</f>
        <v>189269</v>
      </c>
      <c r="J20" s="377">
        <f t="shared" si="0"/>
        <v>28.379713529421092</v>
      </c>
      <c r="L20" s="31"/>
      <c r="M20" s="31"/>
    </row>
    <row r="21" spans="1:13" s="97" customFormat="1" ht="12.95" customHeight="1" x14ac:dyDescent="0.2">
      <c r="A21" s="110">
        <v>15</v>
      </c>
      <c r="B21" s="55" t="s">
        <v>65</v>
      </c>
      <c r="C21" s="55">
        <v>35196</v>
      </c>
      <c r="D21" s="55">
        <v>0</v>
      </c>
      <c r="E21" s="55">
        <v>4</v>
      </c>
      <c r="F21" s="182">
        <f t="shared" si="1"/>
        <v>35200</v>
      </c>
      <c r="G21" s="182">
        <f>'TABLE-2'!G20 + 'TABLE-2'!H20 + 'TABLE-2'!I20</f>
        <v>786916</v>
      </c>
      <c r="H21" s="182">
        <f t="shared" si="2"/>
        <v>822116</v>
      </c>
      <c r="I21" s="182">
        <f>'TABLE-2'!D20 + 'TABLE-2'!E20 + 'TABLE-2'!F20</f>
        <v>1318499</v>
      </c>
      <c r="J21" s="377">
        <f t="shared" si="0"/>
        <v>62.352417407976802</v>
      </c>
      <c r="L21" s="31"/>
      <c r="M21" s="31"/>
    </row>
    <row r="22" spans="1:13" s="97" customFormat="1" ht="12.95" customHeight="1" x14ac:dyDescent="0.2">
      <c r="A22" s="110">
        <v>16</v>
      </c>
      <c r="B22" s="55" t="s">
        <v>91</v>
      </c>
      <c r="C22" s="55">
        <v>0</v>
      </c>
      <c r="D22" s="55">
        <v>0</v>
      </c>
      <c r="E22" s="55">
        <v>0</v>
      </c>
      <c r="F22" s="182">
        <f t="shared" si="1"/>
        <v>0</v>
      </c>
      <c r="G22" s="182">
        <f>'TABLE-2'!G21 + 'TABLE-2'!H21 + 'TABLE-2'!I21</f>
        <v>53825</v>
      </c>
      <c r="H22" s="182">
        <f t="shared" si="2"/>
        <v>53825</v>
      </c>
      <c r="I22" s="182">
        <f>'TABLE-2'!D21 + 'TABLE-2'!E21 + 'TABLE-2'!F21</f>
        <v>226374</v>
      </c>
      <c r="J22" s="377">
        <f t="shared" si="0"/>
        <v>23.777023863164498</v>
      </c>
      <c r="L22" s="31"/>
      <c r="M22" s="31"/>
    </row>
    <row r="23" spans="1:13" s="97" customFormat="1" ht="12.95" customHeight="1" x14ac:dyDescent="0.2">
      <c r="A23" s="110">
        <v>17</v>
      </c>
      <c r="B23" s="55" t="s">
        <v>20</v>
      </c>
      <c r="C23" s="55">
        <v>0</v>
      </c>
      <c r="D23" s="55">
        <v>0</v>
      </c>
      <c r="E23" s="55">
        <v>0</v>
      </c>
      <c r="F23" s="182">
        <f t="shared" si="1"/>
        <v>0</v>
      </c>
      <c r="G23" s="182">
        <f>'TABLE-2'!G22 + 'TABLE-2'!H22 + 'TABLE-2'!I22</f>
        <v>342130</v>
      </c>
      <c r="H23" s="182">
        <f t="shared" si="2"/>
        <v>342130</v>
      </c>
      <c r="I23" s="182">
        <f>'TABLE-2'!D22 + 'TABLE-2'!E22 + 'TABLE-2'!F22</f>
        <v>566502</v>
      </c>
      <c r="J23" s="377">
        <f t="shared" si="0"/>
        <v>60.393431973761793</v>
      </c>
      <c r="L23" s="31"/>
      <c r="M23" s="31"/>
    </row>
    <row r="24" spans="1:13" s="97" customFormat="1" ht="12.95" customHeight="1" x14ac:dyDescent="0.2">
      <c r="A24" s="110">
        <v>18</v>
      </c>
      <c r="B24" s="55" t="s">
        <v>21</v>
      </c>
      <c r="C24" s="55">
        <v>0</v>
      </c>
      <c r="D24" s="55">
        <v>0</v>
      </c>
      <c r="E24" s="55">
        <v>0</v>
      </c>
      <c r="F24" s="182">
        <f t="shared" si="1"/>
        <v>0</v>
      </c>
      <c r="G24" s="182">
        <f>'TABLE-2'!G23 + 'TABLE-2'!H23 + 'TABLE-2'!I23</f>
        <v>505019</v>
      </c>
      <c r="H24" s="182">
        <f t="shared" si="2"/>
        <v>505019</v>
      </c>
      <c r="I24" s="182">
        <f>'TABLE-2'!D23 + 'TABLE-2'!E23 + 'TABLE-2'!F23</f>
        <v>1487551</v>
      </c>
      <c r="J24" s="377">
        <f t="shared" si="0"/>
        <v>33.949693153377595</v>
      </c>
      <c r="L24" s="31"/>
      <c r="M24" s="31"/>
    </row>
    <row r="25" spans="1:13" s="97" customFormat="1" ht="12.95" customHeight="1" x14ac:dyDescent="0.2">
      <c r="A25" s="110">
        <v>19</v>
      </c>
      <c r="B25" s="55" t="s">
        <v>19</v>
      </c>
      <c r="C25" s="55">
        <v>0</v>
      </c>
      <c r="D25" s="55">
        <v>0</v>
      </c>
      <c r="E25" s="55">
        <v>0</v>
      </c>
      <c r="F25" s="182">
        <f t="shared" si="1"/>
        <v>0</v>
      </c>
      <c r="G25" s="182">
        <f>'TABLE-2'!G24 + 'TABLE-2'!H24 + 'TABLE-2'!I24</f>
        <v>45882</v>
      </c>
      <c r="H25" s="182">
        <f t="shared" si="2"/>
        <v>45882</v>
      </c>
      <c r="I25" s="182">
        <f>'TABLE-2'!D24 + 'TABLE-2'!E24 + 'TABLE-2'!F24</f>
        <v>23023</v>
      </c>
      <c r="J25" s="377">
        <f t="shared" si="0"/>
        <v>199.28766885288624</v>
      </c>
      <c r="L25" s="31"/>
      <c r="M25" s="31"/>
    </row>
    <row r="26" spans="1:13" s="97" customFormat="1" ht="12.95" customHeight="1" x14ac:dyDescent="0.2">
      <c r="A26" s="110">
        <v>20</v>
      </c>
      <c r="B26" s="55" t="s">
        <v>110</v>
      </c>
      <c r="C26" s="55">
        <v>10</v>
      </c>
      <c r="D26" s="55">
        <v>50</v>
      </c>
      <c r="E26" s="55">
        <v>0</v>
      </c>
      <c r="F26" s="182">
        <f t="shared" si="1"/>
        <v>60</v>
      </c>
      <c r="G26" s="182">
        <f>'TABLE-2'!G25 + 'TABLE-2'!H25 + 'TABLE-2'!I25</f>
        <v>34020</v>
      </c>
      <c r="H26" s="182">
        <f t="shared" si="2"/>
        <v>34080</v>
      </c>
      <c r="I26" s="182">
        <f>'TABLE-2'!D25 + 'TABLE-2'!E25 + 'TABLE-2'!F25</f>
        <v>91773</v>
      </c>
      <c r="J26" s="377">
        <f t="shared" si="0"/>
        <v>37.135105096270145</v>
      </c>
      <c r="L26" s="31"/>
      <c r="M26" s="31"/>
    </row>
    <row r="27" spans="1:13" s="192" customFormat="1" ht="12.95" customHeight="1" x14ac:dyDescent="0.2">
      <c r="A27" s="309"/>
      <c r="B27" s="56" t="s">
        <v>197</v>
      </c>
      <c r="C27" s="56">
        <f t="shared" ref="C27:I27" si="3">SUM(C7:C26)</f>
        <v>38459</v>
      </c>
      <c r="D27" s="56">
        <f t="shared" si="3"/>
        <v>1940</v>
      </c>
      <c r="E27" s="56">
        <f t="shared" si="3"/>
        <v>116189</v>
      </c>
      <c r="F27" s="236">
        <f t="shared" si="3"/>
        <v>156588</v>
      </c>
      <c r="G27" s="236">
        <f t="shared" si="3"/>
        <v>6089575</v>
      </c>
      <c r="H27" s="236">
        <f t="shared" si="3"/>
        <v>6246163</v>
      </c>
      <c r="I27" s="236">
        <f t="shared" si="3"/>
        <v>10811076</v>
      </c>
      <c r="J27" s="378">
        <f t="shared" ref="J27:J34" si="4">(H27/I27)*100</f>
        <v>57.775590514764673</v>
      </c>
      <c r="L27" s="27"/>
      <c r="M27" s="27"/>
    </row>
    <row r="28" spans="1:13" s="97" customFormat="1" ht="12.95" customHeight="1" x14ac:dyDescent="0.2">
      <c r="A28" s="110">
        <v>21</v>
      </c>
      <c r="B28" s="55" t="s">
        <v>23</v>
      </c>
      <c r="C28" s="55">
        <v>0</v>
      </c>
      <c r="D28" s="55">
        <v>0</v>
      </c>
      <c r="E28" s="55">
        <v>0</v>
      </c>
      <c r="F28" s="182">
        <f t="shared" ref="F28:F33" si="5">C28+D28+E28</f>
        <v>0</v>
      </c>
      <c r="G28" s="182">
        <f>'TABLE-2'!G27 + 'TABLE-2'!H27 + 'TABLE-2'!I27</f>
        <v>27769</v>
      </c>
      <c r="H28" s="182">
        <f t="shared" ref="H28:H33" si="6">F28+G28</f>
        <v>27769</v>
      </c>
      <c r="I28" s="182">
        <f>'TABLE-2'!D27 + 'TABLE-2'!E27 + 'TABLE-2'!F27</f>
        <v>16257</v>
      </c>
      <c r="J28" s="377">
        <f t="shared" si="4"/>
        <v>170.81257304545733</v>
      </c>
      <c r="L28" s="31"/>
      <c r="M28" s="31"/>
    </row>
    <row r="29" spans="1:13" s="97" customFormat="1" ht="12.95" customHeight="1" x14ac:dyDescent="0.2">
      <c r="A29" s="110">
        <v>22</v>
      </c>
      <c r="B29" s="55" t="s">
        <v>225</v>
      </c>
      <c r="C29" s="55">
        <v>0</v>
      </c>
      <c r="D29" s="55">
        <v>0</v>
      </c>
      <c r="E29" s="55">
        <v>0</v>
      </c>
      <c r="F29" s="182">
        <f t="shared" si="5"/>
        <v>0</v>
      </c>
      <c r="G29" s="182">
        <f>'TABLE-2'!G28 + 'TABLE-2'!H28 + 'TABLE-2'!I28</f>
        <v>57652</v>
      </c>
      <c r="H29" s="182">
        <f t="shared" si="6"/>
        <v>57652</v>
      </c>
      <c r="I29" s="182">
        <f>'TABLE-2'!D28 + 'TABLE-2'!E28 + 'TABLE-2'!F28</f>
        <v>9260</v>
      </c>
      <c r="J29" s="377">
        <f t="shared" si="4"/>
        <v>622.59179265658747</v>
      </c>
      <c r="L29" s="31"/>
      <c r="M29" s="31"/>
    </row>
    <row r="30" spans="1:13" s="97" customFormat="1" ht="12.95" customHeight="1" x14ac:dyDescent="0.2">
      <c r="A30" s="110">
        <v>23</v>
      </c>
      <c r="B30" s="55" t="s">
        <v>152</v>
      </c>
      <c r="C30" s="55">
        <v>0</v>
      </c>
      <c r="D30" s="55">
        <v>0</v>
      </c>
      <c r="E30" s="55">
        <v>0</v>
      </c>
      <c r="F30" s="182">
        <f t="shared" si="5"/>
        <v>0</v>
      </c>
      <c r="G30" s="182">
        <f>'TABLE-2'!G29 + 'TABLE-2'!H29 + 'TABLE-2'!I29</f>
        <v>91449</v>
      </c>
      <c r="H30" s="182">
        <f t="shared" si="6"/>
        <v>91449</v>
      </c>
      <c r="I30" s="182">
        <f>'TABLE-2'!D29 + 'TABLE-2'!E29 + 'TABLE-2'!F29</f>
        <v>35890</v>
      </c>
      <c r="J30" s="377">
        <f t="shared" si="4"/>
        <v>254.80356645305099</v>
      </c>
      <c r="L30" s="31"/>
      <c r="M30" s="31"/>
    </row>
    <row r="31" spans="1:13" s="97" customFormat="1" ht="12.95" customHeight="1" x14ac:dyDescent="0.2">
      <c r="A31" s="110">
        <v>24</v>
      </c>
      <c r="B31" s="55" t="s">
        <v>22</v>
      </c>
      <c r="C31" s="55">
        <v>0</v>
      </c>
      <c r="D31" s="55">
        <v>0</v>
      </c>
      <c r="E31" s="55">
        <v>0</v>
      </c>
      <c r="F31" s="182">
        <f t="shared" si="5"/>
        <v>0</v>
      </c>
      <c r="G31" s="182">
        <f>'TABLE-2'!G30 + 'TABLE-2'!H30 + 'TABLE-2'!I30</f>
        <v>124217</v>
      </c>
      <c r="H31" s="182">
        <f t="shared" si="6"/>
        <v>124217</v>
      </c>
      <c r="I31" s="182">
        <f>'TABLE-2'!D30 + 'TABLE-2'!E30 + 'TABLE-2'!F30</f>
        <v>41796</v>
      </c>
      <c r="J31" s="377">
        <f t="shared" si="4"/>
        <v>297.19829648770212</v>
      </c>
      <c r="L31" s="31"/>
      <c r="M31" s="31"/>
    </row>
    <row r="32" spans="1:13" s="97" customFormat="1" ht="12.95" customHeight="1" x14ac:dyDescent="0.2">
      <c r="A32" s="110">
        <v>25</v>
      </c>
      <c r="B32" s="55" t="s">
        <v>125</v>
      </c>
      <c r="C32" s="55">
        <v>0</v>
      </c>
      <c r="D32" s="55">
        <v>0</v>
      </c>
      <c r="E32" s="55">
        <v>0</v>
      </c>
      <c r="F32" s="182">
        <f t="shared" si="5"/>
        <v>0</v>
      </c>
      <c r="G32" s="182">
        <f>'TABLE-2'!G31 + 'TABLE-2'!H31 + 'TABLE-2'!I31</f>
        <v>48945</v>
      </c>
      <c r="H32" s="182">
        <f t="shared" si="6"/>
        <v>48945</v>
      </c>
      <c r="I32" s="182">
        <f>'TABLE-2'!D31 + 'TABLE-2'!E31 + 'TABLE-2'!F31</f>
        <v>45806</v>
      </c>
      <c r="J32" s="377">
        <f t="shared" si="4"/>
        <v>106.85281404182858</v>
      </c>
      <c r="L32" s="31"/>
      <c r="M32" s="31"/>
    </row>
    <row r="33" spans="1:13" s="97" customFormat="1" ht="12.95" customHeight="1" x14ac:dyDescent="0.2">
      <c r="A33" s="110">
        <v>26</v>
      </c>
      <c r="B33" s="55" t="s">
        <v>18</v>
      </c>
      <c r="C33" s="55">
        <v>1911</v>
      </c>
      <c r="D33" s="55">
        <v>0</v>
      </c>
      <c r="E33" s="55">
        <v>1</v>
      </c>
      <c r="F33" s="182">
        <f t="shared" si="5"/>
        <v>1912</v>
      </c>
      <c r="G33" s="182">
        <f>'TABLE-2'!G32 + 'TABLE-2'!H32 + 'TABLE-2'!I32</f>
        <v>4661643</v>
      </c>
      <c r="H33" s="182">
        <f t="shared" si="6"/>
        <v>4663555</v>
      </c>
      <c r="I33" s="182">
        <f>'TABLE-2'!D32 + 'TABLE-2'!E32 + 'TABLE-2'!F32</f>
        <v>8514890</v>
      </c>
      <c r="J33" s="377">
        <f t="shared" si="4"/>
        <v>54.769409822088136</v>
      </c>
      <c r="L33" s="31"/>
      <c r="M33" s="31"/>
    </row>
    <row r="34" spans="1:13" s="192" customFormat="1" ht="12.95" customHeight="1" x14ac:dyDescent="0.2">
      <c r="A34" s="309"/>
      <c r="B34" s="56" t="s">
        <v>199</v>
      </c>
      <c r="C34" s="56">
        <f t="shared" ref="C34:I34" si="7">SUM(C28:C33)</f>
        <v>1911</v>
      </c>
      <c r="D34" s="56">
        <f t="shared" si="7"/>
        <v>0</v>
      </c>
      <c r="E34" s="56">
        <f t="shared" si="7"/>
        <v>1</v>
      </c>
      <c r="F34" s="236">
        <f t="shared" si="7"/>
        <v>1912</v>
      </c>
      <c r="G34" s="236">
        <f t="shared" si="7"/>
        <v>5011675</v>
      </c>
      <c r="H34" s="236">
        <f t="shared" si="7"/>
        <v>5013587</v>
      </c>
      <c r="I34" s="236">
        <f t="shared" si="7"/>
        <v>8663899</v>
      </c>
      <c r="J34" s="378">
        <f t="shared" si="4"/>
        <v>57.867560552125553</v>
      </c>
      <c r="L34" s="27"/>
      <c r="M34" s="27"/>
    </row>
    <row r="35" spans="1:13" s="97" customFormat="1" ht="12.95" customHeight="1" x14ac:dyDescent="0.2">
      <c r="A35" s="110">
        <v>27</v>
      </c>
      <c r="B35" s="55" t="s">
        <v>201</v>
      </c>
      <c r="C35" s="55">
        <v>0</v>
      </c>
      <c r="D35" s="55">
        <v>0</v>
      </c>
      <c r="E35" s="55">
        <v>0</v>
      </c>
      <c r="F35" s="182">
        <f t="shared" ref="F35:F45" si="8">C35+D35+E35</f>
        <v>0</v>
      </c>
      <c r="G35" s="182">
        <f>'TABLE-2'!G34 + 'TABLE-2'!H34 + 'TABLE-2'!I34</f>
        <v>707411</v>
      </c>
      <c r="H35" s="182">
        <f t="shared" ref="H35:H45" si="9">F35+G35</f>
        <v>707411</v>
      </c>
      <c r="I35" s="182">
        <f>'TABLE-2'!D34 + 'TABLE-2'!E34 + 'TABLE-2'!F34</f>
        <v>395765</v>
      </c>
      <c r="J35" s="377">
        <f t="shared" ref="J35:J45" si="10">(H35/I35)*100</f>
        <v>178.74521496342527</v>
      </c>
      <c r="L35" s="31"/>
      <c r="M35" s="31"/>
    </row>
    <row r="36" spans="1:13" s="97" customFormat="1" ht="12.95" customHeight="1" x14ac:dyDescent="0.2">
      <c r="A36" s="110">
        <v>28</v>
      </c>
      <c r="B36" s="55" t="s">
        <v>192</v>
      </c>
      <c r="C36" s="55">
        <v>0</v>
      </c>
      <c r="D36" s="55">
        <v>0</v>
      </c>
      <c r="E36" s="55">
        <v>0</v>
      </c>
      <c r="F36" s="182">
        <f t="shared" si="8"/>
        <v>0</v>
      </c>
      <c r="G36" s="182">
        <f>'TABLE-2'!G35 + 'TABLE-2'!H35 + 'TABLE-2'!I35</f>
        <v>569627</v>
      </c>
      <c r="H36" s="182">
        <f t="shared" si="9"/>
        <v>569627</v>
      </c>
      <c r="I36" s="182">
        <f>'TABLE-2'!D35 + 'TABLE-2'!E35 + 'TABLE-2'!F35</f>
        <v>348732</v>
      </c>
      <c r="J36" s="377">
        <f t="shared" si="10"/>
        <v>163.34233738228784</v>
      </c>
      <c r="L36" s="31"/>
      <c r="M36" s="31"/>
    </row>
    <row r="37" spans="1:13" s="97" customFormat="1" ht="12.95" customHeight="1" x14ac:dyDescent="0.2">
      <c r="A37" s="110">
        <v>29</v>
      </c>
      <c r="B37" s="55" t="s">
        <v>193</v>
      </c>
      <c r="C37" s="55">
        <v>0</v>
      </c>
      <c r="D37" s="55">
        <v>0</v>
      </c>
      <c r="E37" s="55">
        <v>0</v>
      </c>
      <c r="F37" s="182">
        <f t="shared" si="8"/>
        <v>0</v>
      </c>
      <c r="G37" s="182">
        <f>'TABLE-2'!G36 + 'TABLE-2'!H36 + 'TABLE-2'!I36</f>
        <v>98996</v>
      </c>
      <c r="H37" s="182">
        <f t="shared" si="9"/>
        <v>98996</v>
      </c>
      <c r="I37" s="182">
        <f>'TABLE-2'!D36 + 'TABLE-2'!E36 + 'TABLE-2'!F36</f>
        <v>185978</v>
      </c>
      <c r="J37" s="377">
        <f t="shared" si="10"/>
        <v>53.229951929798148</v>
      </c>
      <c r="L37" s="31"/>
      <c r="M37" s="31"/>
    </row>
    <row r="38" spans="1:13" s="97" customFormat="1" ht="12.95" customHeight="1" x14ac:dyDescent="0.2">
      <c r="A38" s="110">
        <v>30</v>
      </c>
      <c r="B38" s="55" t="s">
        <v>194</v>
      </c>
      <c r="C38" s="55">
        <v>0</v>
      </c>
      <c r="D38" s="55">
        <v>0</v>
      </c>
      <c r="E38" s="55">
        <v>0</v>
      </c>
      <c r="F38" s="182">
        <f t="shared" si="8"/>
        <v>0</v>
      </c>
      <c r="G38" s="182">
        <f>'TABLE-2'!G37 + 'TABLE-2'!H37 + 'TABLE-2'!I37</f>
        <v>15726</v>
      </c>
      <c r="H38" s="182">
        <f t="shared" si="9"/>
        <v>15726</v>
      </c>
      <c r="I38" s="182">
        <f>'TABLE-2'!D37 + 'TABLE-2'!E37 + 'TABLE-2'!F37</f>
        <v>4127</v>
      </c>
      <c r="J38" s="377">
        <f t="shared" si="10"/>
        <v>381.05161133995637</v>
      </c>
      <c r="L38" s="31"/>
      <c r="M38" s="31"/>
    </row>
    <row r="39" spans="1:13" s="97" customFormat="1" ht="12.95" customHeight="1" x14ac:dyDescent="0.2">
      <c r="A39" s="120">
        <v>31</v>
      </c>
      <c r="B39" s="106" t="s">
        <v>298</v>
      </c>
      <c r="C39" s="55">
        <v>0</v>
      </c>
      <c r="D39" s="55">
        <v>0</v>
      </c>
      <c r="E39" s="55">
        <v>0</v>
      </c>
      <c r="F39" s="182">
        <f>C39+D39+E39</f>
        <v>0</v>
      </c>
      <c r="G39" s="182">
        <f>'TABLE-2'!G38 + 'TABLE-2'!H38 + 'TABLE-2'!I38</f>
        <v>20559</v>
      </c>
      <c r="H39" s="182">
        <f>F39+G39</f>
        <v>20559</v>
      </c>
      <c r="I39" s="182">
        <f>'TABLE-2'!D38 + 'TABLE-2'!E38 + 'TABLE-2'!F38</f>
        <v>11919</v>
      </c>
      <c r="J39" s="377">
        <f>(H39/I39)*100</f>
        <v>172.48930279385854</v>
      </c>
      <c r="L39" s="31"/>
      <c r="M39" s="31"/>
    </row>
    <row r="40" spans="1:13" s="97" customFormat="1" ht="12.95" customHeight="1" x14ac:dyDescent="0.2">
      <c r="A40" s="110">
        <v>32</v>
      </c>
      <c r="B40" s="55" t="s">
        <v>355</v>
      </c>
      <c r="C40" s="55">
        <v>0</v>
      </c>
      <c r="D40" s="55">
        <v>0</v>
      </c>
      <c r="E40" s="55">
        <v>0</v>
      </c>
      <c r="F40" s="182">
        <f t="shared" si="8"/>
        <v>0</v>
      </c>
      <c r="G40" s="182">
        <f>'TABLE-2'!G39 + 'TABLE-2'!H39 + 'TABLE-2'!I39</f>
        <v>1836</v>
      </c>
      <c r="H40" s="182">
        <f t="shared" si="9"/>
        <v>1836</v>
      </c>
      <c r="I40" s="182">
        <f>'TABLE-2'!D39 + 'TABLE-2'!E39 + 'TABLE-2'!F39</f>
        <v>13268</v>
      </c>
      <c r="J40" s="377">
        <f t="shared" si="10"/>
        <v>13.837805245703949</v>
      </c>
      <c r="L40" s="31"/>
      <c r="M40" s="31"/>
    </row>
    <row r="41" spans="1:13" s="97" customFormat="1" ht="12.95" customHeight="1" x14ac:dyDescent="0.2">
      <c r="A41" s="110">
        <v>33</v>
      </c>
      <c r="B41" s="55" t="s">
        <v>217</v>
      </c>
      <c r="C41" s="55">
        <v>0</v>
      </c>
      <c r="D41" s="55">
        <v>0</v>
      </c>
      <c r="E41" s="55">
        <v>0</v>
      </c>
      <c r="F41" s="182">
        <f t="shared" si="8"/>
        <v>0</v>
      </c>
      <c r="G41" s="182">
        <f>'TABLE-2'!G40 + 'TABLE-2'!H40 + 'TABLE-2'!I40</f>
        <v>12508</v>
      </c>
      <c r="H41" s="182">
        <f t="shared" si="9"/>
        <v>12508</v>
      </c>
      <c r="I41" s="182">
        <f>'TABLE-2'!D40 + 'TABLE-2'!E40 + 'TABLE-2'!F40</f>
        <v>27581</v>
      </c>
      <c r="J41" s="377">
        <f t="shared" si="10"/>
        <v>45.350059823791739</v>
      </c>
      <c r="L41" s="31"/>
      <c r="M41" s="31"/>
    </row>
    <row r="42" spans="1:13" s="97" customFormat="1" ht="12.95" customHeight="1" x14ac:dyDescent="0.2">
      <c r="A42" s="110">
        <v>34</v>
      </c>
      <c r="B42" s="55" t="s">
        <v>24</v>
      </c>
      <c r="C42" s="55">
        <v>0</v>
      </c>
      <c r="D42" s="55">
        <v>0</v>
      </c>
      <c r="E42" s="55">
        <v>0</v>
      </c>
      <c r="F42" s="182">
        <f t="shared" si="8"/>
        <v>0</v>
      </c>
      <c r="G42" s="182">
        <f>'TABLE-2'!G41 + 'TABLE-2'!H41 + 'TABLE-2'!I41</f>
        <v>3575</v>
      </c>
      <c r="H42" s="182">
        <f t="shared" si="9"/>
        <v>3575</v>
      </c>
      <c r="I42" s="182">
        <f>'TABLE-2'!D41 + 'TABLE-2'!E41 + 'TABLE-2'!F41</f>
        <v>28931</v>
      </c>
      <c r="J42" s="377">
        <f t="shared" si="10"/>
        <v>12.35698731464519</v>
      </c>
      <c r="L42" s="31"/>
      <c r="M42" s="31"/>
    </row>
    <row r="43" spans="1:13" s="97" customFormat="1" ht="12.95" customHeight="1" x14ac:dyDescent="0.2">
      <c r="A43" s="110">
        <v>35</v>
      </c>
      <c r="B43" s="55" t="s">
        <v>196</v>
      </c>
      <c r="C43" s="55">
        <v>0</v>
      </c>
      <c r="D43" s="55">
        <v>0</v>
      </c>
      <c r="E43" s="55">
        <v>0</v>
      </c>
      <c r="F43" s="182">
        <f t="shared" si="8"/>
        <v>0</v>
      </c>
      <c r="G43" s="182">
        <f>'TABLE-2'!G42 + 'TABLE-2'!H42 + 'TABLE-2'!I42</f>
        <v>5757</v>
      </c>
      <c r="H43" s="182">
        <f t="shared" si="9"/>
        <v>5757</v>
      </c>
      <c r="I43" s="182">
        <f>'TABLE-2'!D42 + 'TABLE-2'!E42 + 'TABLE-2'!F42</f>
        <v>19129</v>
      </c>
      <c r="J43" s="377">
        <f t="shared" si="10"/>
        <v>30.095666265879036</v>
      </c>
      <c r="L43" s="31"/>
      <c r="M43" s="31"/>
    </row>
    <row r="44" spans="1:13" s="97" customFormat="1" ht="12.95" customHeight="1" x14ac:dyDescent="0.2">
      <c r="A44" s="110">
        <v>36</v>
      </c>
      <c r="B44" s="55" t="s">
        <v>299</v>
      </c>
      <c r="C44" s="55">
        <v>0</v>
      </c>
      <c r="D44" s="55">
        <v>0</v>
      </c>
      <c r="E44" s="55">
        <v>0</v>
      </c>
      <c r="F44" s="182">
        <f t="shared" si="8"/>
        <v>0</v>
      </c>
      <c r="G44" s="182">
        <f>'TABLE-2'!G43 + 'TABLE-2'!H43 + 'TABLE-2'!I43</f>
        <v>2359</v>
      </c>
      <c r="H44" s="182">
        <f t="shared" si="9"/>
        <v>2359</v>
      </c>
      <c r="I44" s="182">
        <f>'TABLE-2'!D43 + 'TABLE-2'!E43 + 'TABLE-2'!F43</f>
        <v>8035</v>
      </c>
      <c r="J44" s="377">
        <f t="shared" si="10"/>
        <v>29.359054138145613</v>
      </c>
      <c r="L44" s="31"/>
      <c r="M44" s="31"/>
    </row>
    <row r="45" spans="1:13" s="97" customFormat="1" ht="12.95" customHeight="1" x14ac:dyDescent="0.2">
      <c r="A45" s="110">
        <v>37</v>
      </c>
      <c r="B45" s="55" t="s">
        <v>300</v>
      </c>
      <c r="C45" s="55">
        <v>0</v>
      </c>
      <c r="D45" s="55">
        <v>0</v>
      </c>
      <c r="E45" s="55">
        <v>0</v>
      </c>
      <c r="F45" s="182">
        <f t="shared" si="8"/>
        <v>0</v>
      </c>
      <c r="G45" s="182">
        <f>'TABLE-2'!G44 + 'TABLE-2'!H44 + 'TABLE-2'!I44</f>
        <v>359711</v>
      </c>
      <c r="H45" s="182">
        <f t="shared" si="9"/>
        <v>359711</v>
      </c>
      <c r="I45" s="182">
        <f>'TABLE-2'!D44 + 'TABLE-2'!E44 + 'TABLE-2'!F44</f>
        <v>436924</v>
      </c>
      <c r="J45" s="377">
        <f t="shared" si="10"/>
        <v>82.328047898490354</v>
      </c>
      <c r="L45" s="31"/>
      <c r="M45" s="31"/>
    </row>
    <row r="46" spans="1:13" s="192" customFormat="1" ht="12.95" customHeight="1" x14ac:dyDescent="0.2">
      <c r="A46" s="309"/>
      <c r="B46" s="56" t="s">
        <v>198</v>
      </c>
      <c r="C46" s="56">
        <f t="shared" ref="C46:I46" si="11">SUM(C35:C45)</f>
        <v>0</v>
      </c>
      <c r="D46" s="56">
        <f t="shared" si="11"/>
        <v>0</v>
      </c>
      <c r="E46" s="56">
        <f t="shared" si="11"/>
        <v>0</v>
      </c>
      <c r="F46" s="236">
        <f t="shared" si="11"/>
        <v>0</v>
      </c>
      <c r="G46" s="236">
        <f t="shared" si="11"/>
        <v>1798065</v>
      </c>
      <c r="H46" s="236">
        <f t="shared" si="11"/>
        <v>1798065</v>
      </c>
      <c r="I46" s="236">
        <f t="shared" si="11"/>
        <v>1480389</v>
      </c>
      <c r="J46" s="378">
        <f>(H46/I46)*100</f>
        <v>121.45895436942587</v>
      </c>
      <c r="L46" s="27"/>
      <c r="M46" s="27"/>
    </row>
    <row r="47" spans="1:13" s="192" customFormat="1" ht="12.95" customHeight="1" x14ac:dyDescent="0.2">
      <c r="A47" s="309"/>
      <c r="B47" s="179" t="s">
        <v>109</v>
      </c>
      <c r="C47" s="56">
        <f t="shared" ref="C47:I47" si="12">C27+C34+C46</f>
        <v>40370</v>
      </c>
      <c r="D47" s="56">
        <f t="shared" si="12"/>
        <v>1940</v>
      </c>
      <c r="E47" s="56">
        <f t="shared" si="12"/>
        <v>116190</v>
      </c>
      <c r="F47" s="236">
        <f t="shared" si="12"/>
        <v>158500</v>
      </c>
      <c r="G47" s="236">
        <f t="shared" si="12"/>
        <v>12899315</v>
      </c>
      <c r="H47" s="236">
        <f t="shared" si="12"/>
        <v>13057815</v>
      </c>
      <c r="I47" s="236">
        <f t="shared" si="12"/>
        <v>20955364</v>
      </c>
      <c r="J47" s="378">
        <f>(H47/I47)*100</f>
        <v>62.312518169572243</v>
      </c>
      <c r="K47" s="27"/>
      <c r="L47" s="27"/>
      <c r="M47" s="27"/>
    </row>
    <row r="48" spans="1:13" s="97" customFormat="1" x14ac:dyDescent="0.2">
      <c r="A48" s="110"/>
      <c r="C48" s="63"/>
      <c r="D48" s="63"/>
      <c r="E48" s="63"/>
      <c r="F48" s="183"/>
      <c r="G48" s="183"/>
      <c r="H48" s="183"/>
      <c r="I48" s="183"/>
      <c r="J48" s="483"/>
      <c r="K48" s="192"/>
      <c r="L48" s="31"/>
      <c r="M48" s="31"/>
    </row>
    <row r="49" spans="1:13" s="97" customFormat="1" ht="14.25" x14ac:dyDescent="0.2">
      <c r="A49" s="110"/>
      <c r="C49" s="63"/>
      <c r="D49" s="35"/>
      <c r="E49" s="35"/>
      <c r="F49" s="238"/>
      <c r="G49" s="183"/>
      <c r="H49" s="183" t="s">
        <v>27</v>
      </c>
      <c r="I49" s="183"/>
      <c r="J49" s="483"/>
      <c r="K49" s="192"/>
      <c r="L49" s="31"/>
      <c r="M49" s="31"/>
    </row>
    <row r="50" spans="1:13" s="97" customFormat="1" ht="18" customHeight="1" x14ac:dyDescent="0.2">
      <c r="A50" s="110"/>
      <c r="C50" s="63"/>
      <c r="D50" s="35"/>
      <c r="E50" s="35"/>
      <c r="F50" s="238"/>
      <c r="G50" s="237"/>
      <c r="H50" s="183"/>
      <c r="I50" s="183"/>
      <c r="J50" s="483"/>
      <c r="K50" s="192"/>
      <c r="L50" s="27"/>
      <c r="M50" s="27"/>
    </row>
    <row r="51" spans="1:13" s="97" customFormat="1" ht="15.95" customHeight="1" x14ac:dyDescent="0.2">
      <c r="A51" s="168" t="s">
        <v>108</v>
      </c>
      <c r="C51" s="63"/>
      <c r="D51" s="35"/>
      <c r="E51" s="35"/>
      <c r="F51" s="238"/>
      <c r="G51" s="237"/>
      <c r="H51" s="183" t="s">
        <v>27</v>
      </c>
      <c r="I51" s="237"/>
      <c r="J51" s="483"/>
      <c r="K51" s="192"/>
      <c r="L51" s="27"/>
      <c r="M51" s="27"/>
    </row>
    <row r="52" spans="1:13" s="97" customFormat="1" x14ac:dyDescent="0.2">
      <c r="A52" s="168" t="s">
        <v>108</v>
      </c>
      <c r="B52" s="193" t="s">
        <v>5</v>
      </c>
      <c r="C52" s="131" t="s">
        <v>39</v>
      </c>
      <c r="D52" s="131" t="s">
        <v>40</v>
      </c>
      <c r="E52" s="131" t="s">
        <v>41</v>
      </c>
      <c r="F52" s="244" t="s">
        <v>3</v>
      </c>
      <c r="G52" s="244" t="s">
        <v>37</v>
      </c>
      <c r="H52" s="244" t="s">
        <v>42</v>
      </c>
      <c r="I52" s="244" t="s">
        <v>36</v>
      </c>
      <c r="J52" s="244" t="s">
        <v>43</v>
      </c>
      <c r="K52" s="542"/>
      <c r="L52" s="543"/>
      <c r="M52" s="543"/>
    </row>
    <row r="53" spans="1:13" s="97" customFormat="1" x14ac:dyDescent="0.2">
      <c r="A53" s="168" t="s">
        <v>6</v>
      </c>
      <c r="B53" s="178"/>
      <c r="C53" s="132"/>
      <c r="D53" s="132"/>
      <c r="E53" s="132"/>
      <c r="F53" s="245" t="s">
        <v>44</v>
      </c>
      <c r="G53" s="243"/>
      <c r="H53" s="245" t="s">
        <v>45</v>
      </c>
      <c r="I53" s="245"/>
      <c r="J53" s="245" t="s">
        <v>46</v>
      </c>
      <c r="K53" s="542"/>
      <c r="L53" s="27"/>
      <c r="M53" s="543"/>
    </row>
    <row r="54" spans="1:13" s="97" customFormat="1" ht="15.75" customHeight="1" x14ac:dyDescent="0.2">
      <c r="A54" s="110">
        <v>38</v>
      </c>
      <c r="B54" s="55" t="s">
        <v>380</v>
      </c>
      <c r="C54" s="55">
        <v>634</v>
      </c>
      <c r="D54" s="55">
        <v>5361</v>
      </c>
      <c r="E54" s="55">
        <v>113079</v>
      </c>
      <c r="F54" s="182">
        <f>C54+D54+E54</f>
        <v>119074</v>
      </c>
      <c r="G54" s="182">
        <f>'TABLE-2'!G53 + 'TABLE-2'!H53 + 'TABLE-2'!I53</f>
        <v>196741</v>
      </c>
      <c r="H54" s="182">
        <f>F54+G54</f>
        <v>315815</v>
      </c>
      <c r="I54" s="182">
        <f>'TABLE-2'!D53 + 'TABLE-2'!E53 + 'TABLE-2'!F53</f>
        <v>509349</v>
      </c>
      <c r="J54" s="377">
        <f>(H54/I54)*100</f>
        <v>62.003655646717668</v>
      </c>
      <c r="K54" s="31"/>
      <c r="L54" s="31"/>
      <c r="M54" s="31"/>
    </row>
    <row r="55" spans="1:13" s="97" customFormat="1" ht="15.75" customHeight="1" x14ac:dyDescent="0.2">
      <c r="A55" s="110">
        <v>39</v>
      </c>
      <c r="B55" s="55" t="s">
        <v>374</v>
      </c>
      <c r="C55" s="55">
        <v>0</v>
      </c>
      <c r="D55" s="55">
        <v>0</v>
      </c>
      <c r="E55" s="55">
        <v>9014</v>
      </c>
      <c r="F55" s="182">
        <f>C55+D55+E55</f>
        <v>9014</v>
      </c>
      <c r="G55" s="182">
        <f>'TABLE-2'!G54 + 'TABLE-2'!H54 + 'TABLE-2'!I54</f>
        <v>289574</v>
      </c>
      <c r="H55" s="182">
        <f>F55+G55</f>
        <v>298588</v>
      </c>
      <c r="I55" s="182">
        <f>'TABLE-2'!D54 + 'TABLE-2'!E54 + 'TABLE-2'!F54</f>
        <v>490279</v>
      </c>
      <c r="J55" s="377">
        <f>(H55/I55)*100</f>
        <v>60.901649876906831</v>
      </c>
      <c r="K55" s="31"/>
      <c r="L55" s="31"/>
      <c r="M55" s="31"/>
    </row>
    <row r="56" spans="1:13" s="97" customFormat="1" ht="15.75" customHeight="1" x14ac:dyDescent="0.2">
      <c r="A56" s="110">
        <v>40</v>
      </c>
      <c r="B56" s="55" t="s">
        <v>375</v>
      </c>
      <c r="C56" s="55">
        <v>82877</v>
      </c>
      <c r="D56" s="55">
        <v>120</v>
      </c>
      <c r="E56" s="55">
        <v>76143</v>
      </c>
      <c r="F56" s="182">
        <f>C56+D56+E56</f>
        <v>159140</v>
      </c>
      <c r="G56" s="182">
        <f>'TABLE-2'!G55 + 'TABLE-2'!H55 + 'TABLE-2'!I55</f>
        <v>271386</v>
      </c>
      <c r="H56" s="182">
        <f>F56+G56</f>
        <v>430526</v>
      </c>
      <c r="I56" s="182">
        <f>'TABLE-2'!D55 + 'TABLE-2'!E55 + 'TABLE-2'!F55</f>
        <v>350284</v>
      </c>
      <c r="J56" s="377">
        <f>(H56/I56)*100</f>
        <v>122.90769775382262</v>
      </c>
      <c r="K56" s="31"/>
      <c r="L56" s="31"/>
      <c r="M56" s="31"/>
    </row>
    <row r="57" spans="1:13" s="97" customFormat="1" ht="15.75" customHeight="1" x14ac:dyDescent="0.2">
      <c r="A57" s="110"/>
      <c r="B57" s="179" t="s">
        <v>109</v>
      </c>
      <c r="C57" s="56">
        <f t="shared" ref="C57:I57" si="13">SUM(C54:C56)</f>
        <v>83511</v>
      </c>
      <c r="D57" s="56">
        <f t="shared" si="13"/>
        <v>5481</v>
      </c>
      <c r="E57" s="56">
        <f t="shared" si="13"/>
        <v>198236</v>
      </c>
      <c r="F57" s="56">
        <f t="shared" si="13"/>
        <v>287228</v>
      </c>
      <c r="G57" s="56">
        <f t="shared" si="13"/>
        <v>757701</v>
      </c>
      <c r="H57" s="56">
        <f t="shared" si="13"/>
        <v>1044929</v>
      </c>
      <c r="I57" s="56">
        <f t="shared" si="13"/>
        <v>1349912</v>
      </c>
      <c r="J57" s="378">
        <f>(H57/I57)*100</f>
        <v>77.407193950420478</v>
      </c>
      <c r="K57" s="31"/>
      <c r="L57" s="31"/>
      <c r="M57" s="31"/>
    </row>
    <row r="58" spans="1:13" s="97" customFormat="1" ht="15.75" customHeight="1" x14ac:dyDescent="0.2">
      <c r="A58" s="110"/>
      <c r="B58" s="544"/>
      <c r="C58" s="55"/>
      <c r="D58" s="55"/>
      <c r="E58" s="55"/>
      <c r="F58" s="182"/>
      <c r="G58" s="182"/>
      <c r="H58" s="182"/>
      <c r="I58" s="182" t="s">
        <v>27</v>
      </c>
      <c r="J58" s="377"/>
      <c r="K58" s="31"/>
      <c r="L58" s="31"/>
      <c r="M58" s="31"/>
    </row>
    <row r="59" spans="1:13" s="97" customFormat="1" ht="15.75" customHeight="1" x14ac:dyDescent="0.2">
      <c r="A59" s="110">
        <v>41</v>
      </c>
      <c r="B59" s="55" t="s">
        <v>25</v>
      </c>
      <c r="C59" s="55">
        <v>116398</v>
      </c>
      <c r="D59" s="55">
        <v>0</v>
      </c>
      <c r="E59" s="55">
        <v>39</v>
      </c>
      <c r="F59" s="182">
        <f>C59+D59+E59</f>
        <v>116437</v>
      </c>
      <c r="G59" s="182">
        <f>'TABLE-2'!G58 + 'TABLE-2'!H58 + 'TABLE-2'!I58</f>
        <v>1885300</v>
      </c>
      <c r="H59" s="182">
        <f>F59+G59</f>
        <v>2001737</v>
      </c>
      <c r="I59" s="182">
        <f>'TABLE-2'!D58 + 'TABLE-2'!E58 + 'TABLE-2'!F58</f>
        <v>1815980</v>
      </c>
      <c r="J59" s="377">
        <f>(H59/I59)*100</f>
        <v>110.22902234606109</v>
      </c>
      <c r="K59" s="31"/>
      <c r="L59" s="31"/>
      <c r="M59" s="31"/>
    </row>
    <row r="60" spans="1:13" s="97" customFormat="1" ht="15.75" customHeight="1" x14ac:dyDescent="0.2">
      <c r="A60" s="110">
        <v>42</v>
      </c>
      <c r="B60" s="55" t="s">
        <v>116</v>
      </c>
      <c r="C60" s="55">
        <v>0</v>
      </c>
      <c r="D60" s="55">
        <v>80</v>
      </c>
      <c r="E60" s="55">
        <v>117</v>
      </c>
      <c r="F60" s="182">
        <f>C60+D60+E60</f>
        <v>197</v>
      </c>
      <c r="G60" s="182">
        <f>'TABLE-2'!G59 + 'TABLE-2'!H59 + 'TABLE-2'!I59</f>
        <v>106573</v>
      </c>
      <c r="H60" s="182">
        <f>F60+G60</f>
        <v>106770</v>
      </c>
      <c r="I60" s="182">
        <f>'TABLE-2'!D59 + 'TABLE-2'!E59 + 'TABLE-2'!F59</f>
        <v>6792</v>
      </c>
      <c r="J60" s="377">
        <f>(H60/I60)*100</f>
        <v>1571.9964664310953</v>
      </c>
      <c r="K60" s="31"/>
      <c r="L60" s="31"/>
      <c r="M60" s="31"/>
    </row>
    <row r="61" spans="1:13" s="97" customFormat="1" ht="15.75" customHeight="1" x14ac:dyDescent="0.2">
      <c r="A61" s="52"/>
      <c r="B61" s="179" t="s">
        <v>109</v>
      </c>
      <c r="C61" s="56">
        <f t="shared" ref="C61:I61" si="14">SUM(C59:C60)</f>
        <v>116398</v>
      </c>
      <c r="D61" s="56">
        <f t="shared" si="14"/>
        <v>80</v>
      </c>
      <c r="E61" s="56">
        <f t="shared" si="14"/>
        <v>156</v>
      </c>
      <c r="F61" s="236">
        <f t="shared" si="14"/>
        <v>116634</v>
      </c>
      <c r="G61" s="236">
        <f t="shared" si="14"/>
        <v>1991873</v>
      </c>
      <c r="H61" s="236">
        <f t="shared" si="14"/>
        <v>2108507</v>
      </c>
      <c r="I61" s="236">
        <f t="shared" si="14"/>
        <v>1822772</v>
      </c>
      <c r="J61" s="378">
        <f>(H61/I61)*100</f>
        <v>115.67584974972185</v>
      </c>
      <c r="K61" s="27"/>
      <c r="L61" s="31"/>
    </row>
    <row r="62" spans="1:13" s="97" customFormat="1" ht="15.75" customHeight="1" x14ac:dyDescent="0.2">
      <c r="A62" s="52"/>
      <c r="B62" s="179"/>
      <c r="C62" s="56"/>
      <c r="D62" s="56"/>
      <c r="E62" s="56"/>
      <c r="F62" s="236"/>
      <c r="G62" s="236"/>
      <c r="H62" s="236"/>
      <c r="I62" s="236"/>
      <c r="J62" s="377"/>
      <c r="K62" s="27"/>
      <c r="L62" s="31"/>
    </row>
    <row r="63" spans="1:13" s="97" customFormat="1" ht="15.75" customHeight="1" x14ac:dyDescent="0.2">
      <c r="A63" s="52"/>
      <c r="B63" s="179" t="s">
        <v>26</v>
      </c>
      <c r="C63" s="56">
        <f t="shared" ref="C63:I63" si="15">C47+C57+C61</f>
        <v>240279</v>
      </c>
      <c r="D63" s="56">
        <f t="shared" si="15"/>
        <v>7501</v>
      </c>
      <c r="E63" s="56">
        <f t="shared" si="15"/>
        <v>314582</v>
      </c>
      <c r="F63" s="236">
        <f t="shared" si="15"/>
        <v>562362</v>
      </c>
      <c r="G63" s="236">
        <f t="shared" si="15"/>
        <v>15648889</v>
      </c>
      <c r="H63" s="236">
        <f t="shared" si="15"/>
        <v>16211251</v>
      </c>
      <c r="I63" s="236">
        <f t="shared" si="15"/>
        <v>24128048</v>
      </c>
      <c r="J63" s="378">
        <f>(H63/I63)*100</f>
        <v>67.18840662120698</v>
      </c>
      <c r="K63" s="192"/>
      <c r="L63" s="31"/>
    </row>
    <row r="64" spans="1:13" s="97" customFormat="1" x14ac:dyDescent="0.2">
      <c r="C64" s="63"/>
      <c r="D64" s="63"/>
      <c r="E64" s="63"/>
      <c r="F64" s="183"/>
      <c r="G64" s="183"/>
      <c r="H64" s="183"/>
      <c r="I64" s="183"/>
      <c r="J64" s="483"/>
    </row>
    <row r="65" spans="2:10" s="97" customFormat="1" x14ac:dyDescent="0.2">
      <c r="C65" s="63"/>
      <c r="D65" s="63"/>
      <c r="E65" s="63"/>
      <c r="F65" s="183"/>
      <c r="G65" s="183"/>
      <c r="H65" s="183"/>
      <c r="I65" s="183"/>
      <c r="J65" s="483"/>
    </row>
    <row r="66" spans="2:10" s="97" customFormat="1" x14ac:dyDescent="0.2">
      <c r="B66" s="97" t="s">
        <v>331</v>
      </c>
      <c r="C66" s="63"/>
      <c r="D66" s="63"/>
      <c r="E66" s="63"/>
      <c r="F66" s="183"/>
      <c r="G66" s="183"/>
      <c r="H66" s="183"/>
      <c r="I66" s="183"/>
      <c r="J66" s="483"/>
    </row>
    <row r="67" spans="2:10" s="97" customFormat="1" x14ac:dyDescent="0.2">
      <c r="C67" s="63"/>
      <c r="D67" s="63"/>
      <c r="E67" s="63"/>
      <c r="F67" s="183"/>
      <c r="G67" s="183"/>
      <c r="H67" s="183"/>
      <c r="I67" s="183"/>
      <c r="J67" s="483"/>
    </row>
    <row r="68" spans="2:10" s="97" customFormat="1" x14ac:dyDescent="0.2">
      <c r="C68" s="63">
        <v>401</v>
      </c>
      <c r="D68" s="63"/>
      <c r="E68" s="63"/>
      <c r="F68" s="183"/>
      <c r="G68" s="183"/>
      <c r="H68" s="183"/>
      <c r="I68" s="183"/>
      <c r="J68" s="483"/>
    </row>
    <row r="69" spans="2:10" s="97" customFormat="1" x14ac:dyDescent="0.2">
      <c r="C69" s="63">
        <v>8</v>
      </c>
      <c r="D69" s="63"/>
      <c r="E69" s="63"/>
      <c r="F69" s="183"/>
      <c r="G69" s="183"/>
      <c r="H69" s="183"/>
      <c r="I69" s="183"/>
      <c r="J69" s="483"/>
    </row>
    <row r="70" spans="2:10" s="97" customFormat="1" x14ac:dyDescent="0.2">
      <c r="C70" s="63">
        <v>2974</v>
      </c>
      <c r="D70" s="63"/>
      <c r="E70" s="63"/>
      <c r="F70" s="183"/>
      <c r="G70" s="183"/>
      <c r="H70" s="183"/>
      <c r="I70" s="183"/>
      <c r="J70" s="483"/>
    </row>
    <row r="71" spans="2:10" s="97" customFormat="1" x14ac:dyDescent="0.2">
      <c r="C71" s="63">
        <v>128604</v>
      </c>
      <c r="D71" s="63"/>
      <c r="E71" s="63"/>
      <c r="F71" s="183"/>
      <c r="G71" s="183"/>
      <c r="H71" s="183"/>
      <c r="I71" s="183"/>
      <c r="J71" s="483"/>
    </row>
    <row r="72" spans="2:10" s="97" customFormat="1" x14ac:dyDescent="0.2">
      <c r="C72" s="63">
        <f>SUM(C68:C71)</f>
        <v>131987</v>
      </c>
      <c r="D72" s="63"/>
      <c r="E72" s="63"/>
      <c r="F72" s="183"/>
      <c r="G72" s="183"/>
      <c r="H72" s="183"/>
      <c r="I72" s="183"/>
      <c r="J72" s="483"/>
    </row>
    <row r="73" spans="2:10" s="97" customFormat="1" x14ac:dyDescent="0.2">
      <c r="C73" s="63">
        <v>679232</v>
      </c>
      <c r="D73" s="63"/>
      <c r="E73" s="63"/>
      <c r="F73" s="183"/>
      <c r="G73" s="183"/>
      <c r="H73" s="183"/>
      <c r="I73" s="183"/>
      <c r="J73" s="483"/>
    </row>
    <row r="74" spans="2:10" s="97" customFormat="1" x14ac:dyDescent="0.2">
      <c r="C74" s="63">
        <f>C73-C72</f>
        <v>547245</v>
      </c>
      <c r="D74" s="63"/>
      <c r="E74" s="63"/>
      <c r="F74" s="183"/>
      <c r="G74" s="183"/>
      <c r="H74" s="183"/>
      <c r="I74" s="183"/>
      <c r="J74" s="483"/>
    </row>
  </sheetData>
  <phoneticPr fontId="23" type="noConversion"/>
  <printOptions horizontalCentered="1" gridLines="1"/>
  <pageMargins left="0.74803149606299213" right="0.74803149606299213" top="0.69" bottom="0.44" header="1.33" footer="0.32"/>
  <pageSetup paperSize="9" scale="85" orientation="landscape" blackAndWhite="1" verticalDpi="300" r:id="rId1"/>
  <headerFooter alignWithMargins="0"/>
  <rowBreaks count="1" manualBreakCount="1">
    <brk id="4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7"/>
  <sheetViews>
    <sheetView topLeftCell="C43" zoomScale="85" zoomScaleNormal="100" workbookViewId="0">
      <selection activeCell="E39" sqref="E39"/>
    </sheetView>
  </sheetViews>
  <sheetFormatPr defaultRowHeight="12.75" x14ac:dyDescent="0.2"/>
  <cols>
    <col min="1" max="1" width="3.7109375" style="112" customWidth="1"/>
    <col min="2" max="2" width="23.5703125" style="112" customWidth="1"/>
    <col min="3" max="3" width="12.7109375" style="122" customWidth="1"/>
    <col min="4" max="4" width="16.28515625" style="274" customWidth="1"/>
    <col min="5" max="5" width="11.5703125" style="274" customWidth="1"/>
    <col min="6" max="6" width="11.140625" style="274" customWidth="1"/>
    <col min="7" max="7" width="12.5703125" style="380" customWidth="1"/>
    <col min="8" max="8" width="12.85546875" style="274" customWidth="1"/>
    <col min="9" max="9" width="8.85546875" style="380" customWidth="1"/>
    <col min="10" max="10" width="12" style="380" customWidth="1"/>
    <col min="11" max="11" width="8.85546875" style="380" customWidth="1"/>
    <col min="12" max="12" width="8.140625" style="380" customWidth="1"/>
    <col min="13" max="13" width="13.140625" style="380" customWidth="1"/>
    <col min="14" max="14" width="11.5703125" style="380" customWidth="1"/>
    <col min="15" max="16384" width="9.140625" style="112"/>
  </cols>
  <sheetData>
    <row r="1" spans="1:19" ht="14.25" x14ac:dyDescent="0.2">
      <c r="A1" s="115"/>
      <c r="B1" s="115"/>
      <c r="C1" s="457"/>
      <c r="D1" s="270"/>
      <c r="E1" s="270"/>
      <c r="F1" s="270"/>
      <c r="G1" s="485"/>
      <c r="H1" s="270"/>
      <c r="I1" s="483"/>
      <c r="J1" s="483"/>
      <c r="K1" s="483"/>
      <c r="L1" s="483"/>
      <c r="M1" s="483"/>
      <c r="N1" s="483"/>
    </row>
    <row r="2" spans="1:19" ht="14.25" x14ac:dyDescent="0.2">
      <c r="A2" s="114"/>
      <c r="B2" s="114"/>
      <c r="C2" s="143"/>
      <c r="D2" s="270"/>
      <c r="E2" s="270"/>
      <c r="F2" s="270"/>
      <c r="G2" s="485"/>
      <c r="H2" s="267"/>
      <c r="I2" s="483"/>
      <c r="J2" s="483"/>
      <c r="K2" s="484" t="s">
        <v>27</v>
      </c>
      <c r="L2" s="484"/>
      <c r="M2" s="483"/>
      <c r="N2" s="483"/>
    </row>
    <row r="3" spans="1:19" ht="18" customHeight="1" x14ac:dyDescent="0.2">
      <c r="A3" s="114"/>
      <c r="B3" s="114"/>
      <c r="C3" s="143"/>
      <c r="D3" s="270"/>
      <c r="E3" s="270"/>
      <c r="F3" s="270"/>
      <c r="G3" s="485"/>
      <c r="H3" s="267"/>
      <c r="I3" s="483"/>
      <c r="J3" s="483"/>
      <c r="K3" s="484"/>
      <c r="L3" s="484"/>
      <c r="M3" s="483"/>
      <c r="N3" s="483"/>
    </row>
    <row r="4" spans="1:19" ht="12.95" customHeight="1" x14ac:dyDescent="0.2">
      <c r="A4" s="331"/>
      <c r="B4" s="445" t="s">
        <v>5</v>
      </c>
      <c r="C4" s="265" t="s">
        <v>47</v>
      </c>
      <c r="D4" s="696" t="s">
        <v>230</v>
      </c>
      <c r="E4" s="697"/>
      <c r="F4" s="697"/>
      <c r="G4" s="698"/>
      <c r="H4" s="702" t="s">
        <v>117</v>
      </c>
      <c r="I4" s="703"/>
      <c r="J4" s="699" t="s">
        <v>118</v>
      </c>
      <c r="K4" s="700"/>
      <c r="L4" s="701"/>
      <c r="M4" s="495"/>
      <c r="N4" s="495"/>
    </row>
    <row r="5" spans="1:19" x14ac:dyDescent="0.2">
      <c r="A5" s="314" t="s">
        <v>6</v>
      </c>
      <c r="B5" s="446"/>
      <c r="C5" s="336" t="s">
        <v>48</v>
      </c>
      <c r="D5" s="271"/>
      <c r="E5" s="271"/>
      <c r="F5" s="271"/>
      <c r="G5" s="486"/>
      <c r="H5" s="704" t="s">
        <v>97</v>
      </c>
      <c r="I5" s="705"/>
      <c r="J5" s="693" t="s">
        <v>49</v>
      </c>
      <c r="K5" s="694"/>
      <c r="L5" s="695"/>
      <c r="M5" s="487" t="s">
        <v>50</v>
      </c>
      <c r="N5" s="487" t="s">
        <v>51</v>
      </c>
    </row>
    <row r="6" spans="1:19" x14ac:dyDescent="0.2">
      <c r="A6" s="314"/>
      <c r="B6" s="446"/>
      <c r="C6" s="336" t="s">
        <v>52</v>
      </c>
      <c r="D6" s="467" t="s">
        <v>205</v>
      </c>
      <c r="E6" s="467" t="s">
        <v>350</v>
      </c>
      <c r="F6" s="467" t="s">
        <v>53</v>
      </c>
      <c r="G6" s="487" t="s">
        <v>3</v>
      </c>
      <c r="H6" s="271" t="s">
        <v>54</v>
      </c>
      <c r="I6" s="486" t="s">
        <v>55</v>
      </c>
      <c r="J6" s="486" t="s">
        <v>54</v>
      </c>
      <c r="K6" s="486" t="s">
        <v>55</v>
      </c>
      <c r="L6" s="486" t="s">
        <v>55</v>
      </c>
      <c r="M6" s="487" t="s">
        <v>56</v>
      </c>
      <c r="N6" s="496" t="s">
        <v>306</v>
      </c>
      <c r="P6" s="468"/>
    </row>
    <row r="7" spans="1:19" x14ac:dyDescent="0.2">
      <c r="A7" s="315"/>
      <c r="B7" s="447"/>
      <c r="C7" s="266" t="s">
        <v>57</v>
      </c>
      <c r="D7" s="273"/>
      <c r="E7" s="273"/>
      <c r="F7" s="273"/>
      <c r="G7" s="488"/>
      <c r="H7" s="273"/>
      <c r="I7" s="488" t="s">
        <v>58</v>
      </c>
      <c r="J7" s="488" t="s">
        <v>27</v>
      </c>
      <c r="K7" s="494" t="s">
        <v>307</v>
      </c>
      <c r="L7" s="488" t="s">
        <v>57</v>
      </c>
      <c r="M7" s="492"/>
      <c r="N7" s="492"/>
      <c r="P7" s="281"/>
    </row>
    <row r="8" spans="1:19" ht="13.7" customHeight="1" x14ac:dyDescent="0.2">
      <c r="A8" s="110">
        <v>1</v>
      </c>
      <c r="B8" s="656" t="s">
        <v>7</v>
      </c>
      <c r="C8" s="111">
        <v>175984</v>
      </c>
      <c r="D8" s="111">
        <v>165903</v>
      </c>
      <c r="E8" s="111">
        <v>109996</v>
      </c>
      <c r="F8" s="111">
        <v>29209</v>
      </c>
      <c r="G8" s="182">
        <f>SUM(D8:F8)</f>
        <v>305108</v>
      </c>
      <c r="H8" s="111">
        <v>139805</v>
      </c>
      <c r="I8" s="377">
        <f>(H8/M8)*100</f>
        <v>35.257016475382756</v>
      </c>
      <c r="J8" s="182">
        <f>'TABLE-7.'!D9</f>
        <v>147498</v>
      </c>
      <c r="K8" s="377">
        <f>(J8/M8)*100</f>
        <v>37.197091778448595</v>
      </c>
      <c r="L8" s="377">
        <f>(J8/G8)*100</f>
        <v>48.342881864782306</v>
      </c>
      <c r="M8" s="182">
        <f>'TABLE-4.'!G7</f>
        <v>396531</v>
      </c>
      <c r="N8" s="377">
        <f t="shared" ref="N8:N48" si="0">(G8/M8)*100</f>
        <v>76.944299436866231</v>
      </c>
      <c r="O8" s="113"/>
      <c r="P8" s="122"/>
    </row>
    <row r="9" spans="1:19" ht="13.7" customHeight="1" x14ac:dyDescent="0.2">
      <c r="A9" s="110">
        <v>2</v>
      </c>
      <c r="B9" s="111" t="s">
        <v>8</v>
      </c>
      <c r="C9" s="111">
        <v>1341</v>
      </c>
      <c r="D9" s="111">
        <v>238</v>
      </c>
      <c r="E9" s="111">
        <v>5825</v>
      </c>
      <c r="F9" s="111">
        <v>3562</v>
      </c>
      <c r="G9" s="182">
        <f t="shared" ref="G9:G27" si="1">SUM(D9:F9)</f>
        <v>9625</v>
      </c>
      <c r="H9" s="111">
        <v>112</v>
      </c>
      <c r="I9" s="377">
        <f t="shared" ref="I9:I27" si="2">(H9/M9)*100</f>
        <v>0.3295086790232421</v>
      </c>
      <c r="J9" s="182">
        <f>'TABLE-7.'!D10</f>
        <v>158</v>
      </c>
      <c r="K9" s="377">
        <f t="shared" ref="K9:K27" si="3">(J9/M9)*100</f>
        <v>0.46484260076493089</v>
      </c>
      <c r="L9" s="377">
        <f t="shared" ref="L9:L27" si="4">(J9/G9)*100</f>
        <v>1.6415584415584414</v>
      </c>
      <c r="M9" s="182">
        <f>'TABLE-4.'!G8</f>
        <v>33990</v>
      </c>
      <c r="N9" s="377">
        <f t="shared" si="0"/>
        <v>28.317152103559874</v>
      </c>
      <c r="O9" s="113"/>
      <c r="P9" s="122"/>
    </row>
    <row r="10" spans="1:19" ht="13.7" customHeight="1" x14ac:dyDescent="0.2">
      <c r="A10" s="110">
        <v>3</v>
      </c>
      <c r="B10" s="111" t="s">
        <v>9</v>
      </c>
      <c r="C10" s="111">
        <v>65112</v>
      </c>
      <c r="D10" s="111">
        <v>81023</v>
      </c>
      <c r="E10" s="111">
        <v>187361</v>
      </c>
      <c r="F10" s="111">
        <v>74054</v>
      </c>
      <c r="G10" s="182">
        <f t="shared" si="1"/>
        <v>342438</v>
      </c>
      <c r="H10" s="111">
        <v>52465</v>
      </c>
      <c r="I10" s="377">
        <f t="shared" si="2"/>
        <v>8.8604901346510783</v>
      </c>
      <c r="J10" s="182">
        <f>'TABLE-7.'!D11</f>
        <v>35921</v>
      </c>
      <c r="K10" s="377">
        <f t="shared" si="3"/>
        <v>6.0664760531173423</v>
      </c>
      <c r="L10" s="377">
        <f t="shared" si="4"/>
        <v>10.489782091940731</v>
      </c>
      <c r="M10" s="182">
        <f>'TABLE-4.'!G9</f>
        <v>592123</v>
      </c>
      <c r="N10" s="377">
        <f t="shared" si="0"/>
        <v>57.832240936427063</v>
      </c>
      <c r="O10" s="113"/>
      <c r="P10" s="122"/>
    </row>
    <row r="11" spans="1:19" ht="13.7" customHeight="1" x14ac:dyDescent="0.2">
      <c r="A11" s="110">
        <v>4</v>
      </c>
      <c r="B11" s="111" t="s">
        <v>10</v>
      </c>
      <c r="C11" s="111">
        <v>531102</v>
      </c>
      <c r="D11" s="111">
        <v>750593</v>
      </c>
      <c r="E11" s="111">
        <v>191502</v>
      </c>
      <c r="F11" s="111">
        <v>141562</v>
      </c>
      <c r="G11" s="182">
        <f t="shared" si="1"/>
        <v>1083657</v>
      </c>
      <c r="H11" s="111">
        <v>703534</v>
      </c>
      <c r="I11" s="377">
        <f t="shared" si="2"/>
        <v>61.665961070367672</v>
      </c>
      <c r="J11" s="182">
        <f>'TABLE-7.'!D12</f>
        <v>72200</v>
      </c>
      <c r="K11" s="377">
        <f t="shared" si="3"/>
        <v>6.3284537624060038</v>
      </c>
      <c r="L11" s="377">
        <f t="shared" si="4"/>
        <v>6.6626247973297827</v>
      </c>
      <c r="M11" s="182">
        <f>'TABLE-4.'!G10</f>
        <v>1140879</v>
      </c>
      <c r="N11" s="377">
        <f t="shared" si="0"/>
        <v>94.984393612293687</v>
      </c>
      <c r="O11" s="113"/>
      <c r="P11" s="122"/>
    </row>
    <row r="12" spans="1:19" ht="13.7" customHeight="1" x14ac:dyDescent="0.2">
      <c r="A12" s="110">
        <v>5</v>
      </c>
      <c r="B12" s="111" t="s">
        <v>11</v>
      </c>
      <c r="C12" s="111">
        <v>61788</v>
      </c>
      <c r="D12" s="111">
        <v>75112</v>
      </c>
      <c r="E12" s="111">
        <v>87864</v>
      </c>
      <c r="F12" s="111">
        <v>21232</v>
      </c>
      <c r="G12" s="182">
        <f t="shared" si="1"/>
        <v>184208</v>
      </c>
      <c r="H12" s="111">
        <v>54499</v>
      </c>
      <c r="I12" s="377">
        <f t="shared" si="2"/>
        <v>20.900301813565886</v>
      </c>
      <c r="J12" s="182">
        <f>'TABLE-7.'!D13</f>
        <v>36210</v>
      </c>
      <c r="K12" s="377">
        <f t="shared" si="3"/>
        <v>13.886492021307195</v>
      </c>
      <c r="L12" s="377">
        <f t="shared" si="4"/>
        <v>19.657126726309389</v>
      </c>
      <c r="M12" s="182">
        <f>'TABLE-4.'!G11</f>
        <v>260757</v>
      </c>
      <c r="N12" s="377">
        <f t="shared" si="0"/>
        <v>70.643549358214742</v>
      </c>
      <c r="O12" s="113"/>
      <c r="P12" s="122"/>
    </row>
    <row r="13" spans="1:19" s="98" customFormat="1" ht="13.7" customHeight="1" x14ac:dyDescent="0.2">
      <c r="A13" s="110">
        <v>6</v>
      </c>
      <c r="B13" s="55" t="s">
        <v>12</v>
      </c>
      <c r="C13" s="55">
        <v>39574</v>
      </c>
      <c r="D13" s="55">
        <v>59773</v>
      </c>
      <c r="E13" s="55">
        <v>72644</v>
      </c>
      <c r="F13" s="55">
        <v>37009</v>
      </c>
      <c r="G13" s="182">
        <f t="shared" si="1"/>
        <v>169426</v>
      </c>
      <c r="H13" s="55">
        <v>59773</v>
      </c>
      <c r="I13" s="377">
        <f t="shared" si="2"/>
        <v>24.284541879286248</v>
      </c>
      <c r="J13" s="182">
        <f>'TABLE-7.'!D14</f>
        <v>24847</v>
      </c>
      <c r="K13" s="377">
        <f t="shared" si="3"/>
        <v>10.094825624857801</v>
      </c>
      <c r="L13" s="377">
        <f t="shared" si="4"/>
        <v>14.665399643502179</v>
      </c>
      <c r="M13" s="182">
        <f>'TABLE-4.'!G12</f>
        <v>246136</v>
      </c>
      <c r="N13" s="377">
        <f t="shared" si="0"/>
        <v>68.834302986966549</v>
      </c>
      <c r="O13" s="18"/>
      <c r="P13" s="21"/>
    </row>
    <row r="14" spans="1:19" s="98" customFormat="1" ht="13.7" customHeight="1" x14ac:dyDescent="0.2">
      <c r="A14" s="110">
        <v>7</v>
      </c>
      <c r="B14" s="55" t="s">
        <v>13</v>
      </c>
      <c r="C14" s="55">
        <v>384891</v>
      </c>
      <c r="D14" s="55">
        <v>368193</v>
      </c>
      <c r="E14" s="55">
        <v>153500</v>
      </c>
      <c r="F14" s="55">
        <v>96628</v>
      </c>
      <c r="G14" s="182">
        <f t="shared" si="1"/>
        <v>618321</v>
      </c>
      <c r="H14" s="55">
        <v>305893</v>
      </c>
      <c r="I14" s="377">
        <f t="shared" si="2"/>
        <v>33.434546470055231</v>
      </c>
      <c r="J14" s="182">
        <f>'TABLE-7.'!D15</f>
        <v>125981</v>
      </c>
      <c r="K14" s="377">
        <f t="shared" si="3"/>
        <v>13.769905159137435</v>
      </c>
      <c r="L14" s="377">
        <f t="shared" si="4"/>
        <v>20.374692109761757</v>
      </c>
      <c r="M14" s="182">
        <f>'TABLE-4.'!G13</f>
        <v>914901</v>
      </c>
      <c r="N14" s="377">
        <f t="shared" si="0"/>
        <v>67.58337787367158</v>
      </c>
      <c r="O14" s="18"/>
      <c r="P14" s="21"/>
      <c r="S14" s="98">
        <v>2865.51</v>
      </c>
    </row>
    <row r="15" spans="1:19" s="98" customFormat="1" ht="13.7" customHeight="1" x14ac:dyDescent="0.2">
      <c r="A15" s="110">
        <v>8</v>
      </c>
      <c r="B15" s="55" t="s">
        <v>146</v>
      </c>
      <c r="C15" s="55">
        <v>8905</v>
      </c>
      <c r="D15" s="55">
        <v>8145</v>
      </c>
      <c r="E15" s="55">
        <v>15613</v>
      </c>
      <c r="F15" s="55">
        <v>8742</v>
      </c>
      <c r="G15" s="182">
        <f t="shared" si="1"/>
        <v>32500</v>
      </c>
      <c r="H15" s="55">
        <f>2571+2258</f>
        <v>4829</v>
      </c>
      <c r="I15" s="377">
        <f t="shared" si="2"/>
        <v>5.2336671435383879</v>
      </c>
      <c r="J15" s="182">
        <f>'TABLE-7.'!D16</f>
        <v>5427</v>
      </c>
      <c r="K15" s="377">
        <f t="shared" si="3"/>
        <v>5.8817791650409674</v>
      </c>
      <c r="L15" s="377">
        <f t="shared" si="4"/>
        <v>16.69846153846154</v>
      </c>
      <c r="M15" s="182">
        <f>'TABLE-4.'!G14</f>
        <v>92268</v>
      </c>
      <c r="N15" s="377">
        <f t="shared" si="0"/>
        <v>35.223479429488016</v>
      </c>
      <c r="O15" s="18"/>
      <c r="P15" s="21"/>
      <c r="S15" s="98">
        <v>8629.7999999999993</v>
      </c>
    </row>
    <row r="16" spans="1:19" s="98" customFormat="1" ht="13.7" customHeight="1" x14ac:dyDescent="0.2">
      <c r="A16" s="110">
        <v>9</v>
      </c>
      <c r="B16" s="55" t="s">
        <v>14</v>
      </c>
      <c r="C16" s="55">
        <v>20732</v>
      </c>
      <c r="D16" s="55">
        <v>15450</v>
      </c>
      <c r="E16" s="55">
        <v>35169</v>
      </c>
      <c r="F16" s="55">
        <v>12250</v>
      </c>
      <c r="G16" s="182">
        <f t="shared" si="1"/>
        <v>62869</v>
      </c>
      <c r="H16" s="55">
        <v>5129</v>
      </c>
      <c r="I16" s="377">
        <f t="shared" si="2"/>
        <v>3.0473530984492898</v>
      </c>
      <c r="J16" s="182">
        <f>'TABLE-7.'!D17</f>
        <v>6658</v>
      </c>
      <c r="K16" s="377">
        <f t="shared" si="3"/>
        <v>3.9557958528904993</v>
      </c>
      <c r="L16" s="377">
        <f t="shared" si="4"/>
        <v>10.590275016303742</v>
      </c>
      <c r="M16" s="182">
        <f>'TABLE-4.'!G15</f>
        <v>168310</v>
      </c>
      <c r="N16" s="377">
        <f t="shared" si="0"/>
        <v>37.353098449290002</v>
      </c>
      <c r="O16" s="18"/>
      <c r="P16" s="21"/>
      <c r="S16" s="98">
        <v>4931.24</v>
      </c>
    </row>
    <row r="17" spans="1:19" s="98" customFormat="1" ht="13.7" customHeight="1" x14ac:dyDescent="0.2">
      <c r="A17" s="110">
        <v>10</v>
      </c>
      <c r="B17" s="55" t="s">
        <v>204</v>
      </c>
      <c r="C17" s="55">
        <v>7713</v>
      </c>
      <c r="D17" s="55">
        <v>12609</v>
      </c>
      <c r="E17" s="55">
        <v>13492</v>
      </c>
      <c r="F17" s="55">
        <v>30094</v>
      </c>
      <c r="G17" s="182">
        <f>SUM(D17:F17)</f>
        <v>56195</v>
      </c>
      <c r="H17" s="55">
        <v>5231</v>
      </c>
      <c r="I17" s="377">
        <f>(H17/M17)*100</f>
        <v>2.4157868972078287</v>
      </c>
      <c r="J17" s="182">
        <f>'TABLE-7.'!D18</f>
        <v>1908</v>
      </c>
      <c r="K17" s="377">
        <f>(J17/M17)*100</f>
        <v>0.88115492255257843</v>
      </c>
      <c r="L17" s="377">
        <f>(J17/G17)*100</f>
        <v>3.3953198683156862</v>
      </c>
      <c r="M17" s="182">
        <f>'TABLE-4.'!G16</f>
        <v>216534</v>
      </c>
      <c r="N17" s="377">
        <f>(G17/M17)*100</f>
        <v>25.952044482621666</v>
      </c>
      <c r="O17" s="18"/>
      <c r="P17" s="21"/>
      <c r="S17" s="98">
        <v>135524</v>
      </c>
    </row>
    <row r="18" spans="1:19" s="98" customFormat="1" ht="13.7" customHeight="1" x14ac:dyDescent="0.2">
      <c r="A18" s="110">
        <v>11</v>
      </c>
      <c r="B18" s="55" t="s">
        <v>15</v>
      </c>
      <c r="C18" s="55">
        <v>3283</v>
      </c>
      <c r="D18" s="55">
        <v>2495</v>
      </c>
      <c r="E18" s="55">
        <v>2273</v>
      </c>
      <c r="F18" s="55">
        <v>1964</v>
      </c>
      <c r="G18" s="182">
        <f t="shared" si="1"/>
        <v>6732</v>
      </c>
      <c r="H18" s="55">
        <v>2495</v>
      </c>
      <c r="I18" s="377">
        <f t="shared" si="2"/>
        <v>14.519320297951582</v>
      </c>
      <c r="J18" s="182">
        <f>'TABLE-7.'!D19</f>
        <v>1335</v>
      </c>
      <c r="K18" s="377">
        <f t="shared" si="3"/>
        <v>7.7688547486033519</v>
      </c>
      <c r="L18" s="377">
        <f t="shared" si="4"/>
        <v>19.830659536541891</v>
      </c>
      <c r="M18" s="182">
        <f>'TABLE-4.'!G17</f>
        <v>17184</v>
      </c>
      <c r="N18" s="377">
        <f t="shared" si="0"/>
        <v>39.175977653631286</v>
      </c>
      <c r="O18" s="18"/>
      <c r="P18" s="21"/>
      <c r="S18" s="422">
        <f>SUM(S14:S17)</f>
        <v>151950.54999999999</v>
      </c>
    </row>
    <row r="19" spans="1:19" s="98" customFormat="1" ht="13.7" customHeight="1" x14ac:dyDescent="0.2">
      <c r="A19" s="110">
        <v>12</v>
      </c>
      <c r="B19" s="55" t="s">
        <v>16</v>
      </c>
      <c r="C19" s="55">
        <v>3454</v>
      </c>
      <c r="D19" s="55">
        <v>2168</v>
      </c>
      <c r="E19" s="55">
        <v>8355</v>
      </c>
      <c r="F19" s="55">
        <v>6721</v>
      </c>
      <c r="G19" s="182">
        <f t="shared" si="1"/>
        <v>17244</v>
      </c>
      <c r="H19" s="55">
        <v>1554</v>
      </c>
      <c r="I19" s="377">
        <f t="shared" si="2"/>
        <v>2.9339022410179925</v>
      </c>
      <c r="J19" s="182">
        <f>'TABLE-7.'!D20</f>
        <v>1800</v>
      </c>
      <c r="K19" s="377">
        <f t="shared" si="3"/>
        <v>3.3983423641135047</v>
      </c>
      <c r="L19" s="377">
        <f t="shared" si="4"/>
        <v>10.438413361169102</v>
      </c>
      <c r="M19" s="182">
        <f>'TABLE-4.'!G18</f>
        <v>52967</v>
      </c>
      <c r="N19" s="377">
        <f t="shared" si="0"/>
        <v>32.556119848207373</v>
      </c>
      <c r="O19" s="18"/>
      <c r="P19" s="21"/>
    </row>
    <row r="20" spans="1:19" s="98" customFormat="1" ht="13.7" customHeight="1" x14ac:dyDescent="0.2">
      <c r="A20" s="252">
        <v>13</v>
      </c>
      <c r="B20" s="55" t="s">
        <v>231</v>
      </c>
      <c r="C20" s="55">
        <v>23273</v>
      </c>
      <c r="D20" s="55">
        <v>39400</v>
      </c>
      <c r="E20" s="55">
        <v>29524</v>
      </c>
      <c r="F20" s="55">
        <v>18726</v>
      </c>
      <c r="G20" s="182">
        <f t="shared" si="1"/>
        <v>87650</v>
      </c>
      <c r="H20" s="55">
        <v>25650</v>
      </c>
      <c r="I20" s="377">
        <f t="shared" si="2"/>
        <v>18.556029805396804</v>
      </c>
      <c r="J20" s="182">
        <f>'TABLE-7.'!D21</f>
        <v>24570</v>
      </c>
      <c r="K20" s="377">
        <f t="shared" si="3"/>
        <v>17.774723287274831</v>
      </c>
      <c r="L20" s="377">
        <f t="shared" si="4"/>
        <v>28.031945236737023</v>
      </c>
      <c r="M20" s="182">
        <f>'TABLE-4.'!G19</f>
        <v>138230</v>
      </c>
      <c r="N20" s="377">
        <f t="shared" si="0"/>
        <v>63.408811401287714</v>
      </c>
      <c r="O20" s="18"/>
      <c r="P20" s="21"/>
    </row>
    <row r="21" spans="1:19" s="98" customFormat="1" ht="13.7" customHeight="1" x14ac:dyDescent="0.2">
      <c r="A21" s="110">
        <v>14</v>
      </c>
      <c r="B21" s="55" t="s">
        <v>147</v>
      </c>
      <c r="C21" s="55">
        <v>10891</v>
      </c>
      <c r="D21" s="55">
        <v>6867</v>
      </c>
      <c r="E21" s="55">
        <v>11271</v>
      </c>
      <c r="F21" s="55">
        <v>21559</v>
      </c>
      <c r="G21" s="182">
        <f t="shared" si="1"/>
        <v>39697</v>
      </c>
      <c r="H21" s="55">
        <v>5607</v>
      </c>
      <c r="I21" s="377">
        <f t="shared" si="2"/>
        <v>10.999941145312224</v>
      </c>
      <c r="J21" s="182">
        <f>'TABLE-7.'!D22</f>
        <v>7222</v>
      </c>
      <c r="K21" s="377">
        <f t="shared" si="3"/>
        <v>14.168285170580502</v>
      </c>
      <c r="L21" s="377">
        <f t="shared" si="4"/>
        <v>18.192810539839282</v>
      </c>
      <c r="M21" s="182">
        <f>'TABLE-4.'!G20</f>
        <v>50973</v>
      </c>
      <c r="N21" s="377">
        <f t="shared" si="0"/>
        <v>77.878484687972062</v>
      </c>
      <c r="O21" s="18"/>
      <c r="P21" s="21"/>
    </row>
    <row r="22" spans="1:19" s="98" customFormat="1" ht="13.7" customHeight="1" x14ac:dyDescent="0.2">
      <c r="A22" s="110">
        <v>15</v>
      </c>
      <c r="B22" s="55" t="s">
        <v>65</v>
      </c>
      <c r="C22" s="55">
        <v>184705</v>
      </c>
      <c r="D22" s="55">
        <v>214392</v>
      </c>
      <c r="E22" s="55">
        <v>212112</v>
      </c>
      <c r="F22" s="55">
        <v>75718</v>
      </c>
      <c r="G22" s="182">
        <f t="shared" si="1"/>
        <v>502222</v>
      </c>
      <c r="H22" s="55">
        <v>181483</v>
      </c>
      <c r="I22" s="377">
        <f t="shared" si="2"/>
        <v>23.062563221487427</v>
      </c>
      <c r="J22" s="182">
        <f>'TABLE-7.'!D23</f>
        <v>89905</v>
      </c>
      <c r="K22" s="377">
        <f t="shared" si="3"/>
        <v>11.424980557009896</v>
      </c>
      <c r="L22" s="377">
        <f t="shared" si="4"/>
        <v>17.901445974091139</v>
      </c>
      <c r="M22" s="182">
        <f>'TABLE-4.'!G21</f>
        <v>786916</v>
      </c>
      <c r="N22" s="377">
        <f t="shared" si="0"/>
        <v>63.821551474363211</v>
      </c>
      <c r="O22" s="18"/>
      <c r="P22" s="21"/>
    </row>
    <row r="23" spans="1:19" s="98" customFormat="1" ht="13.7" customHeight="1" x14ac:dyDescent="0.2">
      <c r="A23" s="110">
        <v>16</v>
      </c>
      <c r="B23" s="55" t="s">
        <v>91</v>
      </c>
      <c r="C23" s="55">
        <v>19421</v>
      </c>
      <c r="D23" s="55">
        <v>8112</v>
      </c>
      <c r="E23" s="55">
        <v>20388</v>
      </c>
      <c r="F23" s="55">
        <v>10562</v>
      </c>
      <c r="G23" s="182">
        <f t="shared" si="1"/>
        <v>39062</v>
      </c>
      <c r="H23" s="55">
        <v>8112</v>
      </c>
      <c r="I23" s="377">
        <f t="shared" si="2"/>
        <v>15.071063632141199</v>
      </c>
      <c r="J23" s="182">
        <f>'TABLE-7.'!D24</f>
        <v>8242</v>
      </c>
      <c r="K23" s="377">
        <f t="shared" si="3"/>
        <v>15.312587087784488</v>
      </c>
      <c r="L23" s="377">
        <f t="shared" si="4"/>
        <v>21.099790077312992</v>
      </c>
      <c r="M23" s="182">
        <f>'TABLE-4.'!G22</f>
        <v>53825</v>
      </c>
      <c r="N23" s="377">
        <f t="shared" si="0"/>
        <v>72.572224802601028</v>
      </c>
      <c r="O23" s="18"/>
      <c r="P23" s="21"/>
    </row>
    <row r="24" spans="1:19" s="98" customFormat="1" ht="13.7" customHeight="1" x14ac:dyDescent="0.2">
      <c r="A24" s="110">
        <v>17</v>
      </c>
      <c r="B24" s="55" t="s">
        <v>20</v>
      </c>
      <c r="C24" s="55">
        <v>127711</v>
      </c>
      <c r="D24" s="55">
        <v>129585</v>
      </c>
      <c r="E24" s="55">
        <v>45671</v>
      </c>
      <c r="F24" s="55">
        <v>71631</v>
      </c>
      <c r="G24" s="182">
        <f t="shared" si="1"/>
        <v>246887</v>
      </c>
      <c r="H24" s="55">
        <v>92654</v>
      </c>
      <c r="I24" s="377">
        <f t="shared" si="2"/>
        <v>27.081518720954023</v>
      </c>
      <c r="J24" s="182">
        <f>'TABLE-7.'!D25</f>
        <v>35991</v>
      </c>
      <c r="K24" s="377">
        <f t="shared" si="3"/>
        <v>10.51968549966387</v>
      </c>
      <c r="L24" s="377">
        <f t="shared" si="4"/>
        <v>14.577924313552353</v>
      </c>
      <c r="M24" s="182">
        <f>'TABLE-4.'!G23</f>
        <v>342130</v>
      </c>
      <c r="N24" s="377">
        <f t="shared" si="0"/>
        <v>72.161751381053989</v>
      </c>
      <c r="O24" s="18"/>
      <c r="P24" s="21"/>
    </row>
    <row r="25" spans="1:19" s="98" customFormat="1" ht="13.7" customHeight="1" x14ac:dyDescent="0.2">
      <c r="A25" s="110">
        <v>18</v>
      </c>
      <c r="B25" s="55" t="s">
        <v>21</v>
      </c>
      <c r="C25" s="55">
        <v>146897</v>
      </c>
      <c r="D25" s="55">
        <v>154820</v>
      </c>
      <c r="E25" s="55">
        <v>122699</v>
      </c>
      <c r="F25" s="55">
        <v>58394</v>
      </c>
      <c r="G25" s="182">
        <f t="shared" si="1"/>
        <v>335913</v>
      </c>
      <c r="H25" s="55">
        <v>126654</v>
      </c>
      <c r="I25" s="377">
        <f t="shared" si="2"/>
        <v>25.079056431540199</v>
      </c>
      <c r="J25" s="182">
        <f>'TABLE-7.'!D26</f>
        <v>75034</v>
      </c>
      <c r="K25" s="377">
        <f t="shared" si="3"/>
        <v>14.857658820757239</v>
      </c>
      <c r="L25" s="377">
        <f t="shared" si="4"/>
        <v>22.337331392354567</v>
      </c>
      <c r="M25" s="182">
        <f>'TABLE-4.'!G24</f>
        <v>505019</v>
      </c>
      <c r="N25" s="377">
        <f t="shared" si="0"/>
        <v>66.514923200909266</v>
      </c>
      <c r="O25" s="18"/>
      <c r="P25" s="21"/>
    </row>
    <row r="26" spans="1:19" s="98" customFormat="1" ht="13.7" customHeight="1" x14ac:dyDescent="0.2">
      <c r="A26" s="110">
        <v>19</v>
      </c>
      <c r="B26" s="55" t="s">
        <v>19</v>
      </c>
      <c r="C26" s="55">
        <v>1785</v>
      </c>
      <c r="D26" s="55">
        <v>1280</v>
      </c>
      <c r="E26" s="55">
        <v>2807</v>
      </c>
      <c r="F26" s="55">
        <v>28309</v>
      </c>
      <c r="G26" s="182">
        <f t="shared" si="1"/>
        <v>32396</v>
      </c>
      <c r="H26" s="55">
        <v>1090</v>
      </c>
      <c r="I26" s="377">
        <f t="shared" si="2"/>
        <v>2.3756592999433326</v>
      </c>
      <c r="J26" s="182">
        <f>'TABLE-7.'!D27</f>
        <v>356</v>
      </c>
      <c r="K26" s="377">
        <f t="shared" si="3"/>
        <v>0.77590340438516192</v>
      </c>
      <c r="L26" s="377">
        <f t="shared" si="4"/>
        <v>1.098901098901099</v>
      </c>
      <c r="M26" s="182">
        <f>'TABLE-4.'!G25</f>
        <v>45882</v>
      </c>
      <c r="N26" s="377">
        <f t="shared" si="0"/>
        <v>70.607209799049741</v>
      </c>
      <c r="O26" s="18"/>
      <c r="P26" s="21"/>
    </row>
    <row r="27" spans="1:19" s="98" customFormat="1" ht="13.7" customHeight="1" x14ac:dyDescent="0.2">
      <c r="A27" s="110">
        <v>20</v>
      </c>
      <c r="B27" s="55" t="s">
        <v>110</v>
      </c>
      <c r="C27" s="55">
        <v>7233</v>
      </c>
      <c r="D27" s="55">
        <v>4106</v>
      </c>
      <c r="E27" s="55">
        <v>15897</v>
      </c>
      <c r="F27" s="55">
        <v>4829</v>
      </c>
      <c r="G27" s="182">
        <f t="shared" si="1"/>
        <v>24832</v>
      </c>
      <c r="H27" s="55">
        <v>4062</v>
      </c>
      <c r="I27" s="377">
        <f t="shared" si="2"/>
        <v>11.940035273368608</v>
      </c>
      <c r="J27" s="182">
        <f>'TABLE-7.'!D28</f>
        <v>3040</v>
      </c>
      <c r="K27" s="377">
        <f t="shared" si="3"/>
        <v>8.9359200470311588</v>
      </c>
      <c r="L27" s="377">
        <f t="shared" si="4"/>
        <v>12.242268041237113</v>
      </c>
      <c r="M27" s="182">
        <f>'TABLE-4.'!G26</f>
        <v>34020</v>
      </c>
      <c r="N27" s="377">
        <f t="shared" si="0"/>
        <v>72.992357436801882</v>
      </c>
      <c r="O27" s="18"/>
      <c r="P27" s="21"/>
    </row>
    <row r="28" spans="1:19" s="98" customFormat="1" ht="13.7" customHeight="1" x14ac:dyDescent="0.2">
      <c r="A28" s="309"/>
      <c r="B28" s="56" t="s">
        <v>197</v>
      </c>
      <c r="C28" s="56">
        <f t="shared" ref="C28:J28" si="5">SUM(C8:C27)</f>
        <v>1825795</v>
      </c>
      <c r="D28" s="56">
        <f t="shared" si="5"/>
        <v>2100264</v>
      </c>
      <c r="E28" s="56">
        <f t="shared" si="5"/>
        <v>1343963</v>
      </c>
      <c r="F28" s="56">
        <f t="shared" si="5"/>
        <v>752755</v>
      </c>
      <c r="G28" s="236">
        <f t="shared" si="5"/>
        <v>4196982</v>
      </c>
      <c r="H28" s="56">
        <f t="shared" si="5"/>
        <v>1780631</v>
      </c>
      <c r="I28" s="378">
        <f t="shared" ref="I28:I48" si="6">(H28/M28)*100</f>
        <v>29.240644872589634</v>
      </c>
      <c r="J28" s="236">
        <f t="shared" si="5"/>
        <v>704303</v>
      </c>
      <c r="K28" s="378">
        <f>(J28/M28)*100</f>
        <v>11.565716819318261</v>
      </c>
      <c r="L28" s="378">
        <f t="shared" ref="L28:L48" si="7">(J28/G28)*100</f>
        <v>16.781177522324377</v>
      </c>
      <c r="M28" s="236">
        <f>SUM(M8:M27)</f>
        <v>6089575</v>
      </c>
      <c r="N28" s="378">
        <f t="shared" si="0"/>
        <v>68.920770332905008</v>
      </c>
      <c r="O28" s="18"/>
      <c r="P28" s="21"/>
    </row>
    <row r="29" spans="1:19" s="98" customFormat="1" ht="13.7" customHeight="1" x14ac:dyDescent="0.2">
      <c r="A29" s="110">
        <v>21</v>
      </c>
      <c r="B29" s="55" t="s">
        <v>23</v>
      </c>
      <c r="C29" s="55">
        <v>222</v>
      </c>
      <c r="D29" s="55">
        <v>243</v>
      </c>
      <c r="E29" s="55">
        <v>3105</v>
      </c>
      <c r="F29" s="55">
        <v>3551</v>
      </c>
      <c r="G29" s="182">
        <f t="shared" ref="G29:G46" si="8">SUM(D29:F29)</f>
        <v>6899</v>
      </c>
      <c r="H29" s="55">
        <v>0</v>
      </c>
      <c r="I29" s="377">
        <f t="shared" si="6"/>
        <v>0</v>
      </c>
      <c r="J29" s="182">
        <f>'TABLE-7.'!D30</f>
        <v>18</v>
      </c>
      <c r="K29" s="377">
        <f t="shared" ref="K29:K46" si="9">(J29/M29)*100</f>
        <v>6.4820483272714183E-2</v>
      </c>
      <c r="L29" s="377">
        <f t="shared" si="7"/>
        <v>0.26090737788085228</v>
      </c>
      <c r="M29" s="182">
        <f>'TABLE-4.'!G28</f>
        <v>27769</v>
      </c>
      <c r="N29" s="377">
        <f t="shared" si="0"/>
        <v>24.844250783247507</v>
      </c>
      <c r="O29" s="18"/>
      <c r="P29" s="21"/>
    </row>
    <row r="30" spans="1:19" s="98" customFormat="1" ht="13.7" customHeight="1" x14ac:dyDescent="0.2">
      <c r="A30" s="110">
        <v>22</v>
      </c>
      <c r="B30" s="55" t="s">
        <v>225</v>
      </c>
      <c r="C30" s="55">
        <v>399</v>
      </c>
      <c r="D30" s="55">
        <v>2</v>
      </c>
      <c r="E30" s="55">
        <v>753</v>
      </c>
      <c r="F30" s="55">
        <v>1293</v>
      </c>
      <c r="G30" s="182">
        <f t="shared" si="8"/>
        <v>2048</v>
      </c>
      <c r="H30" s="55">
        <v>2</v>
      </c>
      <c r="I30" s="377">
        <f t="shared" si="6"/>
        <v>3.4690904044959413E-3</v>
      </c>
      <c r="J30" s="182">
        <f>'TABLE-7.'!D31</f>
        <v>415</v>
      </c>
      <c r="K30" s="377">
        <f t="shared" si="9"/>
        <v>0.7198362589329077</v>
      </c>
      <c r="L30" s="377">
        <f t="shared" si="7"/>
        <v>20.263671875</v>
      </c>
      <c r="M30" s="182">
        <f>'TABLE-4.'!G29</f>
        <v>57652</v>
      </c>
      <c r="N30" s="377">
        <f t="shared" si="0"/>
        <v>3.5523485742038439</v>
      </c>
      <c r="O30" s="18"/>
      <c r="P30" s="21"/>
    </row>
    <row r="31" spans="1:19" s="98" customFormat="1" ht="13.7" customHeight="1" x14ac:dyDescent="0.2">
      <c r="A31" s="110">
        <v>23</v>
      </c>
      <c r="B31" s="55" t="s">
        <v>152</v>
      </c>
      <c r="C31" s="55">
        <v>2668</v>
      </c>
      <c r="D31" s="55">
        <v>0</v>
      </c>
      <c r="E31" s="55">
        <v>1806</v>
      </c>
      <c r="F31" s="55">
        <v>6987</v>
      </c>
      <c r="G31" s="182">
        <f t="shared" si="8"/>
        <v>8793</v>
      </c>
      <c r="H31" s="55">
        <v>0</v>
      </c>
      <c r="I31" s="377">
        <f t="shared" si="6"/>
        <v>0</v>
      </c>
      <c r="J31" s="182">
        <f>'TABLE-7.'!D32</f>
        <v>297</v>
      </c>
      <c r="K31" s="377">
        <f t="shared" si="9"/>
        <v>0.32477118393858873</v>
      </c>
      <c r="L31" s="377">
        <f t="shared" si="7"/>
        <v>3.3776867963152504</v>
      </c>
      <c r="M31" s="182">
        <f>'TABLE-4.'!G30</f>
        <v>91449</v>
      </c>
      <c r="N31" s="377">
        <f t="shared" si="0"/>
        <v>9.6151953547879145</v>
      </c>
      <c r="O31" s="18"/>
      <c r="P31" s="21"/>
    </row>
    <row r="32" spans="1:19" s="98" customFormat="1" ht="13.7" customHeight="1" x14ac:dyDescent="0.2">
      <c r="A32" s="110">
        <v>24</v>
      </c>
      <c r="B32" s="55" t="s">
        <v>22</v>
      </c>
      <c r="C32" s="55">
        <v>962</v>
      </c>
      <c r="D32" s="55">
        <v>2</v>
      </c>
      <c r="E32" s="55">
        <v>13318</v>
      </c>
      <c r="F32" s="55">
        <v>4657</v>
      </c>
      <c r="G32" s="182">
        <f t="shared" si="8"/>
        <v>17977</v>
      </c>
      <c r="H32" s="55">
        <v>0</v>
      </c>
      <c r="I32" s="377">
        <f t="shared" si="6"/>
        <v>0</v>
      </c>
      <c r="J32" s="182">
        <f>'TABLE-7.'!D33</f>
        <v>70</v>
      </c>
      <c r="K32" s="377">
        <f t="shared" si="9"/>
        <v>5.635299516169285E-2</v>
      </c>
      <c r="L32" s="377">
        <f t="shared" si="7"/>
        <v>0.38938643822662289</v>
      </c>
      <c r="M32" s="182">
        <f>'TABLE-4.'!G31</f>
        <v>124217</v>
      </c>
      <c r="N32" s="377">
        <f t="shared" si="0"/>
        <v>14.472254200310747</v>
      </c>
      <c r="O32" s="18"/>
      <c r="P32" s="21"/>
    </row>
    <row r="33" spans="1:21" s="98" customFormat="1" ht="13.7" customHeight="1" x14ac:dyDescent="0.2">
      <c r="A33" s="110">
        <v>25</v>
      </c>
      <c r="B33" s="55" t="s">
        <v>125</v>
      </c>
      <c r="C33" s="55">
        <v>3169</v>
      </c>
      <c r="D33" s="55">
        <v>920</v>
      </c>
      <c r="E33" s="55">
        <v>5318</v>
      </c>
      <c r="F33" s="55">
        <v>5185</v>
      </c>
      <c r="G33" s="182">
        <f t="shared" si="8"/>
        <v>11423</v>
      </c>
      <c r="H33" s="55">
        <v>920</v>
      </c>
      <c r="I33" s="377">
        <f t="shared" si="6"/>
        <v>1.8796608438042701</v>
      </c>
      <c r="J33" s="182">
        <f>'TABLE-7.'!D34</f>
        <v>654</v>
      </c>
      <c r="K33" s="377">
        <f t="shared" si="9"/>
        <v>1.3361936867912962</v>
      </c>
      <c r="L33" s="377">
        <f t="shared" si="7"/>
        <v>5.7252910794012086</v>
      </c>
      <c r="M33" s="182">
        <f>'TABLE-4.'!G32</f>
        <v>48945</v>
      </c>
      <c r="N33" s="377">
        <f t="shared" si="0"/>
        <v>23.338441107365409</v>
      </c>
      <c r="O33" s="18"/>
      <c r="P33" s="21"/>
    </row>
    <row r="34" spans="1:21" s="98" customFormat="1" ht="13.7" customHeight="1" x14ac:dyDescent="0.2">
      <c r="A34" s="110">
        <v>26</v>
      </c>
      <c r="B34" s="55" t="s">
        <v>18</v>
      </c>
      <c r="C34" s="55">
        <v>1035105</v>
      </c>
      <c r="D34" s="55">
        <v>1042605</v>
      </c>
      <c r="E34" s="55">
        <v>284540</v>
      </c>
      <c r="F34" s="55">
        <v>604968</v>
      </c>
      <c r="G34" s="182">
        <f t="shared" si="8"/>
        <v>1932113</v>
      </c>
      <c r="H34" s="55">
        <v>1042605</v>
      </c>
      <c r="I34" s="377">
        <f t="shared" si="6"/>
        <v>22.365612295922276</v>
      </c>
      <c r="J34" s="182">
        <f>'TABLE-7.'!D35</f>
        <v>829671</v>
      </c>
      <c r="K34" s="377">
        <f t="shared" si="9"/>
        <v>17.797823642865833</v>
      </c>
      <c r="L34" s="377">
        <f t="shared" si="7"/>
        <v>42.941121973714786</v>
      </c>
      <c r="M34" s="182">
        <f>'TABLE-4.'!G33</f>
        <v>4661643</v>
      </c>
      <c r="N34" s="377">
        <f t="shared" si="0"/>
        <v>41.447039166233878</v>
      </c>
      <c r="O34" s="18"/>
      <c r="P34" s="21"/>
    </row>
    <row r="35" spans="1:21" s="98" customFormat="1" ht="13.7" customHeight="1" x14ac:dyDescent="0.2">
      <c r="A35" s="309"/>
      <c r="B35" s="56" t="s">
        <v>199</v>
      </c>
      <c r="C35" s="56">
        <f>SUM(C29:C34)</f>
        <v>1042525</v>
      </c>
      <c r="D35" s="56">
        <f>SUM(D29:D34)</f>
        <v>1043772</v>
      </c>
      <c r="E35" s="56">
        <f>SUM(E29:E34)</f>
        <v>308840</v>
      </c>
      <c r="F35" s="56">
        <f>SUM(F29:F34)</f>
        <v>626641</v>
      </c>
      <c r="G35" s="236">
        <f>D35+E35+F35</f>
        <v>1979253</v>
      </c>
      <c r="H35" s="56">
        <f>SUM(H29:H34)</f>
        <v>1043527</v>
      </c>
      <c r="I35" s="378">
        <f t="shared" si="6"/>
        <v>20.821920814897215</v>
      </c>
      <c r="J35" s="236">
        <f>SUM(J29:J34)</f>
        <v>831125</v>
      </c>
      <c r="K35" s="378">
        <f>(J35/M35)*100</f>
        <v>16.583776880982906</v>
      </c>
      <c r="L35" s="378">
        <f t="shared" si="7"/>
        <v>41.991852481719114</v>
      </c>
      <c r="M35" s="236">
        <f>SUM(M29:M34)</f>
        <v>5011675</v>
      </c>
      <c r="N35" s="378">
        <f t="shared" si="0"/>
        <v>39.492844208772517</v>
      </c>
      <c r="O35" s="18"/>
      <c r="P35" s="21"/>
    </row>
    <row r="36" spans="1:21" s="98" customFormat="1" ht="13.7" customHeight="1" x14ac:dyDescent="0.2">
      <c r="A36" s="110">
        <v>27</v>
      </c>
      <c r="B36" s="55" t="s">
        <v>201</v>
      </c>
      <c r="C36" s="55">
        <v>89257</v>
      </c>
      <c r="D36" s="55">
        <v>151864</v>
      </c>
      <c r="E36" s="55">
        <v>151923</v>
      </c>
      <c r="F36" s="55">
        <v>55092</v>
      </c>
      <c r="G36" s="182">
        <f t="shared" si="8"/>
        <v>358879</v>
      </c>
      <c r="H36" s="55">
        <v>125661</v>
      </c>
      <c r="I36" s="377">
        <f t="shared" si="6"/>
        <v>17.763506646065725</v>
      </c>
      <c r="J36" s="182">
        <f>'TABLE-7.'!D37</f>
        <v>48983</v>
      </c>
      <c r="K36" s="377">
        <f t="shared" si="9"/>
        <v>6.9242632642127422</v>
      </c>
      <c r="L36" s="377">
        <f t="shared" si="7"/>
        <v>13.648890015854926</v>
      </c>
      <c r="M36" s="182">
        <f>'TABLE-4.'!G35</f>
        <v>707411</v>
      </c>
      <c r="N36" s="377">
        <f t="shared" si="0"/>
        <v>50.731328746655059</v>
      </c>
      <c r="O36" s="18"/>
      <c r="P36" s="21"/>
    </row>
    <row r="37" spans="1:21" s="98" customFormat="1" ht="13.7" customHeight="1" x14ac:dyDescent="0.2">
      <c r="A37" s="110">
        <v>28</v>
      </c>
      <c r="B37" s="55" t="s">
        <v>192</v>
      </c>
      <c r="C37" s="55">
        <v>71431</v>
      </c>
      <c r="D37" s="55">
        <v>90755</v>
      </c>
      <c r="E37" s="55">
        <v>83166</v>
      </c>
      <c r="F37" s="55">
        <v>38931</v>
      </c>
      <c r="G37" s="182">
        <f t="shared" si="8"/>
        <v>212852</v>
      </c>
      <c r="H37" s="55">
        <v>77391</v>
      </c>
      <c r="I37" s="377">
        <f t="shared" si="6"/>
        <v>13.586259078309141</v>
      </c>
      <c r="J37" s="182">
        <f>'TABLE-7.'!D38</f>
        <v>24362</v>
      </c>
      <c r="K37" s="377">
        <f t="shared" si="9"/>
        <v>4.2768337877242475</v>
      </c>
      <c r="L37" s="377">
        <f t="shared" si="7"/>
        <v>11.445511435175614</v>
      </c>
      <c r="M37" s="182">
        <f>'TABLE-4.'!G36</f>
        <v>569627</v>
      </c>
      <c r="N37" s="377">
        <f t="shared" si="0"/>
        <v>37.366908520839075</v>
      </c>
      <c r="O37" s="18"/>
      <c r="P37" s="21"/>
      <c r="U37" s="98">
        <v>0</v>
      </c>
    </row>
    <row r="38" spans="1:21" s="98" customFormat="1" ht="13.7" customHeight="1" x14ac:dyDescent="0.2">
      <c r="A38" s="110">
        <v>29</v>
      </c>
      <c r="B38" s="55" t="s">
        <v>193</v>
      </c>
      <c r="C38" s="55">
        <v>37400</v>
      </c>
      <c r="D38" s="55">
        <v>7012</v>
      </c>
      <c r="E38" s="55">
        <v>67910</v>
      </c>
      <c r="F38" s="55">
        <v>0</v>
      </c>
      <c r="G38" s="182">
        <f t="shared" si="8"/>
        <v>74922</v>
      </c>
      <c r="H38" s="55">
        <v>7012</v>
      </c>
      <c r="I38" s="377">
        <f t="shared" si="6"/>
        <v>7.0831144692714858</v>
      </c>
      <c r="J38" s="182">
        <f>'TABLE-7.'!D39</f>
        <v>21681</v>
      </c>
      <c r="K38" s="377">
        <f t="shared" si="9"/>
        <v>21.900884884237747</v>
      </c>
      <c r="L38" s="377">
        <f t="shared" si="7"/>
        <v>28.938095619444219</v>
      </c>
      <c r="M38" s="182">
        <f>'TABLE-4.'!G37</f>
        <v>98996</v>
      </c>
      <c r="N38" s="377">
        <f t="shared" si="0"/>
        <v>75.681845731140655</v>
      </c>
      <c r="O38" s="18"/>
      <c r="P38" s="21"/>
      <c r="U38" s="98">
        <v>0</v>
      </c>
    </row>
    <row r="39" spans="1:21" s="98" customFormat="1" ht="13.7" customHeight="1" x14ac:dyDescent="0.2">
      <c r="A39" s="110">
        <v>30</v>
      </c>
      <c r="B39" s="55" t="s">
        <v>194</v>
      </c>
      <c r="C39" s="55">
        <v>131</v>
      </c>
      <c r="D39" s="55">
        <v>1123</v>
      </c>
      <c r="E39" s="55">
        <v>3604</v>
      </c>
      <c r="F39" s="55">
        <v>2672</v>
      </c>
      <c r="G39" s="182">
        <f t="shared" si="8"/>
        <v>7399</v>
      </c>
      <c r="H39" s="55">
        <v>98</v>
      </c>
      <c r="I39" s="377">
        <f t="shared" si="6"/>
        <v>0.62317181737250416</v>
      </c>
      <c r="J39" s="182">
        <f>'TABLE-7.'!D40</f>
        <v>0</v>
      </c>
      <c r="K39" s="377">
        <f t="shared" si="9"/>
        <v>0</v>
      </c>
      <c r="L39" s="377">
        <f t="shared" si="7"/>
        <v>0</v>
      </c>
      <c r="M39" s="182">
        <f>'TABLE-4.'!G38</f>
        <v>15726</v>
      </c>
      <c r="N39" s="377">
        <f t="shared" si="0"/>
        <v>47.049472211624064</v>
      </c>
      <c r="O39" s="18"/>
      <c r="P39" s="21"/>
      <c r="U39" s="98">
        <v>0</v>
      </c>
    </row>
    <row r="40" spans="1:21" s="98" customFormat="1" ht="13.7" customHeight="1" x14ac:dyDescent="0.2">
      <c r="A40" s="110">
        <v>31</v>
      </c>
      <c r="B40" s="106" t="s">
        <v>298</v>
      </c>
      <c r="C40" s="55">
        <v>597</v>
      </c>
      <c r="D40" s="55">
        <v>929</v>
      </c>
      <c r="E40" s="55">
        <v>304</v>
      </c>
      <c r="F40" s="55">
        <v>1505</v>
      </c>
      <c r="G40" s="182">
        <f t="shared" si="8"/>
        <v>2738</v>
      </c>
      <c r="H40" s="55">
        <v>585</v>
      </c>
      <c r="I40" s="377">
        <f t="shared" si="6"/>
        <v>2.8454691376039691</v>
      </c>
      <c r="J40" s="182">
        <f>'TABLE-7.'!D41</f>
        <v>743</v>
      </c>
      <c r="K40" s="377">
        <f t="shared" si="9"/>
        <v>3.6139890072474339</v>
      </c>
      <c r="L40" s="377">
        <f t="shared" si="7"/>
        <v>27.136596055514971</v>
      </c>
      <c r="M40" s="182">
        <f>'TABLE-4.'!G39</f>
        <v>20559</v>
      </c>
      <c r="N40" s="377">
        <f t="shared" si="0"/>
        <v>13.31776837394815</v>
      </c>
      <c r="O40" s="18"/>
      <c r="P40" s="21"/>
      <c r="U40" s="98">
        <f>SUM(U37:U39)</f>
        <v>0</v>
      </c>
    </row>
    <row r="41" spans="1:21" s="98" customFormat="1" ht="13.7" customHeight="1" x14ac:dyDescent="0.2">
      <c r="A41" s="110">
        <v>32</v>
      </c>
      <c r="B41" s="55" t="s">
        <v>355</v>
      </c>
      <c r="C41" s="55">
        <v>275</v>
      </c>
      <c r="D41" s="55">
        <v>0</v>
      </c>
      <c r="E41" s="55">
        <v>339</v>
      </c>
      <c r="F41" s="55">
        <v>274</v>
      </c>
      <c r="G41" s="182">
        <f t="shared" si="8"/>
        <v>613</v>
      </c>
      <c r="H41" s="55">
        <v>0</v>
      </c>
      <c r="I41" s="377">
        <f t="shared" si="6"/>
        <v>0</v>
      </c>
      <c r="J41" s="182">
        <f>'TABLE-7.'!D42</f>
        <v>7</v>
      </c>
      <c r="K41" s="377">
        <f t="shared" si="9"/>
        <v>0.38126361655773422</v>
      </c>
      <c r="L41" s="377">
        <f t="shared" si="7"/>
        <v>1.1419249592169658</v>
      </c>
      <c r="M41" s="182">
        <f>'TABLE-4.'!G40</f>
        <v>1836</v>
      </c>
      <c r="N41" s="377">
        <f t="shared" si="0"/>
        <v>33.387799564270153</v>
      </c>
      <c r="O41" s="18"/>
      <c r="P41" s="21"/>
    </row>
    <row r="42" spans="1:21" s="98" customFormat="1" ht="13.7" customHeight="1" x14ac:dyDescent="0.2">
      <c r="A42" s="110">
        <v>33</v>
      </c>
      <c r="B42" s="55" t="s">
        <v>217</v>
      </c>
      <c r="C42" s="55">
        <v>417</v>
      </c>
      <c r="D42" s="55">
        <v>1515</v>
      </c>
      <c r="E42" s="55">
        <v>1805</v>
      </c>
      <c r="F42" s="55">
        <v>873</v>
      </c>
      <c r="G42" s="182">
        <f t="shared" si="8"/>
        <v>4193</v>
      </c>
      <c r="H42" s="55">
        <v>1515</v>
      </c>
      <c r="I42" s="377">
        <f t="shared" si="6"/>
        <v>12.112248161176847</v>
      </c>
      <c r="J42" s="182">
        <f>'TABLE-7.'!D43</f>
        <v>141</v>
      </c>
      <c r="K42" s="377">
        <f t="shared" si="9"/>
        <v>1.1272785417332907</v>
      </c>
      <c r="L42" s="377">
        <f t="shared" si="7"/>
        <v>3.3627474362031959</v>
      </c>
      <c r="M42" s="182">
        <f>'TABLE-4.'!G41</f>
        <v>12508</v>
      </c>
      <c r="N42" s="377">
        <f t="shared" si="0"/>
        <v>33.522545570834666</v>
      </c>
      <c r="O42" s="18"/>
      <c r="P42" s="21"/>
    </row>
    <row r="43" spans="1:21" s="98" customFormat="1" ht="13.7" customHeight="1" x14ac:dyDescent="0.2">
      <c r="A43" s="110">
        <v>34</v>
      </c>
      <c r="B43" s="55" t="s">
        <v>24</v>
      </c>
      <c r="C43" s="55">
        <v>483</v>
      </c>
      <c r="D43" s="55">
        <v>340</v>
      </c>
      <c r="E43" s="55">
        <v>981</v>
      </c>
      <c r="F43" s="55">
        <v>986</v>
      </c>
      <c r="G43" s="182">
        <f t="shared" si="8"/>
        <v>2307</v>
      </c>
      <c r="H43" s="55">
        <v>340</v>
      </c>
      <c r="I43" s="377">
        <f t="shared" si="6"/>
        <v>9.51048951048951</v>
      </c>
      <c r="J43" s="182">
        <f>'TABLE-7.'!D44</f>
        <v>40</v>
      </c>
      <c r="K43" s="377">
        <f t="shared" si="9"/>
        <v>1.118881118881119</v>
      </c>
      <c r="L43" s="377">
        <f t="shared" si="7"/>
        <v>1.7338534893801474</v>
      </c>
      <c r="M43" s="182">
        <f>'TABLE-4.'!G42</f>
        <v>3575</v>
      </c>
      <c r="N43" s="377">
        <f t="shared" si="0"/>
        <v>64.531468531468533</v>
      </c>
      <c r="O43" s="18"/>
      <c r="P43" s="21"/>
    </row>
    <row r="44" spans="1:21" s="98" customFormat="1" ht="13.7" customHeight="1" x14ac:dyDescent="0.2">
      <c r="A44" s="110">
        <v>35</v>
      </c>
      <c r="B44" s="55" t="s">
        <v>196</v>
      </c>
      <c r="C44" s="55">
        <v>67</v>
      </c>
      <c r="D44" s="55">
        <v>56</v>
      </c>
      <c r="E44" s="55">
        <v>142</v>
      </c>
      <c r="F44" s="55">
        <v>452</v>
      </c>
      <c r="G44" s="182">
        <f t="shared" si="8"/>
        <v>650</v>
      </c>
      <c r="H44" s="55">
        <v>0</v>
      </c>
      <c r="I44" s="377">
        <f t="shared" si="6"/>
        <v>0</v>
      </c>
      <c r="J44" s="182">
        <f>'TABLE-7.'!D45</f>
        <v>0</v>
      </c>
      <c r="K44" s="377">
        <f t="shared" si="9"/>
        <v>0</v>
      </c>
      <c r="L44" s="377">
        <f t="shared" si="7"/>
        <v>0</v>
      </c>
      <c r="M44" s="182">
        <f>'TABLE-4.'!G43</f>
        <v>5757</v>
      </c>
      <c r="N44" s="377">
        <f t="shared" si="0"/>
        <v>11.290602744484975</v>
      </c>
      <c r="O44" s="18"/>
      <c r="P44" s="21"/>
    </row>
    <row r="45" spans="1:21" s="98" customFormat="1" ht="13.7" customHeight="1" x14ac:dyDescent="0.2">
      <c r="A45" s="110">
        <v>36</v>
      </c>
      <c r="B45" s="55" t="s">
        <v>299</v>
      </c>
      <c r="C45" s="55">
        <v>199</v>
      </c>
      <c r="D45" s="55">
        <v>6</v>
      </c>
      <c r="E45" s="55">
        <v>535</v>
      </c>
      <c r="F45" s="55">
        <v>1176</v>
      </c>
      <c r="G45" s="182">
        <f t="shared" si="8"/>
        <v>1717</v>
      </c>
      <c r="H45" s="55">
        <v>0</v>
      </c>
      <c r="I45" s="377">
        <f t="shared" si="6"/>
        <v>0</v>
      </c>
      <c r="J45" s="182">
        <f>'TABLE-7.'!D46</f>
        <v>14</v>
      </c>
      <c r="K45" s="377">
        <f t="shared" si="9"/>
        <v>0.59347181008902083</v>
      </c>
      <c r="L45" s="377">
        <f t="shared" si="7"/>
        <v>0.81537565521258015</v>
      </c>
      <c r="M45" s="182">
        <f>'TABLE-4.'!G44</f>
        <v>2359</v>
      </c>
      <c r="N45" s="377">
        <f t="shared" si="0"/>
        <v>72.785078423060625</v>
      </c>
      <c r="O45" s="18"/>
      <c r="P45" s="21"/>
    </row>
    <row r="46" spans="1:21" s="98" customFormat="1" ht="13.7" customHeight="1" x14ac:dyDescent="0.2">
      <c r="A46" s="110">
        <v>37</v>
      </c>
      <c r="B46" s="55" t="s">
        <v>301</v>
      </c>
      <c r="C46" s="55">
        <v>21249</v>
      </c>
      <c r="D46" s="55">
        <v>15494</v>
      </c>
      <c r="E46" s="55">
        <v>80735</v>
      </c>
      <c r="F46" s="55">
        <v>42874</v>
      </c>
      <c r="G46" s="182">
        <f t="shared" si="8"/>
        <v>139103</v>
      </c>
      <c r="H46" s="55">
        <v>5279</v>
      </c>
      <c r="I46" s="377">
        <f t="shared" si="6"/>
        <v>1.4675670190792052</v>
      </c>
      <c r="J46" s="182">
        <f>'TABLE-7.'!D47</f>
        <v>1776</v>
      </c>
      <c r="K46" s="377">
        <f t="shared" si="9"/>
        <v>0.49372968855553484</v>
      </c>
      <c r="L46" s="377">
        <f t="shared" si="7"/>
        <v>1.2767517594875739</v>
      </c>
      <c r="M46" s="182">
        <f>'TABLE-4.'!G45</f>
        <v>359711</v>
      </c>
      <c r="N46" s="377">
        <f t="shared" si="0"/>
        <v>38.670766254020592</v>
      </c>
      <c r="O46" s="18"/>
      <c r="P46" s="21"/>
    </row>
    <row r="47" spans="1:21" s="98" customFormat="1" ht="14.25" x14ac:dyDescent="0.2">
      <c r="A47" s="309"/>
      <c r="B47" s="56" t="s">
        <v>198</v>
      </c>
      <c r="C47" s="56">
        <f t="shared" ref="C47:H47" si="10">SUM(C36:C46)</f>
        <v>221506</v>
      </c>
      <c r="D47" s="56">
        <f t="shared" si="10"/>
        <v>269094</v>
      </c>
      <c r="E47" s="56">
        <f t="shared" si="10"/>
        <v>391444</v>
      </c>
      <c r="F47" s="56">
        <f t="shared" si="10"/>
        <v>144835</v>
      </c>
      <c r="G47" s="236">
        <f t="shared" si="10"/>
        <v>805373</v>
      </c>
      <c r="H47" s="56">
        <f t="shared" si="10"/>
        <v>217881</v>
      </c>
      <c r="I47" s="378">
        <f t="shared" si="6"/>
        <v>12.117526340816378</v>
      </c>
      <c r="J47" s="236">
        <f>SUM(J36:J46)</f>
        <v>97747</v>
      </c>
      <c r="K47" s="378">
        <f>(J47/M47)*100</f>
        <v>5.4362328391910193</v>
      </c>
      <c r="L47" s="378">
        <f t="shared" si="7"/>
        <v>12.136860808594278</v>
      </c>
      <c r="M47" s="236">
        <f>SUM(M36:M46)</f>
        <v>1798065</v>
      </c>
      <c r="N47" s="378">
        <f t="shared" si="0"/>
        <v>44.791094871431234</v>
      </c>
      <c r="O47" s="18"/>
      <c r="P47" s="21"/>
    </row>
    <row r="48" spans="1:21" s="98" customFormat="1" ht="14.25" x14ac:dyDescent="0.2">
      <c r="A48" s="309"/>
      <c r="B48" s="179" t="s">
        <v>109</v>
      </c>
      <c r="C48" s="56">
        <f t="shared" ref="C48:H48" si="11">C28+C35+C47</f>
        <v>3089826</v>
      </c>
      <c r="D48" s="56">
        <f t="shared" si="11"/>
        <v>3413130</v>
      </c>
      <c r="E48" s="56">
        <f t="shared" si="11"/>
        <v>2044247</v>
      </c>
      <c r="F48" s="56">
        <f t="shared" si="11"/>
        <v>1524231</v>
      </c>
      <c r="G48" s="236">
        <f t="shared" si="11"/>
        <v>6981608</v>
      </c>
      <c r="H48" s="56">
        <f t="shared" si="11"/>
        <v>3042039</v>
      </c>
      <c r="I48" s="378">
        <f t="shared" si="6"/>
        <v>23.582949947342165</v>
      </c>
      <c r="J48" s="236">
        <f>J28+J35+J47</f>
        <v>1633175</v>
      </c>
      <c r="K48" s="378">
        <f>(J48/M48)*100</f>
        <v>12.660943623750565</v>
      </c>
      <c r="L48" s="378">
        <f t="shared" si="7"/>
        <v>23.392533639814783</v>
      </c>
      <c r="M48" s="236">
        <f>M28+M35+M47</f>
        <v>12899315</v>
      </c>
      <c r="N48" s="378">
        <f t="shared" si="0"/>
        <v>54.123866267317297</v>
      </c>
      <c r="P48" s="19"/>
    </row>
    <row r="49" spans="1:16" s="98" customFormat="1" ht="14.25" x14ac:dyDescent="0.2">
      <c r="A49" s="110"/>
      <c r="B49" s="192"/>
      <c r="C49" s="35"/>
      <c r="D49" s="546"/>
      <c r="E49" s="546"/>
      <c r="F49" s="546"/>
      <c r="G49" s="485"/>
      <c r="H49" s="546"/>
      <c r="I49" s="483"/>
      <c r="J49" s="483"/>
      <c r="K49" s="483"/>
      <c r="L49" s="483"/>
      <c r="M49" s="483"/>
      <c r="N49" s="483"/>
      <c r="P49" s="18"/>
    </row>
    <row r="50" spans="1:16" s="98" customFormat="1" ht="14.25" x14ac:dyDescent="0.2">
      <c r="A50" s="110"/>
      <c r="B50" s="97"/>
      <c r="C50" s="63"/>
      <c r="D50" s="546"/>
      <c r="E50" s="546"/>
      <c r="F50" s="546"/>
      <c r="G50" s="485"/>
      <c r="H50" s="541"/>
      <c r="I50" s="483"/>
      <c r="J50" s="483"/>
      <c r="K50" s="483"/>
      <c r="L50" s="483"/>
      <c r="M50" s="483"/>
      <c r="N50" s="483"/>
      <c r="P50" s="19"/>
    </row>
    <row r="51" spans="1:16" s="98" customFormat="1" ht="17.25" customHeight="1" x14ac:dyDescent="0.2">
      <c r="A51" s="110"/>
      <c r="B51" s="192"/>
      <c r="C51" s="64" t="s">
        <v>27</v>
      </c>
      <c r="D51" s="545" t="s">
        <v>27</v>
      </c>
      <c r="E51" s="545"/>
      <c r="F51" s="545"/>
      <c r="G51" s="484" t="s">
        <v>27</v>
      </c>
      <c r="H51" s="545" t="s">
        <v>27</v>
      </c>
      <c r="I51" s="484"/>
      <c r="J51" s="484" t="s">
        <v>27</v>
      </c>
      <c r="K51" s="484" t="s">
        <v>27</v>
      </c>
      <c r="L51" s="484"/>
      <c r="M51" s="483"/>
      <c r="N51" s="483"/>
      <c r="P51" s="19"/>
    </row>
    <row r="52" spans="1:16" s="98" customFormat="1" ht="14.1" customHeight="1" x14ac:dyDescent="0.2">
      <c r="A52" s="168" t="s">
        <v>108</v>
      </c>
      <c r="B52" s="547" t="s">
        <v>5</v>
      </c>
      <c r="C52" s="538" t="s">
        <v>47</v>
      </c>
      <c r="D52" s="706" t="s">
        <v>230</v>
      </c>
      <c r="E52" s="707"/>
      <c r="F52" s="707"/>
      <c r="G52" s="708"/>
      <c r="H52" s="709" t="s">
        <v>117</v>
      </c>
      <c r="I52" s="710"/>
      <c r="J52" s="699" t="s">
        <v>118</v>
      </c>
      <c r="K52" s="700"/>
      <c r="L52" s="701"/>
      <c r="M52" s="495"/>
      <c r="N52" s="495"/>
      <c r="P52" s="548"/>
    </row>
    <row r="53" spans="1:16" s="98" customFormat="1" x14ac:dyDescent="0.2">
      <c r="A53" s="168" t="s">
        <v>108</v>
      </c>
      <c r="B53" s="549"/>
      <c r="C53" s="550" t="s">
        <v>48</v>
      </c>
      <c r="D53" s="551"/>
      <c r="E53" s="551"/>
      <c r="F53" s="551"/>
      <c r="G53" s="486"/>
      <c r="H53" s="691" t="s">
        <v>97</v>
      </c>
      <c r="I53" s="692"/>
      <c r="J53" s="693" t="s">
        <v>49</v>
      </c>
      <c r="K53" s="694"/>
      <c r="L53" s="695"/>
      <c r="M53" s="487" t="s">
        <v>50</v>
      </c>
      <c r="N53" s="487" t="s">
        <v>51</v>
      </c>
      <c r="P53" s="19"/>
    </row>
    <row r="54" spans="1:16" s="98" customFormat="1" x14ac:dyDescent="0.2">
      <c r="A54" s="168" t="s">
        <v>6</v>
      </c>
      <c r="B54" s="549"/>
      <c r="C54" s="550" t="s">
        <v>52</v>
      </c>
      <c r="D54" s="133" t="s">
        <v>205</v>
      </c>
      <c r="E54" s="133" t="s">
        <v>350</v>
      </c>
      <c r="F54" s="133" t="s">
        <v>53</v>
      </c>
      <c r="G54" s="487" t="s">
        <v>3</v>
      </c>
      <c r="H54" s="551" t="s">
        <v>54</v>
      </c>
      <c r="I54" s="486" t="s">
        <v>55</v>
      </c>
      <c r="J54" s="486" t="s">
        <v>54</v>
      </c>
      <c r="K54" s="486" t="s">
        <v>55</v>
      </c>
      <c r="L54" s="486" t="s">
        <v>55</v>
      </c>
      <c r="M54" s="487" t="s">
        <v>56</v>
      </c>
      <c r="N54" s="496" t="s">
        <v>306</v>
      </c>
      <c r="P54" s="18"/>
    </row>
    <row r="55" spans="1:16" s="98" customFormat="1" x14ac:dyDescent="0.2">
      <c r="A55" s="110"/>
      <c r="B55" s="552"/>
      <c r="C55" s="57" t="s">
        <v>57</v>
      </c>
      <c r="D55" s="553"/>
      <c r="E55" s="553"/>
      <c r="F55" s="553"/>
      <c r="G55" s="488"/>
      <c r="H55" s="553"/>
      <c r="I55" s="488" t="s">
        <v>58</v>
      </c>
      <c r="J55" s="488"/>
      <c r="K55" s="494" t="s">
        <v>307</v>
      </c>
      <c r="L55" s="488" t="s">
        <v>57</v>
      </c>
      <c r="M55" s="492"/>
      <c r="N55" s="492"/>
      <c r="P55" s="18"/>
    </row>
    <row r="56" spans="1:16" s="98" customFormat="1" ht="15.75" customHeight="1" x14ac:dyDescent="0.2">
      <c r="A56" s="110">
        <v>38</v>
      </c>
      <c r="B56" s="55" t="s">
        <v>380</v>
      </c>
      <c r="C56" s="55">
        <v>332174</v>
      </c>
      <c r="D56" s="55">
        <v>139281</v>
      </c>
      <c r="E56" s="55">
        <v>17831</v>
      </c>
      <c r="F56" s="55">
        <v>23934</v>
      </c>
      <c r="G56" s="489">
        <f>SUM(D56:F56)</f>
        <v>181046</v>
      </c>
      <c r="H56" s="55">
        <v>139281</v>
      </c>
      <c r="I56" s="377">
        <f>(H56/M56)*100</f>
        <v>70.794089691523382</v>
      </c>
      <c r="J56" s="489">
        <f>'TABLE-7.'!D58</f>
        <v>91610</v>
      </c>
      <c r="K56" s="377">
        <f>(J56/M56)*100</f>
        <v>46.563756410712557</v>
      </c>
      <c r="L56" s="377">
        <f>(J56/G56)*100</f>
        <v>50.600399898368373</v>
      </c>
      <c r="M56" s="182">
        <f>'TABLE-4.'!G54</f>
        <v>196741</v>
      </c>
      <c r="N56" s="377">
        <f>(G56/M56)*100</f>
        <v>92.022506747449697</v>
      </c>
      <c r="P56" s="18"/>
    </row>
    <row r="57" spans="1:16" s="98" customFormat="1" ht="15.75" customHeight="1" x14ac:dyDescent="0.2">
      <c r="A57" s="110">
        <v>39</v>
      </c>
      <c r="B57" s="55" t="s">
        <v>374</v>
      </c>
      <c r="C57" s="55">
        <v>282248</v>
      </c>
      <c r="D57" s="55">
        <v>199793</v>
      </c>
      <c r="E57" s="55">
        <v>18546</v>
      </c>
      <c r="F57" s="55">
        <v>33044</v>
      </c>
      <c r="G57" s="489">
        <f>SUM(D57:F57)</f>
        <v>251383</v>
      </c>
      <c r="H57" s="55">
        <v>194447</v>
      </c>
      <c r="I57" s="377">
        <f>(H57/M57)*100</f>
        <v>67.149329705014949</v>
      </c>
      <c r="J57" s="489">
        <f>'TABLE-7.'!D59</f>
        <v>94030</v>
      </c>
      <c r="K57" s="377">
        <f>(J57/M57)*100</f>
        <v>32.471837941251628</v>
      </c>
      <c r="L57" s="377">
        <f>(J57/G57)*100</f>
        <v>37.405075124411752</v>
      </c>
      <c r="M57" s="182">
        <f>'TABLE-4.'!G55</f>
        <v>289574</v>
      </c>
      <c r="N57" s="377">
        <f>(G57/M57)*100</f>
        <v>86.811315933060285</v>
      </c>
      <c r="P57" s="18"/>
    </row>
    <row r="58" spans="1:16" s="98" customFormat="1" ht="15.75" customHeight="1" x14ac:dyDescent="0.2">
      <c r="A58" s="110">
        <v>40</v>
      </c>
      <c r="B58" s="55" t="s">
        <v>375</v>
      </c>
      <c r="C58" s="55">
        <v>234568</v>
      </c>
      <c r="D58" s="55">
        <v>211897</v>
      </c>
      <c r="E58" s="55">
        <v>13475</v>
      </c>
      <c r="F58" s="55">
        <v>17380</v>
      </c>
      <c r="G58" s="489">
        <f>SUM(D58:F58)</f>
        <v>242752</v>
      </c>
      <c r="H58" s="55">
        <v>210437</v>
      </c>
      <c r="I58" s="377">
        <f>(H58/M58)*100</f>
        <v>77.54158283772928</v>
      </c>
      <c r="J58" s="489">
        <f>'TABLE-7.'!D60</f>
        <v>48240</v>
      </c>
      <c r="K58" s="377">
        <f>(J58/M58)*100</f>
        <v>17.775419513165751</v>
      </c>
      <c r="L58" s="377">
        <f>(J58/G58)*100</f>
        <v>19.872132876351174</v>
      </c>
      <c r="M58" s="182">
        <f>'TABLE-4.'!G56</f>
        <v>271386</v>
      </c>
      <c r="N58" s="377">
        <f>(G58/M58)*100</f>
        <v>89.44897673424569</v>
      </c>
      <c r="P58" s="18"/>
    </row>
    <row r="59" spans="1:16" s="98" customFormat="1" ht="15.75" customHeight="1" x14ac:dyDescent="0.2">
      <c r="A59" s="110"/>
      <c r="B59" s="179" t="s">
        <v>109</v>
      </c>
      <c r="C59" s="56">
        <f>SUM(C56:C58)</f>
        <v>848990</v>
      </c>
      <c r="D59" s="56">
        <f>SUM(D56:D58)</f>
        <v>550971</v>
      </c>
      <c r="E59" s="56">
        <f>SUM(E56:E58)</f>
        <v>49852</v>
      </c>
      <c r="F59" s="56">
        <f>SUM(F56:F58)</f>
        <v>74358</v>
      </c>
      <c r="G59" s="489">
        <f>SUM(D59:F59)</f>
        <v>675181</v>
      </c>
      <c r="H59" s="56">
        <f>SUM(H56:H58)</f>
        <v>544165</v>
      </c>
      <c r="I59" s="377">
        <f>(H59/M59)*100</f>
        <v>71.817907063604252</v>
      </c>
      <c r="J59" s="378">
        <f>SUM(J56:J58)</f>
        <v>233880</v>
      </c>
      <c r="K59" s="377">
        <f>(J59/M59)*100</f>
        <v>30.867057058127152</v>
      </c>
      <c r="L59" s="378">
        <f t="shared" ref="L59:L65" si="12">(J59/G59)*100</f>
        <v>34.639600344203998</v>
      </c>
      <c r="M59" s="378">
        <f>SUM(M56:M58)</f>
        <v>757701</v>
      </c>
      <c r="N59" s="378">
        <f t="shared" ref="N59:N65" si="13">(G59/M59)*100</f>
        <v>89.109160473590507</v>
      </c>
      <c r="P59" s="18"/>
    </row>
    <row r="60" spans="1:16" s="98" customFormat="1" ht="15.75" customHeight="1" x14ac:dyDescent="0.2">
      <c r="A60" s="110"/>
      <c r="B60" s="55"/>
      <c r="C60" s="55"/>
      <c r="D60" s="55"/>
      <c r="E60" s="55"/>
      <c r="F60" s="55"/>
      <c r="G60" s="182"/>
      <c r="H60" s="55"/>
      <c r="I60" s="377"/>
      <c r="J60" s="182"/>
      <c r="K60" s="377"/>
      <c r="L60" s="377"/>
      <c r="M60" s="182"/>
      <c r="N60" s="377"/>
      <c r="P60" s="18"/>
    </row>
    <row r="61" spans="1:16" s="98" customFormat="1" ht="15.75" customHeight="1" x14ac:dyDescent="0.2">
      <c r="A61" s="110">
        <v>41</v>
      </c>
      <c r="B61" s="55" t="s">
        <v>25</v>
      </c>
      <c r="C61" s="55">
        <v>275847</v>
      </c>
      <c r="D61" s="55">
        <v>1156557</v>
      </c>
      <c r="E61" s="55"/>
      <c r="F61" s="55">
        <v>117325</v>
      </c>
      <c r="G61" s="182">
        <f>SUM(D61:F61)</f>
        <v>1273882</v>
      </c>
      <c r="H61" s="55">
        <v>691853</v>
      </c>
      <c r="I61" s="377">
        <f>(H61/M61)*100</f>
        <v>36.69723651408264</v>
      </c>
      <c r="J61" s="489">
        <f>'TABLE-7.'!D63</f>
        <v>69757</v>
      </c>
      <c r="K61" s="377">
        <f>(J61/M61)*100</f>
        <v>3.7000477377605687</v>
      </c>
      <c r="L61" s="377">
        <f t="shared" si="12"/>
        <v>5.475938901719311</v>
      </c>
      <c r="M61" s="182">
        <f>'TABLE-4.'!G59</f>
        <v>1885300</v>
      </c>
      <c r="N61" s="377">
        <f t="shared" si="13"/>
        <v>67.569193231846398</v>
      </c>
      <c r="P61" s="18"/>
    </row>
    <row r="62" spans="1:16" s="98" customFormat="1" ht="15.75" customHeight="1" x14ac:dyDescent="0.2">
      <c r="A62" s="52">
        <v>42</v>
      </c>
      <c r="B62" s="55" t="s">
        <v>116</v>
      </c>
      <c r="C62" s="55">
        <v>90105</v>
      </c>
      <c r="D62" s="55">
        <v>106312</v>
      </c>
      <c r="E62" s="55">
        <v>0</v>
      </c>
      <c r="F62" s="55">
        <v>266</v>
      </c>
      <c r="G62" s="182">
        <f>SUM(D62:F62)</f>
        <v>106578</v>
      </c>
      <c r="H62" s="55">
        <v>106312</v>
      </c>
      <c r="I62" s="377">
        <f>(H62/M62)*100</f>
        <v>99.755097444943843</v>
      </c>
      <c r="J62" s="489">
        <f>'TABLE-7.'!D64</f>
        <v>32183</v>
      </c>
      <c r="K62" s="377">
        <f>(J62/M62)*100</f>
        <v>30.198080189166109</v>
      </c>
      <c r="L62" s="377">
        <f t="shared" si="12"/>
        <v>30.19666347651485</v>
      </c>
      <c r="M62" s="182">
        <f>'TABLE-4.'!G60</f>
        <v>106573</v>
      </c>
      <c r="N62" s="377">
        <f t="shared" si="13"/>
        <v>100.00469161982866</v>
      </c>
      <c r="P62" s="18"/>
    </row>
    <row r="63" spans="1:16" s="98" customFormat="1" ht="15.75" customHeight="1" x14ac:dyDescent="0.2">
      <c r="A63" s="52"/>
      <c r="B63" s="179" t="s">
        <v>109</v>
      </c>
      <c r="C63" s="56">
        <f t="shared" ref="C63:H63" si="14">SUM(C61:C62)</f>
        <v>365952</v>
      </c>
      <c r="D63" s="134">
        <f t="shared" si="14"/>
        <v>1262869</v>
      </c>
      <c r="E63" s="134">
        <f t="shared" si="14"/>
        <v>0</v>
      </c>
      <c r="F63" s="134">
        <f t="shared" si="14"/>
        <v>117591</v>
      </c>
      <c r="G63" s="378">
        <f t="shared" si="14"/>
        <v>1380460</v>
      </c>
      <c r="H63" s="134">
        <f t="shared" si="14"/>
        <v>798165</v>
      </c>
      <c r="I63" s="378">
        <f>(H63/M63)*100</f>
        <v>40.071078828820916</v>
      </c>
      <c r="J63" s="378">
        <f>SUM(J61:J62)</f>
        <v>101940</v>
      </c>
      <c r="K63" s="378">
        <f>(J63/M63)*100</f>
        <v>5.1177961647153207</v>
      </c>
      <c r="L63" s="378">
        <f t="shared" si="12"/>
        <v>7.3844950233979985</v>
      </c>
      <c r="M63" s="378">
        <f>SUM(M61:M62)</f>
        <v>1991873</v>
      </c>
      <c r="N63" s="378">
        <f t="shared" si="13"/>
        <v>69.304619320609291</v>
      </c>
      <c r="P63" s="19"/>
    </row>
    <row r="64" spans="1:16" s="98" customFormat="1" ht="15.75" customHeight="1" x14ac:dyDescent="0.2">
      <c r="A64" s="52"/>
      <c r="B64" s="179"/>
      <c r="C64" s="56"/>
      <c r="D64" s="134"/>
      <c r="E64" s="134"/>
      <c r="F64" s="134"/>
      <c r="G64" s="378"/>
      <c r="H64" s="134"/>
      <c r="I64" s="377"/>
      <c r="J64" s="378"/>
      <c r="K64" s="377"/>
      <c r="L64" s="377"/>
      <c r="M64" s="378"/>
      <c r="N64" s="377"/>
      <c r="P64" s="19"/>
    </row>
    <row r="65" spans="1:14" s="98" customFormat="1" ht="15.75" customHeight="1" x14ac:dyDescent="0.2">
      <c r="A65" s="52"/>
      <c r="B65" s="179" t="s">
        <v>26</v>
      </c>
      <c r="C65" s="56">
        <f>C48+C59+C63</f>
        <v>4304768</v>
      </c>
      <c r="D65" s="134">
        <f>D48+D59+D63</f>
        <v>5226970</v>
      </c>
      <c r="E65" s="134">
        <f>E48+E59+E63</f>
        <v>2094099</v>
      </c>
      <c r="F65" s="134">
        <f>F48+F59+F63</f>
        <v>1716180</v>
      </c>
      <c r="G65" s="378">
        <f>+D65+E65+F65</f>
        <v>9037249</v>
      </c>
      <c r="H65" s="134">
        <f>H48+H59+H63</f>
        <v>4384369</v>
      </c>
      <c r="I65" s="378">
        <f>(H65/M65)*100</f>
        <v>28.017126327626197</v>
      </c>
      <c r="J65" s="378">
        <f>J48+J59+J63</f>
        <v>1968995</v>
      </c>
      <c r="K65" s="378">
        <f>(J65/M65)*100</f>
        <v>12.582330924578736</v>
      </c>
      <c r="L65" s="378">
        <f t="shared" si="12"/>
        <v>21.787548401067625</v>
      </c>
      <c r="M65" s="378">
        <f>M48+M59+M63</f>
        <v>15648889</v>
      </c>
      <c r="N65" s="378">
        <f t="shared" si="13"/>
        <v>57.75009970356362</v>
      </c>
    </row>
    <row r="66" spans="1:14" s="98" customFormat="1" x14ac:dyDescent="0.2">
      <c r="B66" s="554"/>
      <c r="C66" s="23"/>
      <c r="D66" s="555"/>
      <c r="E66" s="555"/>
      <c r="F66" s="555"/>
      <c r="G66" s="490"/>
      <c r="H66" s="555"/>
      <c r="I66" s="493"/>
      <c r="J66" s="490"/>
      <c r="K66" s="493"/>
      <c r="L66" s="493"/>
      <c r="M66" s="490"/>
      <c r="N66" s="490"/>
    </row>
    <row r="67" spans="1:14" s="98" customFormat="1" x14ac:dyDescent="0.2">
      <c r="C67" s="21"/>
      <c r="D67" s="556"/>
      <c r="E67" s="556"/>
      <c r="F67" s="556"/>
      <c r="G67" s="380"/>
      <c r="H67" s="556"/>
      <c r="I67" s="493"/>
      <c r="J67" s="380"/>
      <c r="K67" s="493"/>
      <c r="L67" s="493"/>
      <c r="M67" s="380"/>
      <c r="N67" s="493"/>
    </row>
    <row r="68" spans="1:14" s="98" customFormat="1" x14ac:dyDescent="0.2">
      <c r="B68" s="554"/>
      <c r="C68" s="23"/>
      <c r="D68" s="555"/>
      <c r="E68" s="555"/>
      <c r="F68" s="555"/>
      <c r="G68" s="491" t="s">
        <v>27</v>
      </c>
      <c r="H68" s="555"/>
      <c r="I68" s="490"/>
      <c r="J68" s="490"/>
      <c r="K68" s="490"/>
      <c r="L68" s="490"/>
      <c r="M68" s="490"/>
      <c r="N68" s="490"/>
    </row>
    <row r="69" spans="1:14" s="98" customFormat="1" x14ac:dyDescent="0.2">
      <c r="B69" s="98" t="s">
        <v>332</v>
      </c>
      <c r="C69" s="21"/>
      <c r="D69" s="556"/>
      <c r="E69" s="556"/>
      <c r="F69" s="556"/>
      <c r="G69" s="380" t="s">
        <v>27</v>
      </c>
      <c r="H69" s="556"/>
      <c r="I69" s="380"/>
      <c r="J69" s="380"/>
      <c r="K69" s="380"/>
      <c r="L69" s="380"/>
      <c r="M69" s="380"/>
      <c r="N69" s="380"/>
    </row>
    <row r="70" spans="1:14" s="98" customFormat="1" x14ac:dyDescent="0.2">
      <c r="C70" s="21"/>
      <c r="D70" s="625"/>
      <c r="E70" s="556"/>
      <c r="F70" s="556"/>
      <c r="G70" s="380"/>
      <c r="H70" s="556"/>
      <c r="I70" s="380"/>
      <c r="J70" s="380"/>
      <c r="K70" s="380"/>
      <c r="L70" s="380"/>
      <c r="M70" s="380"/>
      <c r="N70" s="380"/>
    </row>
    <row r="71" spans="1:14" s="98" customFormat="1" x14ac:dyDescent="0.2">
      <c r="C71" s="21"/>
      <c r="D71" s="625"/>
      <c r="E71" s="556"/>
      <c r="F71" s="556"/>
      <c r="G71" s="380"/>
      <c r="H71" s="556"/>
      <c r="I71" s="380"/>
      <c r="J71" s="380"/>
      <c r="K71" s="380"/>
      <c r="L71" s="380"/>
      <c r="M71" s="380"/>
      <c r="N71" s="380"/>
    </row>
    <row r="72" spans="1:14" s="98" customFormat="1" x14ac:dyDescent="0.2">
      <c r="C72" s="21"/>
      <c r="D72" s="625"/>
      <c r="E72" s="556"/>
      <c r="F72" s="556"/>
      <c r="G72" s="380"/>
      <c r="H72" s="556"/>
      <c r="I72" s="380"/>
      <c r="J72" s="380"/>
      <c r="K72" s="380"/>
      <c r="L72" s="380"/>
      <c r="M72" s="380"/>
      <c r="N72" s="380" t="s">
        <v>27</v>
      </c>
    </row>
    <row r="73" spans="1:14" s="98" customFormat="1" x14ac:dyDescent="0.2">
      <c r="C73" s="21"/>
      <c r="D73" s="625"/>
      <c r="E73" s="556"/>
      <c r="F73" s="556"/>
      <c r="G73" s="380"/>
      <c r="H73" s="556"/>
      <c r="I73" s="380"/>
      <c r="J73" s="380"/>
      <c r="K73" s="380"/>
      <c r="L73" s="380"/>
      <c r="M73" s="380"/>
      <c r="N73" s="380"/>
    </row>
    <row r="74" spans="1:14" x14ac:dyDescent="0.2">
      <c r="D74" s="626"/>
    </row>
    <row r="75" spans="1:14" x14ac:dyDescent="0.2">
      <c r="G75" s="380" t="s">
        <v>27</v>
      </c>
    </row>
    <row r="76" spans="1:14" x14ac:dyDescent="0.2">
      <c r="G76" s="380" t="s">
        <v>27</v>
      </c>
    </row>
    <row r="77" spans="1:14" x14ac:dyDescent="0.2">
      <c r="G77" s="380" t="s">
        <v>27</v>
      </c>
    </row>
  </sheetData>
  <mergeCells count="10">
    <mergeCell ref="H53:I53"/>
    <mergeCell ref="J53:L53"/>
    <mergeCell ref="D4:G4"/>
    <mergeCell ref="J4:L4"/>
    <mergeCell ref="J5:L5"/>
    <mergeCell ref="H4:I4"/>
    <mergeCell ref="H5:I5"/>
    <mergeCell ref="D52:G52"/>
    <mergeCell ref="H52:I52"/>
    <mergeCell ref="J52:L52"/>
  </mergeCells>
  <phoneticPr fontId="23" type="noConversion"/>
  <printOptions horizontalCentered="1" gridLines="1"/>
  <pageMargins left="0.53" right="0.54" top="0.62" bottom="0.55118110236220474" header="0.51181102362204722" footer="0.51181102362204722"/>
  <pageSetup paperSize="9" scale="80" orientation="landscape" blackAndWhite="1" verticalDpi="300" r:id="rId1"/>
  <headerFooter alignWithMargins="0">
    <oddFooter xml:space="preserve">&amp;C&amp;"Arial,Bold" </oddFooter>
  </headerFooter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Z93"/>
  <sheetViews>
    <sheetView topLeftCell="A34" zoomScale="85" zoomScaleNormal="100" workbookViewId="0">
      <selection activeCell="I68" sqref="I68"/>
    </sheetView>
  </sheetViews>
  <sheetFormatPr defaultRowHeight="12.75" x14ac:dyDescent="0.2"/>
  <cols>
    <col min="1" max="1" width="3.7109375" style="93" customWidth="1"/>
    <col min="2" max="2" width="21.85546875" style="93" customWidth="1"/>
    <col min="3" max="4" width="11.5703125" style="94" customWidth="1"/>
    <col min="5" max="5" width="10.7109375" style="94" customWidth="1"/>
    <col min="6" max="6" width="10.7109375" style="380" customWidth="1"/>
    <col min="7" max="7" width="10" style="94" customWidth="1"/>
    <col min="8" max="8" width="16.28515625" style="94" customWidth="1"/>
    <col min="9" max="11" width="8.28515625" style="428" customWidth="1"/>
    <col min="12" max="12" width="9.7109375" style="93" customWidth="1"/>
    <col min="13" max="13" width="9.5703125" style="93" customWidth="1"/>
    <col min="14" max="14" width="11.42578125" style="93" customWidth="1"/>
    <col min="15" max="16" width="10.28515625" style="93" customWidth="1"/>
    <col min="17" max="17" width="8.28515625" style="93" customWidth="1"/>
    <col min="18" max="18" width="9.5703125" style="93" customWidth="1"/>
    <col min="19" max="19" width="8.28515625" style="93" customWidth="1"/>
    <col min="20" max="20" width="8.140625" style="93" customWidth="1"/>
    <col min="21" max="21" width="9.140625" style="428"/>
    <col min="22" max="22" width="10.140625" style="93" customWidth="1"/>
    <col min="23" max="24" width="11.5703125" style="428" customWidth="1"/>
    <col min="25" max="16384" width="9.140625" style="93"/>
  </cols>
  <sheetData>
    <row r="1" spans="1:26" ht="15" x14ac:dyDescent="0.25">
      <c r="A1" s="370"/>
      <c r="B1" s="370"/>
      <c r="C1" s="184"/>
      <c r="D1" s="184"/>
      <c r="E1" s="246"/>
      <c r="F1" s="425"/>
      <c r="G1" s="246"/>
      <c r="H1" s="246"/>
      <c r="I1" s="426"/>
      <c r="J1" s="426"/>
      <c r="K1" s="426"/>
      <c r="L1" s="427"/>
      <c r="M1" s="427"/>
      <c r="N1" s="427"/>
      <c r="O1" s="427"/>
      <c r="P1" s="427"/>
      <c r="V1" s="370"/>
    </row>
    <row r="2" spans="1:26" ht="15" x14ac:dyDescent="0.25">
      <c r="L2" s="427"/>
      <c r="M2" s="427"/>
      <c r="N2" s="427"/>
      <c r="O2" s="427"/>
      <c r="S2" s="370"/>
      <c r="T2" s="370"/>
      <c r="U2" s="247"/>
    </row>
    <row r="3" spans="1:26" x14ac:dyDescent="0.2">
      <c r="K3" s="370"/>
      <c r="L3" s="370"/>
      <c r="M3" s="370"/>
      <c r="N3" s="429"/>
      <c r="O3" s="429"/>
      <c r="Q3" s="429"/>
      <c r="R3" s="429"/>
      <c r="S3" s="429"/>
      <c r="T3" s="429"/>
      <c r="U3" s="429"/>
      <c r="V3" s="429"/>
      <c r="W3" s="430"/>
      <c r="X3" s="93"/>
      <c r="Y3" s="428"/>
      <c r="Z3" s="428"/>
    </row>
    <row r="4" spans="1:26" x14ac:dyDescent="0.2">
      <c r="A4" s="371"/>
      <c r="B4" s="371" t="s">
        <v>5</v>
      </c>
      <c r="C4" s="431" t="s">
        <v>98</v>
      </c>
      <c r="D4" s="431" t="s">
        <v>99</v>
      </c>
      <c r="E4" s="431" t="s">
        <v>100</v>
      </c>
      <c r="F4" s="248" t="s">
        <v>3</v>
      </c>
      <c r="G4" s="431" t="s">
        <v>101</v>
      </c>
      <c r="H4" s="431" t="s">
        <v>102</v>
      </c>
      <c r="I4" s="247"/>
      <c r="J4" s="429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430"/>
      <c r="X4" s="429"/>
      <c r="Y4" s="432"/>
      <c r="Z4" s="433"/>
    </row>
    <row r="5" spans="1:26" x14ac:dyDescent="0.2">
      <c r="A5" s="434" t="s">
        <v>6</v>
      </c>
      <c r="B5" s="434"/>
      <c r="C5" s="249" t="s">
        <v>103</v>
      </c>
      <c r="D5" s="249"/>
      <c r="E5" s="250"/>
      <c r="F5" s="435" t="s">
        <v>154</v>
      </c>
      <c r="G5" s="250" t="s">
        <v>85</v>
      </c>
      <c r="H5" s="250" t="s">
        <v>104</v>
      </c>
      <c r="I5" s="247"/>
      <c r="J5" s="370"/>
      <c r="K5" s="370"/>
      <c r="L5" s="370"/>
      <c r="M5" s="370"/>
      <c r="N5" s="429"/>
      <c r="O5" s="429"/>
      <c r="P5" s="429"/>
      <c r="Q5" s="429"/>
      <c r="R5" s="429"/>
      <c r="S5" s="370"/>
      <c r="T5" s="370"/>
      <c r="U5" s="370"/>
      <c r="V5" s="370"/>
      <c r="W5" s="247"/>
      <c r="X5" s="370"/>
      <c r="Y5" s="432"/>
      <c r="Z5" s="433"/>
    </row>
    <row r="6" spans="1:26" x14ac:dyDescent="0.2">
      <c r="A6" s="434"/>
      <c r="B6" s="434"/>
      <c r="C6" s="249"/>
      <c r="D6" s="249"/>
      <c r="E6" s="711" t="s">
        <v>105</v>
      </c>
      <c r="F6" s="712"/>
      <c r="G6" s="712"/>
      <c r="H6" s="372"/>
      <c r="I6" s="247"/>
      <c r="K6" s="370"/>
      <c r="L6" s="370"/>
      <c r="M6" s="370"/>
      <c r="N6" s="429"/>
      <c r="O6" s="429"/>
      <c r="P6" s="429"/>
      <c r="Q6" s="429"/>
      <c r="R6" s="370"/>
      <c r="S6" s="370"/>
      <c r="T6" s="370"/>
      <c r="U6" s="370"/>
      <c r="V6" s="370"/>
      <c r="W6" s="247"/>
      <c r="X6" s="370"/>
      <c r="Y6" s="428"/>
      <c r="Z6" s="428"/>
    </row>
    <row r="7" spans="1:26" x14ac:dyDescent="0.2">
      <c r="A7" s="110">
        <v>1</v>
      </c>
      <c r="B7" s="251" t="s">
        <v>7</v>
      </c>
      <c r="C7" s="436">
        <f>'TABLE-4.'!J7</f>
        <v>54.551270057889987</v>
      </c>
      <c r="D7" s="436">
        <f>'TABLE-3.'!J7</f>
        <v>54.551270057889987</v>
      </c>
      <c r="E7" s="437">
        <f>'TABLE-5.'!N8</f>
        <v>76.944299436866231</v>
      </c>
      <c r="F7" s="437">
        <f>('TABLE-5.'!D8*100)/('TABLE-5.'!M8)</f>
        <v>41.838595217019602</v>
      </c>
      <c r="G7" s="436">
        <f>'TABLE-5.'!K8</f>
        <v>37.197091778448595</v>
      </c>
      <c r="H7" s="437">
        <f>'TABLE-5.'!L8</f>
        <v>48.342881864782306</v>
      </c>
      <c r="J7" s="428" t="s">
        <v>27</v>
      </c>
      <c r="K7" s="93"/>
      <c r="N7" s="428"/>
      <c r="O7" s="428"/>
      <c r="P7" s="428"/>
      <c r="Q7" s="428"/>
      <c r="R7" s="428"/>
      <c r="S7" s="428"/>
      <c r="T7" s="428"/>
      <c r="V7" s="438"/>
      <c r="Y7" s="428"/>
      <c r="Z7" s="428"/>
    </row>
    <row r="8" spans="1:26" x14ac:dyDescent="0.2">
      <c r="A8" s="110">
        <v>2</v>
      </c>
      <c r="B8" s="251" t="s">
        <v>8</v>
      </c>
      <c r="C8" s="436">
        <f>'TABLE-4.'!J8</f>
        <v>53.816558210231321</v>
      </c>
      <c r="D8" s="436">
        <f>'TABLE-3.'!J8</f>
        <v>53.816558210231321</v>
      </c>
      <c r="E8" s="437">
        <f>'TABLE-5.'!N9</f>
        <v>28.317152103559874</v>
      </c>
      <c r="F8" s="437">
        <f>('TABLE-5.'!D9*100)/('TABLE-5.'!M9)</f>
        <v>0.70020594292438953</v>
      </c>
      <c r="G8" s="436">
        <f>'TABLE-5.'!K9</f>
        <v>0.46484260076493089</v>
      </c>
      <c r="H8" s="437">
        <f>'TABLE-5.'!L9</f>
        <v>1.6415584415584414</v>
      </c>
      <c r="K8" s="93"/>
      <c r="N8" s="428"/>
      <c r="O8" s="428"/>
      <c r="P8" s="428"/>
      <c r="Q8" s="428"/>
      <c r="R8" s="428"/>
      <c r="S8" s="428"/>
      <c r="T8" s="428"/>
      <c r="V8" s="438"/>
      <c r="Y8" s="428"/>
      <c r="Z8" s="428"/>
    </row>
    <row r="9" spans="1:26" x14ac:dyDescent="0.2">
      <c r="A9" s="110">
        <v>3</v>
      </c>
      <c r="B9" s="251" t="s">
        <v>9</v>
      </c>
      <c r="C9" s="436">
        <f>'TABLE-4.'!J9</f>
        <v>85.54379091199344</v>
      </c>
      <c r="D9" s="436">
        <f>'TABLE-3.'!J9</f>
        <v>85.54379091199344</v>
      </c>
      <c r="E9" s="437">
        <f>'TABLE-5.'!N10</f>
        <v>57.832240936427063</v>
      </c>
      <c r="F9" s="437">
        <f>('TABLE-5.'!D10*100)/('TABLE-5.'!M10)</f>
        <v>13.683474548362417</v>
      </c>
      <c r="G9" s="436">
        <f>'TABLE-5.'!K10</f>
        <v>6.0664760531173423</v>
      </c>
      <c r="H9" s="437">
        <f>'TABLE-5.'!L10</f>
        <v>10.489782091940731</v>
      </c>
      <c r="K9" s="93"/>
      <c r="N9" s="428"/>
      <c r="O9" s="428"/>
      <c r="P9" s="428"/>
      <c r="Q9" s="428"/>
      <c r="R9" s="428"/>
      <c r="S9" s="428"/>
      <c r="T9" s="428"/>
      <c r="V9" s="438"/>
      <c r="Y9" s="428"/>
      <c r="Z9" s="428"/>
    </row>
    <row r="10" spans="1:26" x14ac:dyDescent="0.2">
      <c r="A10" s="110">
        <v>4</v>
      </c>
      <c r="B10" s="251" t="s">
        <v>10</v>
      </c>
      <c r="C10" s="436">
        <f>'TABLE-4.'!J10</f>
        <v>72.815355521501957</v>
      </c>
      <c r="D10" s="436">
        <f>'TABLE-3.'!J10</f>
        <v>72.815355521501957</v>
      </c>
      <c r="E10" s="437">
        <f>'TABLE-5.'!N11</f>
        <v>94.984393612293687</v>
      </c>
      <c r="F10" s="437">
        <f>('TABLE-5.'!D11*100)/('TABLE-5.'!M11)</f>
        <v>65.790763087058309</v>
      </c>
      <c r="G10" s="436">
        <f>'TABLE-5.'!K11</f>
        <v>6.3284537624060038</v>
      </c>
      <c r="H10" s="437">
        <f>'TABLE-5.'!L11</f>
        <v>6.6626247973297827</v>
      </c>
      <c r="K10" s="93"/>
      <c r="N10" s="428"/>
      <c r="O10" s="428"/>
      <c r="P10" s="428"/>
      <c r="Q10" s="428"/>
      <c r="R10" s="428"/>
      <c r="S10" s="428"/>
      <c r="T10" s="428"/>
      <c r="V10" s="438"/>
      <c r="Y10" s="428"/>
      <c r="Z10" s="428"/>
    </row>
    <row r="11" spans="1:26" x14ac:dyDescent="0.2">
      <c r="A11" s="110">
        <v>5</v>
      </c>
      <c r="B11" s="251" t="s">
        <v>11</v>
      </c>
      <c r="C11" s="436">
        <f>'TABLE-4.'!J11</f>
        <v>68.214030654287754</v>
      </c>
      <c r="D11" s="436">
        <f>'TABLE-3.'!J11</f>
        <v>68.214030654287754</v>
      </c>
      <c r="E11" s="437">
        <f>'TABLE-5.'!N12</f>
        <v>70.643549358214742</v>
      </c>
      <c r="F11" s="437">
        <f>('TABLE-5.'!D12*100)/('TABLE-5.'!M12)</f>
        <v>28.805362847401987</v>
      </c>
      <c r="G11" s="436">
        <f>'TABLE-5.'!K12</f>
        <v>13.886492021307195</v>
      </c>
      <c r="H11" s="437">
        <f>'TABLE-5.'!L12</f>
        <v>19.657126726309389</v>
      </c>
      <c r="K11" s="93"/>
      <c r="N11" s="428"/>
      <c r="O11" s="428"/>
      <c r="P11" s="428"/>
      <c r="Q11" s="428"/>
      <c r="R11" s="428"/>
      <c r="S11" s="428"/>
      <c r="T11" s="428"/>
      <c r="V11" s="438"/>
      <c r="Y11" s="428"/>
      <c r="Z11" s="428"/>
    </row>
    <row r="12" spans="1:26" x14ac:dyDescent="0.2">
      <c r="A12" s="110">
        <v>6</v>
      </c>
      <c r="B12" s="251" t="s">
        <v>12</v>
      </c>
      <c r="C12" s="436">
        <f>'TABLE-4.'!J12</f>
        <v>58.987791960044667</v>
      </c>
      <c r="D12" s="436">
        <f>'TABLE-3.'!J12</f>
        <v>58.987791960044667</v>
      </c>
      <c r="E12" s="437">
        <f>'TABLE-5.'!N13</f>
        <v>68.834302986966549</v>
      </c>
      <c r="F12" s="437">
        <f>('TABLE-5.'!D13*100)/('TABLE-5.'!M13)</f>
        <v>24.284541879286248</v>
      </c>
      <c r="G12" s="436">
        <f>'TABLE-5.'!K13</f>
        <v>10.094825624857801</v>
      </c>
      <c r="H12" s="437">
        <f>'TABLE-5.'!L13</f>
        <v>14.665399643502179</v>
      </c>
      <c r="K12" s="93"/>
      <c r="N12" s="428"/>
      <c r="O12" s="428"/>
      <c r="P12" s="428"/>
      <c r="Q12" s="428"/>
      <c r="R12" s="428"/>
      <c r="S12" s="428"/>
      <c r="T12" s="428"/>
      <c r="V12" s="438"/>
      <c r="Y12" s="428"/>
      <c r="Z12" s="428"/>
    </row>
    <row r="13" spans="1:26" x14ac:dyDescent="0.2">
      <c r="A13" s="110">
        <v>7</v>
      </c>
      <c r="B13" s="251" t="s">
        <v>13</v>
      </c>
      <c r="C13" s="436">
        <f>'TABLE-4.'!J13</f>
        <v>56.222133004315097</v>
      </c>
      <c r="D13" s="436">
        <f>'TABLE-3.'!J13</f>
        <v>49.771678319395754</v>
      </c>
      <c r="E13" s="437">
        <f>'TABLE-5.'!N14</f>
        <v>67.58337787367158</v>
      </c>
      <c r="F13" s="437">
        <f>('TABLE-5.'!D14*100)/('TABLE-5.'!M14)</f>
        <v>40.244026402856704</v>
      </c>
      <c r="G13" s="436">
        <f>'TABLE-5.'!K14</f>
        <v>13.769905159137435</v>
      </c>
      <c r="H13" s="437">
        <f>'TABLE-5.'!L14</f>
        <v>20.374692109761757</v>
      </c>
      <c r="K13" s="93"/>
      <c r="N13" s="428"/>
      <c r="O13" s="428"/>
      <c r="P13" s="428"/>
      <c r="Q13" s="428"/>
      <c r="R13" s="428"/>
      <c r="S13" s="428"/>
      <c r="T13" s="428"/>
      <c r="V13" s="438"/>
      <c r="Y13" s="428"/>
      <c r="Z13" s="428"/>
    </row>
    <row r="14" spans="1:26" x14ac:dyDescent="0.2">
      <c r="A14" s="110">
        <v>8</v>
      </c>
      <c r="B14" s="251" t="s">
        <v>146</v>
      </c>
      <c r="C14" s="436">
        <f>'TABLE-4.'!J14</f>
        <v>93.7397135019811</v>
      </c>
      <c r="D14" s="436">
        <f>'TABLE-3.'!J14</f>
        <v>93.7397135019811</v>
      </c>
      <c r="E14" s="437">
        <f>'TABLE-5.'!N15</f>
        <v>35.223479429488016</v>
      </c>
      <c r="F14" s="437">
        <f>('TABLE-5.'!D15*100)/('TABLE-5.'!M15)</f>
        <v>8.8275458447132262</v>
      </c>
      <c r="G14" s="436">
        <f>'TABLE-5.'!K15</f>
        <v>5.8817791650409674</v>
      </c>
      <c r="H14" s="437">
        <f>'TABLE-5.'!L15</f>
        <v>16.69846153846154</v>
      </c>
      <c r="K14" s="93"/>
      <c r="N14" s="428"/>
      <c r="O14" s="428"/>
      <c r="P14" s="428"/>
      <c r="Q14" s="428"/>
      <c r="R14" s="428"/>
      <c r="S14" s="428"/>
      <c r="T14" s="428"/>
      <c r="V14" s="438"/>
      <c r="Y14" s="428"/>
      <c r="Z14" s="428"/>
    </row>
    <row r="15" spans="1:26" x14ac:dyDescent="0.2">
      <c r="A15" s="110">
        <v>9</v>
      </c>
      <c r="B15" s="251" t="s">
        <v>14</v>
      </c>
      <c r="C15" s="436">
        <f>'TABLE-4.'!J15</f>
        <v>80.455512272064624</v>
      </c>
      <c r="D15" s="436">
        <f>'TABLE-3.'!J15</f>
        <v>80.44834261405731</v>
      </c>
      <c r="E15" s="437">
        <f>'TABLE-5.'!N16</f>
        <v>37.353098449290002</v>
      </c>
      <c r="F15" s="437">
        <f>('TABLE-5.'!D16*100)/('TABLE-5.'!M16)</f>
        <v>9.1794902263680118</v>
      </c>
      <c r="G15" s="436">
        <f>'TABLE-5.'!K16</f>
        <v>3.9557958528904993</v>
      </c>
      <c r="H15" s="437">
        <f>'TABLE-5.'!L16</f>
        <v>10.590275016303742</v>
      </c>
      <c r="K15" s="93"/>
      <c r="N15" s="428"/>
      <c r="O15" s="428"/>
      <c r="P15" s="428"/>
      <c r="Q15" s="428"/>
      <c r="R15" s="428"/>
      <c r="S15" s="428"/>
      <c r="T15" s="428"/>
      <c r="V15" s="438"/>
      <c r="Y15" s="428"/>
      <c r="Z15" s="428"/>
    </row>
    <row r="16" spans="1:26" x14ac:dyDescent="0.2">
      <c r="A16" s="110">
        <v>10</v>
      </c>
      <c r="B16" s="182" t="s">
        <v>204</v>
      </c>
      <c r="C16" s="436">
        <f>'TABLE-4.'!J16</f>
        <v>58.328641735199916</v>
      </c>
      <c r="D16" s="436">
        <f>'TABLE-3.'!J16</f>
        <v>58.328641735199916</v>
      </c>
      <c r="E16" s="437">
        <f>'TABLE-5.'!N17</f>
        <v>25.952044482621666</v>
      </c>
      <c r="F16" s="437">
        <f>('TABLE-5.'!D17*100)/('TABLE-5.'!M17)</f>
        <v>5.8231039929064261</v>
      </c>
      <c r="G16" s="436">
        <f>'TABLE-5.'!K17</f>
        <v>0.88115492255257843</v>
      </c>
      <c r="H16" s="437">
        <f>'TABLE-5.'!L17</f>
        <v>3.3953198683156862</v>
      </c>
      <c r="K16" s="93"/>
      <c r="N16" s="428"/>
      <c r="O16" s="428"/>
      <c r="P16" s="428"/>
      <c r="Q16" s="428"/>
      <c r="R16" s="428"/>
      <c r="S16" s="428"/>
      <c r="T16" s="428"/>
      <c r="V16" s="438"/>
      <c r="Y16" s="428"/>
      <c r="Z16" s="428"/>
    </row>
    <row r="17" spans="1:26" x14ac:dyDescent="0.2">
      <c r="A17" s="110">
        <v>11</v>
      </c>
      <c r="B17" s="251" t="s">
        <v>15</v>
      </c>
      <c r="C17" s="436">
        <f>'TABLE-4.'!J17</f>
        <v>30.60919130744567</v>
      </c>
      <c r="D17" s="436">
        <f>'TABLE-3.'!J17</f>
        <v>30.60919130744567</v>
      </c>
      <c r="E17" s="437">
        <f>'TABLE-5.'!N18</f>
        <v>39.175977653631286</v>
      </c>
      <c r="F17" s="437">
        <f>('TABLE-5.'!D18*100)/('TABLE-5.'!M18)</f>
        <v>14.519320297951582</v>
      </c>
      <c r="G17" s="436">
        <f>'TABLE-5.'!K18</f>
        <v>7.7688547486033519</v>
      </c>
      <c r="H17" s="437">
        <f>'TABLE-5.'!L18</f>
        <v>19.830659536541891</v>
      </c>
      <c r="K17" s="93"/>
      <c r="N17" s="428"/>
      <c r="O17" s="428"/>
      <c r="P17" s="428"/>
      <c r="Q17" s="428"/>
      <c r="R17" s="428"/>
      <c r="S17" s="428"/>
      <c r="T17" s="428"/>
      <c r="V17" s="438"/>
      <c r="Y17" s="428"/>
      <c r="Z17" s="428"/>
    </row>
    <row r="18" spans="1:26" x14ac:dyDescent="0.2">
      <c r="A18" s="110">
        <v>12</v>
      </c>
      <c r="B18" s="251" t="s">
        <v>16</v>
      </c>
      <c r="C18" s="436">
        <f>'TABLE-4.'!J18</f>
        <v>48.724104941678625</v>
      </c>
      <c r="D18" s="436">
        <f>'TABLE-3.'!J18</f>
        <v>48.724104941678625</v>
      </c>
      <c r="E18" s="437">
        <f>'TABLE-5.'!N19</f>
        <v>32.556119848207373</v>
      </c>
      <c r="F18" s="437">
        <f>('TABLE-5.'!D19*100)/('TABLE-5.'!M19)</f>
        <v>4.0931145807767102</v>
      </c>
      <c r="G18" s="436">
        <f>'TABLE-5.'!K19</f>
        <v>3.3983423641135047</v>
      </c>
      <c r="H18" s="437">
        <f>'TABLE-5.'!L19</f>
        <v>10.438413361169102</v>
      </c>
      <c r="K18" s="93"/>
      <c r="N18" s="428"/>
      <c r="O18" s="428"/>
      <c r="P18" s="428"/>
      <c r="Q18" s="428"/>
      <c r="R18" s="428"/>
      <c r="S18" s="428"/>
      <c r="T18" s="428"/>
      <c r="V18" s="438"/>
      <c r="Y18" s="428"/>
      <c r="Z18" s="428"/>
    </row>
    <row r="19" spans="1:26" x14ac:dyDescent="0.2">
      <c r="A19" s="110">
        <v>13</v>
      </c>
      <c r="B19" s="251" t="s">
        <v>17</v>
      </c>
      <c r="C19" s="436">
        <f>'TABLE-4.'!J19</f>
        <v>36.609169374680533</v>
      </c>
      <c r="D19" s="436">
        <f>'TABLE-3.'!J19</f>
        <v>36.609169374680533</v>
      </c>
      <c r="E19" s="437">
        <f>'TABLE-5.'!N20</f>
        <v>63.408811401287714</v>
      </c>
      <c r="F19" s="437">
        <f>('TABLE-5.'!D20*100)/('TABLE-5.'!M20)</f>
        <v>28.503219272227447</v>
      </c>
      <c r="G19" s="436">
        <f>'TABLE-5.'!K20</f>
        <v>17.774723287274831</v>
      </c>
      <c r="H19" s="437">
        <f>'TABLE-5.'!L20</f>
        <v>28.031945236737023</v>
      </c>
      <c r="K19" s="93"/>
      <c r="N19" s="428"/>
      <c r="O19" s="428"/>
      <c r="P19" s="428"/>
      <c r="Q19" s="428"/>
      <c r="R19" s="428"/>
      <c r="S19" s="428"/>
      <c r="T19" s="428"/>
      <c r="V19" s="438"/>
      <c r="Y19" s="428"/>
      <c r="Z19" s="428"/>
    </row>
    <row r="20" spans="1:26" x14ac:dyDescent="0.2">
      <c r="A20" s="110">
        <v>14</v>
      </c>
      <c r="B20" s="251" t="s">
        <v>147</v>
      </c>
      <c r="C20" s="436">
        <f>'TABLE-4.'!J20</f>
        <v>28.379713529421092</v>
      </c>
      <c r="D20" s="436">
        <f>'TABLE-3.'!J20</f>
        <v>26.931510178634642</v>
      </c>
      <c r="E20" s="437">
        <f>'TABLE-5.'!N21</f>
        <v>77.878484687972062</v>
      </c>
      <c r="F20" s="437">
        <f>('TABLE-5.'!D21*100)/('TABLE-5.'!M21)</f>
        <v>13.471838031899241</v>
      </c>
      <c r="G20" s="436">
        <f>'TABLE-5.'!K21</f>
        <v>14.168285170580502</v>
      </c>
      <c r="H20" s="437">
        <f>'TABLE-5.'!L21</f>
        <v>18.192810539839282</v>
      </c>
      <c r="K20" s="93"/>
      <c r="N20" s="428"/>
      <c r="O20" s="428"/>
      <c r="P20" s="428"/>
      <c r="Q20" s="428"/>
      <c r="R20" s="428"/>
      <c r="S20" s="428"/>
      <c r="T20" s="428"/>
      <c r="V20" s="438"/>
      <c r="Y20" s="428"/>
      <c r="Z20" s="428"/>
    </row>
    <row r="21" spans="1:26" x14ac:dyDescent="0.2">
      <c r="A21" s="110">
        <v>15</v>
      </c>
      <c r="B21" s="251" t="s">
        <v>65</v>
      </c>
      <c r="C21" s="436">
        <f>'TABLE-4.'!J21</f>
        <v>62.352417407976802</v>
      </c>
      <c r="D21" s="436">
        <f>'TABLE-3.'!J21</f>
        <v>59.682714966033345</v>
      </c>
      <c r="E21" s="437">
        <f>'TABLE-5.'!N22</f>
        <v>63.821551474363211</v>
      </c>
      <c r="F21" s="437">
        <f>('TABLE-5.'!D22*100)/('TABLE-5.'!M22)</f>
        <v>27.244585190795458</v>
      </c>
      <c r="G21" s="436">
        <f>'TABLE-5.'!K22</f>
        <v>11.424980557009896</v>
      </c>
      <c r="H21" s="437">
        <f>'TABLE-5.'!L22</f>
        <v>17.901445974091139</v>
      </c>
      <c r="K21" s="93"/>
      <c r="N21" s="428"/>
      <c r="O21" s="428"/>
      <c r="P21" s="428"/>
      <c r="Q21" s="428"/>
      <c r="R21" s="428"/>
      <c r="S21" s="428"/>
      <c r="T21" s="428"/>
      <c r="V21" s="438"/>
      <c r="Y21" s="428"/>
      <c r="Z21" s="428"/>
    </row>
    <row r="22" spans="1:26" x14ac:dyDescent="0.2">
      <c r="A22" s="110">
        <v>16</v>
      </c>
      <c r="B22" s="251" t="s">
        <v>91</v>
      </c>
      <c r="C22" s="436">
        <f>'TABLE-4.'!J22</f>
        <v>23.777023863164498</v>
      </c>
      <c r="D22" s="436">
        <f>'TABLE-3.'!J22</f>
        <v>23.777023863164498</v>
      </c>
      <c r="E22" s="437">
        <f>'TABLE-5.'!N23</f>
        <v>72.572224802601028</v>
      </c>
      <c r="F22" s="437">
        <f>('TABLE-5.'!D23*100)/('TABLE-5.'!M23)</f>
        <v>15.071063632141199</v>
      </c>
      <c r="G22" s="436">
        <f>'TABLE-5.'!K23</f>
        <v>15.312587087784488</v>
      </c>
      <c r="H22" s="437">
        <f>'TABLE-5.'!L23</f>
        <v>21.099790077312992</v>
      </c>
      <c r="K22" s="93"/>
      <c r="N22" s="428"/>
      <c r="O22" s="428"/>
      <c r="P22" s="428"/>
      <c r="Q22" s="428"/>
      <c r="R22" s="428"/>
      <c r="S22" s="428"/>
      <c r="T22" s="428"/>
      <c r="V22" s="438"/>
      <c r="Y22" s="428"/>
      <c r="Z22" s="428"/>
    </row>
    <row r="23" spans="1:26" x14ac:dyDescent="0.2">
      <c r="A23" s="110">
        <v>17</v>
      </c>
      <c r="B23" s="251" t="s">
        <v>20</v>
      </c>
      <c r="C23" s="436">
        <f>'TABLE-4.'!J23</f>
        <v>60.393431973761793</v>
      </c>
      <c r="D23" s="436">
        <f>'TABLE-3.'!J23</f>
        <v>60.393431973761793</v>
      </c>
      <c r="E23" s="437">
        <f>'TABLE-5.'!N24</f>
        <v>72.161751381053989</v>
      </c>
      <c r="F23" s="437">
        <f>('TABLE-5.'!D24*100)/('TABLE-5.'!M24)</f>
        <v>37.875953584894631</v>
      </c>
      <c r="G23" s="436">
        <f>'TABLE-5.'!K24</f>
        <v>10.51968549966387</v>
      </c>
      <c r="H23" s="437">
        <f>'TABLE-5.'!L24</f>
        <v>14.577924313552353</v>
      </c>
      <c r="K23" s="93"/>
      <c r="N23" s="428"/>
      <c r="O23" s="428"/>
      <c r="P23" s="428"/>
      <c r="Q23" s="428"/>
      <c r="R23" s="428"/>
      <c r="S23" s="428"/>
      <c r="T23" s="428"/>
      <c r="V23" s="438"/>
      <c r="Y23" s="428"/>
      <c r="Z23" s="428"/>
    </row>
    <row r="24" spans="1:26" x14ac:dyDescent="0.2">
      <c r="A24" s="110">
        <v>18</v>
      </c>
      <c r="B24" s="251" t="s">
        <v>21</v>
      </c>
      <c r="C24" s="436">
        <f>'TABLE-4.'!J24</f>
        <v>33.949693153377595</v>
      </c>
      <c r="D24" s="436">
        <f>'TABLE-3.'!J24</f>
        <v>33.949693153377595</v>
      </c>
      <c r="E24" s="437">
        <f>'TABLE-5.'!N25</f>
        <v>66.514923200909266</v>
      </c>
      <c r="F24" s="437">
        <f>('TABLE-5.'!D25*100)/('TABLE-5.'!M25)</f>
        <v>30.656272338268462</v>
      </c>
      <c r="G24" s="436">
        <f>'TABLE-5.'!K25</f>
        <v>14.857658820757239</v>
      </c>
      <c r="H24" s="437">
        <f>'TABLE-5.'!L25</f>
        <v>22.337331392354567</v>
      </c>
      <c r="K24" s="93"/>
      <c r="N24" s="428"/>
      <c r="O24" s="428"/>
      <c r="P24" s="428"/>
      <c r="Q24" s="428"/>
      <c r="R24" s="428"/>
      <c r="S24" s="428"/>
      <c r="T24" s="428"/>
      <c r="V24" s="438"/>
      <c r="Y24" s="428"/>
      <c r="Z24" s="428"/>
    </row>
    <row r="25" spans="1:26" x14ac:dyDescent="0.2">
      <c r="A25" s="110">
        <v>19</v>
      </c>
      <c r="B25" s="251" t="s">
        <v>19</v>
      </c>
      <c r="C25" s="436">
        <f>'TABLE-4.'!J25</f>
        <v>199.28766885288624</v>
      </c>
      <c r="D25" s="436">
        <f>'TABLE-3.'!J25</f>
        <v>199.28766885288624</v>
      </c>
      <c r="E25" s="437">
        <f>'TABLE-5.'!N26</f>
        <v>70.607209799049741</v>
      </c>
      <c r="F25" s="437">
        <f>('TABLE-5.'!D26*100)/('TABLE-5.'!M26)</f>
        <v>2.7897650494747395</v>
      </c>
      <c r="G25" s="436">
        <f>'TABLE-5.'!K26</f>
        <v>0.77590340438516192</v>
      </c>
      <c r="H25" s="437">
        <f>'TABLE-5.'!L26</f>
        <v>1.098901098901099</v>
      </c>
      <c r="K25" s="93"/>
      <c r="N25" s="428"/>
      <c r="O25" s="428"/>
      <c r="P25" s="428"/>
      <c r="Q25" s="428"/>
      <c r="R25" s="428"/>
      <c r="S25" s="428"/>
      <c r="T25" s="428"/>
      <c r="V25" s="438"/>
      <c r="Y25" s="428"/>
      <c r="Z25" s="428"/>
    </row>
    <row r="26" spans="1:26" x14ac:dyDescent="0.2">
      <c r="A26" s="110">
        <v>20</v>
      </c>
      <c r="B26" s="251" t="s">
        <v>110</v>
      </c>
      <c r="C26" s="436">
        <f>'TABLE-4.'!J26</f>
        <v>37.135105096270145</v>
      </c>
      <c r="D26" s="436">
        <f>'TABLE-3.'!J26</f>
        <v>37.069726390114738</v>
      </c>
      <c r="E26" s="437">
        <f>'TABLE-5.'!N27</f>
        <v>72.992357436801882</v>
      </c>
      <c r="F26" s="437">
        <f>('TABLE-5.'!D27*100)/('TABLE-5.'!M27)</f>
        <v>12.069370958259848</v>
      </c>
      <c r="G26" s="436">
        <f>'TABLE-5.'!K27</f>
        <v>8.9359200470311588</v>
      </c>
      <c r="H26" s="437">
        <f>'TABLE-5.'!L27</f>
        <v>12.242268041237113</v>
      </c>
      <c r="K26" s="93"/>
      <c r="N26" s="428"/>
      <c r="O26" s="428"/>
      <c r="P26" s="428"/>
      <c r="Q26" s="428"/>
      <c r="R26" s="428"/>
      <c r="S26" s="428"/>
      <c r="T26" s="428"/>
      <c r="V26" s="438"/>
      <c r="Y26" s="428"/>
      <c r="Z26" s="428"/>
    </row>
    <row r="27" spans="1:26" ht="14.25" x14ac:dyDescent="0.2">
      <c r="A27" s="309"/>
      <c r="B27" s="381" t="s">
        <v>197</v>
      </c>
      <c r="C27" s="439">
        <f>'TABLE-4.'!J27</f>
        <v>57.775590514764673</v>
      </c>
      <c r="D27" s="436">
        <f>'TABLE-3.'!J27</f>
        <v>56.327187044101812</v>
      </c>
      <c r="E27" s="439">
        <f>'TABLE-5.'!N28</f>
        <v>68.920770332905008</v>
      </c>
      <c r="F27" s="439">
        <f>('TABLE-5.'!D28*100)/('TABLE-5.'!M28)</f>
        <v>34.489500498803281</v>
      </c>
      <c r="G27" s="439">
        <f>'TABLE-5.'!K28</f>
        <v>11.565716819318261</v>
      </c>
      <c r="H27" s="439">
        <f>'TABLE-5.'!L28</f>
        <v>16.781177522324377</v>
      </c>
      <c r="K27" s="93"/>
      <c r="N27" s="428"/>
      <c r="O27" s="428"/>
      <c r="P27" s="428"/>
      <c r="Q27" s="428"/>
      <c r="R27" s="428"/>
      <c r="S27" s="428"/>
      <c r="T27" s="428"/>
      <c r="V27" s="438"/>
      <c r="Y27" s="428"/>
      <c r="Z27" s="428"/>
    </row>
    <row r="28" spans="1:26" x14ac:dyDescent="0.2">
      <c r="A28" s="110">
        <v>21</v>
      </c>
      <c r="B28" s="251" t="s">
        <v>23</v>
      </c>
      <c r="C28" s="436">
        <f>'TABLE-4.'!J28</f>
        <v>170.81257304545733</v>
      </c>
      <c r="D28" s="436">
        <f>'TABLE-3.'!J28</f>
        <v>170.81257304545733</v>
      </c>
      <c r="E28" s="437">
        <f>'TABLE-5.'!N29</f>
        <v>24.844250783247507</v>
      </c>
      <c r="F28" s="437">
        <f>('TABLE-5.'!D29*100)/('TABLE-5.'!M29)</f>
        <v>0.87507652418164139</v>
      </c>
      <c r="G28" s="436">
        <f>'TABLE-5.'!K29</f>
        <v>6.4820483272714183E-2</v>
      </c>
      <c r="H28" s="437">
        <f>'TABLE-5.'!L29</f>
        <v>0.26090737788085228</v>
      </c>
      <c r="K28" s="93"/>
      <c r="N28" s="428"/>
      <c r="O28" s="428"/>
      <c r="P28" s="428"/>
      <c r="Q28" s="428"/>
      <c r="R28" s="428"/>
      <c r="S28" s="428"/>
      <c r="T28" s="428"/>
      <c r="V28" s="438"/>
      <c r="Y28" s="428"/>
      <c r="Z28" s="428"/>
    </row>
    <row r="29" spans="1:26" x14ac:dyDescent="0.2">
      <c r="A29" s="110">
        <v>22</v>
      </c>
      <c r="B29" s="251" t="s">
        <v>225</v>
      </c>
      <c r="C29" s="436">
        <f>'TABLE-4.'!J29</f>
        <v>622.59179265658747</v>
      </c>
      <c r="D29" s="436">
        <f>'TABLE-3.'!J29</f>
        <v>622.59179265658747</v>
      </c>
      <c r="E29" s="437">
        <f>'TABLE-5.'!N30</f>
        <v>3.5523485742038439</v>
      </c>
      <c r="F29" s="437">
        <f>('TABLE-5.'!D30*100)/('TABLE-5.'!M30)</f>
        <v>3.4690904044959413E-3</v>
      </c>
      <c r="G29" s="436">
        <f>'TABLE-5.'!K30</f>
        <v>0.7198362589329077</v>
      </c>
      <c r="H29" s="437">
        <f>'TABLE-5.'!L30</f>
        <v>20.263671875</v>
      </c>
      <c r="K29" s="93"/>
      <c r="N29" s="428"/>
      <c r="O29" s="428"/>
      <c r="P29" s="428"/>
      <c r="Q29" s="428"/>
      <c r="R29" s="428"/>
      <c r="S29" s="428"/>
      <c r="T29" s="428"/>
      <c r="V29" s="438"/>
      <c r="Y29" s="428"/>
      <c r="Z29" s="428"/>
    </row>
    <row r="30" spans="1:26" x14ac:dyDescent="0.2">
      <c r="A30" s="110">
        <v>23</v>
      </c>
      <c r="B30" s="251" t="s">
        <v>152</v>
      </c>
      <c r="C30" s="436">
        <f>'TABLE-4.'!J30</f>
        <v>254.80356645305099</v>
      </c>
      <c r="D30" s="436">
        <f>'TABLE-3.'!J30</f>
        <v>254.80356645305099</v>
      </c>
      <c r="E30" s="437">
        <f>'TABLE-5.'!N31</f>
        <v>9.6151953547879145</v>
      </c>
      <c r="F30" s="437">
        <f>('TABLE-5.'!D31*100)/('TABLE-5.'!M31)</f>
        <v>0</v>
      </c>
      <c r="G30" s="436">
        <f>'TABLE-5.'!K31</f>
        <v>0.32477118393858873</v>
      </c>
      <c r="H30" s="437">
        <f>'TABLE-5.'!L31</f>
        <v>3.3776867963152504</v>
      </c>
      <c r="K30" s="93"/>
      <c r="N30" s="428"/>
      <c r="O30" s="428"/>
      <c r="P30" s="428"/>
      <c r="Q30" s="428"/>
      <c r="R30" s="428"/>
      <c r="S30" s="428"/>
      <c r="T30" s="428"/>
      <c r="V30" s="438"/>
      <c r="Y30" s="428"/>
      <c r="Z30" s="428"/>
    </row>
    <row r="31" spans="1:26" x14ac:dyDescent="0.2">
      <c r="A31" s="110">
        <v>24</v>
      </c>
      <c r="B31" s="251" t="s">
        <v>22</v>
      </c>
      <c r="C31" s="436">
        <f>'TABLE-4.'!J31</f>
        <v>297.19829648770212</v>
      </c>
      <c r="D31" s="436">
        <f>'TABLE-3.'!J31</f>
        <v>297.19829648770212</v>
      </c>
      <c r="E31" s="437">
        <f>'TABLE-5.'!N32</f>
        <v>14.472254200310747</v>
      </c>
      <c r="F31" s="437">
        <f>('TABLE-5.'!D32*100)/('TABLE-5.'!M32)</f>
        <v>1.610085576048367E-3</v>
      </c>
      <c r="G31" s="436">
        <f>'TABLE-5.'!K32</f>
        <v>5.635299516169285E-2</v>
      </c>
      <c r="H31" s="437">
        <f>'TABLE-5.'!L32</f>
        <v>0.38938643822662289</v>
      </c>
      <c r="K31" s="93"/>
      <c r="N31" s="428"/>
      <c r="O31" s="428"/>
      <c r="P31" s="428"/>
      <c r="Q31" s="428"/>
      <c r="R31" s="428"/>
      <c r="S31" s="428"/>
      <c r="T31" s="428"/>
      <c r="V31" s="438"/>
      <c r="Y31" s="428"/>
      <c r="Z31" s="428"/>
    </row>
    <row r="32" spans="1:26" x14ac:dyDescent="0.2">
      <c r="A32" s="110">
        <v>25</v>
      </c>
      <c r="B32" s="251" t="s">
        <v>125</v>
      </c>
      <c r="C32" s="436">
        <f>'TABLE-4.'!J32</f>
        <v>106.85281404182858</v>
      </c>
      <c r="D32" s="436">
        <f>'TABLE-3.'!J32</f>
        <v>106.85281404182858</v>
      </c>
      <c r="E32" s="437">
        <f>'TABLE-5.'!N33</f>
        <v>23.338441107365409</v>
      </c>
      <c r="F32" s="437">
        <f>('TABLE-5.'!D33*100)/('TABLE-5.'!M33)</f>
        <v>1.8796608438042701</v>
      </c>
      <c r="G32" s="436">
        <f>'TABLE-5.'!K33</f>
        <v>1.3361936867912962</v>
      </c>
      <c r="H32" s="437">
        <f>'TABLE-5.'!L33</f>
        <v>5.7252910794012086</v>
      </c>
      <c r="K32" s="93"/>
      <c r="N32" s="428"/>
      <c r="O32" s="428"/>
      <c r="P32" s="428"/>
      <c r="Q32" s="428"/>
      <c r="R32" s="428"/>
      <c r="S32" s="428"/>
      <c r="T32" s="428"/>
      <c r="V32" s="438"/>
      <c r="Y32" s="428"/>
      <c r="Z32" s="428"/>
    </row>
    <row r="33" spans="1:26" x14ac:dyDescent="0.2">
      <c r="A33" s="110">
        <v>26</v>
      </c>
      <c r="B33" s="251" t="s">
        <v>18</v>
      </c>
      <c r="C33" s="436">
        <f>'TABLE-4.'!J33</f>
        <v>54.769409822088136</v>
      </c>
      <c r="D33" s="436">
        <f>'TABLE-3.'!J33</f>
        <v>54.746955039935926</v>
      </c>
      <c r="E33" s="437">
        <f>'TABLE-5.'!N34</f>
        <v>41.447039166233878</v>
      </c>
      <c r="F33" s="437">
        <f>('TABLE-5.'!D34*100)/('TABLE-5.'!M34)</f>
        <v>22.365612295922276</v>
      </c>
      <c r="G33" s="436">
        <f>'TABLE-5.'!K34</f>
        <v>17.797823642865833</v>
      </c>
      <c r="H33" s="437">
        <f>'TABLE-5.'!L34</f>
        <v>42.941121973714786</v>
      </c>
      <c r="K33" s="93"/>
      <c r="N33" s="428"/>
      <c r="O33" s="428"/>
      <c r="P33" s="428"/>
      <c r="Q33" s="428"/>
      <c r="R33" s="428"/>
      <c r="S33" s="428"/>
      <c r="T33" s="428"/>
      <c r="V33" s="438"/>
      <c r="Y33" s="428"/>
      <c r="Z33" s="428"/>
    </row>
    <row r="34" spans="1:26" ht="14.25" x14ac:dyDescent="0.2">
      <c r="A34" s="309"/>
      <c r="B34" s="381" t="s">
        <v>199</v>
      </c>
      <c r="C34" s="439">
        <f>'TABLE-4.'!J34</f>
        <v>57.867560552125553</v>
      </c>
      <c r="D34" s="436">
        <f>'TABLE-3.'!J34</f>
        <v>57.845491966145957</v>
      </c>
      <c r="E34" s="439">
        <f>'TABLE-5.'!N35</f>
        <v>39.492844208772517</v>
      </c>
      <c r="F34" s="439">
        <f>('TABLE-5.'!D35*100)/('TABLE-5.'!M35)</f>
        <v>20.82680940005088</v>
      </c>
      <c r="G34" s="439">
        <f>'TABLE-5.'!K35</f>
        <v>16.583776880982906</v>
      </c>
      <c r="H34" s="439">
        <f>'TABLE-5.'!L35</f>
        <v>41.991852481719114</v>
      </c>
      <c r="K34" s="93"/>
      <c r="N34" s="428"/>
      <c r="O34" s="428"/>
      <c r="P34" s="428"/>
      <c r="Q34" s="428"/>
      <c r="R34" s="428"/>
      <c r="S34" s="428"/>
      <c r="T34" s="428"/>
      <c r="V34" s="438"/>
      <c r="Y34" s="428"/>
      <c r="Z34" s="428"/>
    </row>
    <row r="35" spans="1:26" x14ac:dyDescent="0.2">
      <c r="A35" s="110">
        <v>29</v>
      </c>
      <c r="B35" s="182" t="s">
        <v>201</v>
      </c>
      <c r="C35" s="436">
        <f>'TABLE-4.'!J35</f>
        <v>178.74521496342527</v>
      </c>
      <c r="D35" s="436">
        <f>'TABLE-3.'!J35</f>
        <v>178.74521496342527</v>
      </c>
      <c r="E35" s="437">
        <f>'TABLE-5.'!N36</f>
        <v>50.731328746655059</v>
      </c>
      <c r="F35" s="437">
        <f>('TABLE-5.'!D36*100)/('TABLE-5.'!M36)</f>
        <v>21.467576840054793</v>
      </c>
      <c r="G35" s="436">
        <f>'TABLE-5.'!K36</f>
        <v>6.9242632642127422</v>
      </c>
      <c r="H35" s="437">
        <f>'TABLE-5.'!L36</f>
        <v>13.648890015854926</v>
      </c>
      <c r="K35" s="93"/>
      <c r="N35" s="428"/>
      <c r="O35" s="428"/>
      <c r="P35" s="428"/>
      <c r="Q35" s="428"/>
      <c r="R35" s="428"/>
      <c r="S35" s="428"/>
      <c r="T35" s="428"/>
      <c r="V35" s="438"/>
      <c r="Y35" s="428"/>
      <c r="Z35" s="428"/>
    </row>
    <row r="36" spans="1:26" x14ac:dyDescent="0.2">
      <c r="A36" s="110">
        <v>30</v>
      </c>
      <c r="B36" s="182" t="s">
        <v>192</v>
      </c>
      <c r="C36" s="436">
        <f>'TABLE-4.'!J36</f>
        <v>163.34233738228784</v>
      </c>
      <c r="D36" s="436">
        <f>'TABLE-3.'!J36</f>
        <v>163.34233738228784</v>
      </c>
      <c r="E36" s="437">
        <f>'TABLE-5.'!N37</f>
        <v>37.366908520839075</v>
      </c>
      <c r="F36" s="437">
        <f>('TABLE-5.'!D37*100)/('TABLE-5.'!M37)</f>
        <v>15.932355734542078</v>
      </c>
      <c r="G36" s="436">
        <f>'TABLE-5.'!K37</f>
        <v>4.2768337877242475</v>
      </c>
      <c r="H36" s="437">
        <f>'TABLE-5.'!L37</f>
        <v>11.445511435175614</v>
      </c>
      <c r="K36" s="93"/>
      <c r="N36" s="428"/>
      <c r="O36" s="428"/>
      <c r="P36" s="428"/>
      <c r="Q36" s="428"/>
      <c r="R36" s="428"/>
      <c r="S36" s="428"/>
      <c r="T36" s="428"/>
      <c r="V36" s="438"/>
      <c r="Y36" s="428"/>
      <c r="Z36" s="428"/>
    </row>
    <row r="37" spans="1:26" x14ac:dyDescent="0.2">
      <c r="A37" s="110">
        <v>31</v>
      </c>
      <c r="B37" s="182" t="s">
        <v>193</v>
      </c>
      <c r="C37" s="436">
        <f>'TABLE-4.'!J37</f>
        <v>53.229951929798148</v>
      </c>
      <c r="D37" s="436">
        <f>'TABLE-3.'!J37</f>
        <v>53.229951929798148</v>
      </c>
      <c r="E37" s="437">
        <f>'TABLE-5.'!N38</f>
        <v>75.681845731140655</v>
      </c>
      <c r="F37" s="437">
        <f>('TABLE-5.'!D38*100)/('TABLE-5.'!M38)</f>
        <v>7.0831144692714858</v>
      </c>
      <c r="G37" s="436">
        <f>'TABLE-5.'!K38</f>
        <v>21.900884884237747</v>
      </c>
      <c r="H37" s="437">
        <f>'TABLE-5.'!L38</f>
        <v>28.938095619444219</v>
      </c>
      <c r="K37" s="93"/>
      <c r="N37" s="428"/>
      <c r="O37" s="428"/>
      <c r="P37" s="428"/>
      <c r="Q37" s="428"/>
      <c r="R37" s="428"/>
      <c r="S37" s="428"/>
      <c r="T37" s="428"/>
      <c r="V37" s="438"/>
      <c r="Y37" s="428"/>
      <c r="Z37" s="428"/>
    </row>
    <row r="38" spans="1:26" x14ac:dyDescent="0.2">
      <c r="A38" s="110">
        <v>32</v>
      </c>
      <c r="B38" s="182" t="s">
        <v>194</v>
      </c>
      <c r="C38" s="436">
        <f>'TABLE-4.'!J38</f>
        <v>381.05161133995637</v>
      </c>
      <c r="D38" s="436">
        <f>'TABLE-3.'!J38</f>
        <v>381.05161133995637</v>
      </c>
      <c r="E38" s="437">
        <f>'TABLE-5.'!N39</f>
        <v>47.049472211624064</v>
      </c>
      <c r="F38" s="437">
        <f>('TABLE-5.'!D39*100)/('TABLE-5.'!M39)</f>
        <v>7.1410403154012467</v>
      </c>
      <c r="G38" s="436">
        <f>'TABLE-5.'!K39</f>
        <v>0</v>
      </c>
      <c r="H38" s="437">
        <f>'TABLE-5.'!L39</f>
        <v>0</v>
      </c>
      <c r="K38" s="93"/>
      <c r="N38" s="428"/>
      <c r="O38" s="428"/>
      <c r="P38" s="428"/>
      <c r="Q38" s="428"/>
      <c r="R38" s="428"/>
      <c r="S38" s="428"/>
      <c r="T38" s="428"/>
      <c r="V38" s="438"/>
      <c r="Y38" s="428"/>
      <c r="Z38" s="428"/>
    </row>
    <row r="39" spans="1:26" x14ac:dyDescent="0.2">
      <c r="A39" s="120">
        <v>33</v>
      </c>
      <c r="B39" s="374" t="s">
        <v>298</v>
      </c>
      <c r="C39" s="436">
        <f>'TABLE-4.'!J39</f>
        <v>172.48930279385854</v>
      </c>
      <c r="D39" s="436">
        <f>'TABLE-3.'!J40</f>
        <v>13.837805245703949</v>
      </c>
      <c r="E39" s="437">
        <f>'TABLE-5.'!N40</f>
        <v>13.31776837394815</v>
      </c>
      <c r="F39" s="437">
        <f>('TABLE-5.'!D40*100)/('TABLE-5.'!M40)</f>
        <v>4.5187022715112599</v>
      </c>
      <c r="G39" s="436">
        <f>'TABLE-5.'!K40</f>
        <v>3.6139890072474339</v>
      </c>
      <c r="H39" s="437">
        <f>'TABLE-5.'!L40</f>
        <v>27.136596055514971</v>
      </c>
      <c r="K39" s="93"/>
      <c r="N39" s="428"/>
      <c r="O39" s="428"/>
      <c r="P39" s="428"/>
      <c r="Q39" s="428"/>
      <c r="R39" s="428"/>
      <c r="S39" s="428"/>
      <c r="T39" s="428"/>
      <c r="V39" s="438"/>
      <c r="Y39" s="428"/>
      <c r="Z39" s="428"/>
    </row>
    <row r="40" spans="1:26" x14ac:dyDescent="0.2">
      <c r="A40" s="110">
        <v>34</v>
      </c>
      <c r="B40" s="182" t="s">
        <v>355</v>
      </c>
      <c r="C40" s="436">
        <f>'TABLE-4.'!J40</f>
        <v>13.837805245703949</v>
      </c>
      <c r="D40" s="436">
        <f>'TABLE-3.'!J40</f>
        <v>13.837805245703949</v>
      </c>
      <c r="E40" s="437">
        <f>'TABLE-5.'!N41</f>
        <v>33.387799564270153</v>
      </c>
      <c r="F40" s="437">
        <f>('TABLE-5.'!D41*100)/('TABLE-5.'!M41)</f>
        <v>0</v>
      </c>
      <c r="G40" s="436">
        <f>'TABLE-5.'!K41</f>
        <v>0.38126361655773422</v>
      </c>
      <c r="H40" s="437">
        <f>'TABLE-5.'!L41</f>
        <v>1.1419249592169658</v>
      </c>
      <c r="K40" s="93"/>
      <c r="N40" s="428"/>
      <c r="O40" s="428"/>
      <c r="P40" s="428"/>
      <c r="Q40" s="428"/>
      <c r="R40" s="428"/>
      <c r="S40" s="428"/>
      <c r="T40" s="428"/>
      <c r="V40" s="438"/>
      <c r="Y40" s="428"/>
      <c r="Z40" s="428"/>
    </row>
    <row r="41" spans="1:26" x14ac:dyDescent="0.2">
      <c r="A41" s="110">
        <v>35</v>
      </c>
      <c r="B41" s="182" t="s">
        <v>217</v>
      </c>
      <c r="C41" s="436">
        <f>'TABLE-4.'!J41</f>
        <v>45.350059823791739</v>
      </c>
      <c r="D41" s="436">
        <f>'TABLE-3.'!J41</f>
        <v>45.350059823791739</v>
      </c>
      <c r="E41" s="437">
        <f>'TABLE-5.'!N42</f>
        <v>33.522545570834666</v>
      </c>
      <c r="F41" s="437">
        <f>('TABLE-5.'!D42*100)/('TABLE-5.'!M42)</f>
        <v>12.112248161176847</v>
      </c>
      <c r="G41" s="436">
        <f>'TABLE-5.'!K42</f>
        <v>1.1272785417332907</v>
      </c>
      <c r="H41" s="437">
        <f>'TABLE-5.'!L42</f>
        <v>3.3627474362031959</v>
      </c>
      <c r="K41" s="93"/>
      <c r="N41" s="428"/>
      <c r="O41" s="428"/>
      <c r="P41" s="428"/>
      <c r="Q41" s="428"/>
      <c r="R41" s="428"/>
      <c r="S41" s="428"/>
      <c r="T41" s="428"/>
      <c r="V41" s="438"/>
      <c r="Y41" s="428"/>
      <c r="Z41" s="428"/>
    </row>
    <row r="42" spans="1:26" x14ac:dyDescent="0.2">
      <c r="A42" s="110">
        <v>36</v>
      </c>
      <c r="B42" s="182" t="s">
        <v>24</v>
      </c>
      <c r="C42" s="436">
        <f>'TABLE-4.'!J42</f>
        <v>12.35698731464519</v>
      </c>
      <c r="D42" s="436">
        <f>'TABLE-3.'!J42</f>
        <v>12.35698731464519</v>
      </c>
      <c r="E42" s="437">
        <f>'TABLE-5.'!N43</f>
        <v>64.531468531468533</v>
      </c>
      <c r="F42" s="437">
        <f>('TABLE-5.'!D43*100)/('TABLE-5.'!M43)</f>
        <v>9.51048951048951</v>
      </c>
      <c r="G42" s="436">
        <f>'TABLE-5.'!K43</f>
        <v>1.118881118881119</v>
      </c>
      <c r="H42" s="437">
        <f>'TABLE-5.'!L43</f>
        <v>1.7338534893801474</v>
      </c>
      <c r="K42" s="93"/>
      <c r="N42" s="428"/>
      <c r="O42" s="428"/>
      <c r="P42" s="428"/>
      <c r="Q42" s="428"/>
      <c r="R42" s="428"/>
      <c r="S42" s="428"/>
      <c r="T42" s="428"/>
      <c r="V42" s="438"/>
      <c r="Y42" s="428"/>
      <c r="Z42" s="428"/>
    </row>
    <row r="43" spans="1:26" x14ac:dyDescent="0.2">
      <c r="A43" s="110">
        <v>37</v>
      </c>
      <c r="B43" s="182" t="s">
        <v>196</v>
      </c>
      <c r="C43" s="436">
        <f>'TABLE-4.'!J43</f>
        <v>30.095666265879036</v>
      </c>
      <c r="D43" s="436">
        <f>'TABLE-3.'!J43</f>
        <v>30.095666265879036</v>
      </c>
      <c r="E43" s="437">
        <f>'TABLE-5.'!N44</f>
        <v>11.290602744484975</v>
      </c>
      <c r="F43" s="437">
        <f>('TABLE-5.'!D44*100)/('TABLE-5.'!M44)</f>
        <v>0.97272885183255164</v>
      </c>
      <c r="G43" s="436">
        <f>'TABLE-5.'!K44</f>
        <v>0</v>
      </c>
      <c r="H43" s="437">
        <f>'TABLE-5.'!L44</f>
        <v>0</v>
      </c>
      <c r="K43" s="93"/>
      <c r="N43" s="428"/>
      <c r="O43" s="428"/>
      <c r="P43" s="428"/>
      <c r="Q43" s="428"/>
      <c r="R43" s="428"/>
      <c r="S43" s="428"/>
      <c r="T43" s="428"/>
      <c r="V43" s="438"/>
      <c r="Y43" s="428"/>
      <c r="Z43" s="428"/>
    </row>
    <row r="44" spans="1:26" x14ac:dyDescent="0.2">
      <c r="A44" s="110">
        <v>38</v>
      </c>
      <c r="B44" s="182" t="s">
        <v>299</v>
      </c>
      <c r="C44" s="436">
        <f>'TABLE-4.'!J44</f>
        <v>29.359054138145613</v>
      </c>
      <c r="D44" s="436">
        <f>'TABLE-3.'!J45</f>
        <v>82.328047898490354</v>
      </c>
      <c r="E44" s="437">
        <f>'TABLE-5.'!N45</f>
        <v>72.785078423060625</v>
      </c>
      <c r="F44" s="437">
        <f>('TABLE-5.'!D45*100)/('TABLE-5.'!M45)</f>
        <v>0.2543450614667232</v>
      </c>
      <c r="G44" s="436">
        <f>'TABLE-5.'!K45</f>
        <v>0.59347181008902083</v>
      </c>
      <c r="H44" s="437">
        <f>'TABLE-5.'!L45</f>
        <v>0.81537565521258015</v>
      </c>
      <c r="K44" s="93"/>
      <c r="N44" s="428"/>
      <c r="O44" s="428"/>
      <c r="P44" s="428"/>
      <c r="Q44" s="428"/>
      <c r="R44" s="428"/>
      <c r="S44" s="428"/>
      <c r="T44" s="428"/>
      <c r="V44" s="438"/>
      <c r="Y44" s="428"/>
      <c r="Z44" s="428"/>
    </row>
    <row r="45" spans="1:26" x14ac:dyDescent="0.2">
      <c r="A45" s="110">
        <v>39</v>
      </c>
      <c r="B45" s="182" t="s">
        <v>301</v>
      </c>
      <c r="C45" s="436">
        <f>'TABLE-4.'!J45</f>
        <v>82.328047898490354</v>
      </c>
      <c r="D45" s="436">
        <f>'TABLE-3.'!J45</f>
        <v>82.328047898490354</v>
      </c>
      <c r="E45" s="437">
        <f>'TABLE-5.'!N46</f>
        <v>38.670766254020592</v>
      </c>
      <c r="F45" s="437">
        <f>('TABLE-5.'!D46*100)/('TABLE-5.'!M46)</f>
        <v>4.3073467311258202</v>
      </c>
      <c r="G45" s="436">
        <f>'TABLE-5.'!K46</f>
        <v>0.49372968855553484</v>
      </c>
      <c r="H45" s="437">
        <f>'TABLE-5.'!L46</f>
        <v>1.2767517594875739</v>
      </c>
      <c r="J45" s="440"/>
      <c r="K45" s="93"/>
      <c r="N45" s="428"/>
      <c r="O45" s="428"/>
      <c r="P45" s="428"/>
      <c r="Q45" s="428"/>
      <c r="R45" s="428"/>
      <c r="S45" s="428"/>
      <c r="T45" s="428"/>
      <c r="V45" s="438"/>
      <c r="Y45" s="428"/>
      <c r="Z45" s="428"/>
    </row>
    <row r="46" spans="1:26" ht="14.25" x14ac:dyDescent="0.2">
      <c r="A46" s="309"/>
      <c r="B46" s="381" t="s">
        <v>198</v>
      </c>
      <c r="C46" s="439">
        <f>'TABLE-4.'!J46</f>
        <v>121.45895436942587</v>
      </c>
      <c r="D46" s="436">
        <f>'TABLE-3.'!J47</f>
        <v>121.50778779162846</v>
      </c>
      <c r="E46" s="439">
        <f>'TABLE-5.'!N47</f>
        <v>44.791094871431234</v>
      </c>
      <c r="F46" s="439">
        <f>('TABLE-5.'!D47*100)/('TABLE-5.'!M47)</f>
        <v>14.965754853133786</v>
      </c>
      <c r="G46" s="439">
        <f>'TABLE-5.'!K47</f>
        <v>5.4362328391910193</v>
      </c>
      <c r="H46" s="439">
        <f>'TABLE-5.'!L47</f>
        <v>12.136860808594278</v>
      </c>
      <c r="J46" s="440"/>
      <c r="K46" s="93"/>
      <c r="L46" s="370"/>
      <c r="M46" s="370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433"/>
    </row>
    <row r="47" spans="1:26" ht="14.25" x14ac:dyDescent="0.2">
      <c r="A47" s="309"/>
      <c r="B47" s="441" t="s">
        <v>109</v>
      </c>
      <c r="C47" s="439">
        <f>'TABLE-4.'!J47</f>
        <v>62.312518169572243</v>
      </c>
      <c r="D47" s="436">
        <f>'TABLE-3.'!J48</f>
        <v>61.559612717867196</v>
      </c>
      <c r="E47" s="439">
        <f>'TABLE-5.'!N48</f>
        <v>54.123866267317297</v>
      </c>
      <c r="F47" s="439">
        <f>('TABLE-5.'!D48*100)/('TABLE-5.'!M48)</f>
        <v>26.459777127700193</v>
      </c>
      <c r="G47" s="439">
        <f>'TABLE-5.'!K48</f>
        <v>12.660943623750565</v>
      </c>
      <c r="H47" s="439">
        <f>'TABLE-5.'!L48</f>
        <v>23.392533639814783</v>
      </c>
      <c r="I47" s="247"/>
      <c r="J47" s="433"/>
      <c r="K47" s="93"/>
      <c r="L47" s="370"/>
      <c r="M47" s="370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433"/>
    </row>
    <row r="48" spans="1:26" ht="15" x14ac:dyDescent="0.25">
      <c r="A48" s="110"/>
      <c r="B48" s="370"/>
      <c r="C48" s="184"/>
      <c r="D48" s="184"/>
      <c r="J48" s="442"/>
      <c r="K48" s="370"/>
      <c r="L48" s="370"/>
      <c r="M48" s="427"/>
      <c r="N48" s="427"/>
      <c r="O48" s="427"/>
      <c r="P48" s="427"/>
      <c r="Q48" s="427"/>
      <c r="R48" s="427"/>
      <c r="U48" s="93"/>
      <c r="X48" s="93"/>
      <c r="Y48" s="428"/>
      <c r="Z48" s="428"/>
    </row>
    <row r="49" spans="1:26" x14ac:dyDescent="0.2">
      <c r="A49" s="110"/>
      <c r="J49" s="443"/>
      <c r="K49" s="370"/>
      <c r="L49" s="370"/>
      <c r="M49" s="370"/>
      <c r="N49" s="370"/>
      <c r="O49" s="370"/>
      <c r="P49" s="370"/>
      <c r="Q49" s="370"/>
      <c r="R49" s="370"/>
      <c r="S49" s="370"/>
      <c r="T49" s="370"/>
      <c r="U49" s="370"/>
      <c r="V49" s="370"/>
      <c r="W49" s="247"/>
      <c r="X49" s="370"/>
      <c r="Y49" s="428"/>
      <c r="Z49" s="428"/>
    </row>
    <row r="50" spans="1:26" ht="15.75" customHeight="1" x14ac:dyDescent="0.2">
      <c r="A50" s="110"/>
      <c r="B50" s="370"/>
      <c r="C50" s="184"/>
      <c r="D50" s="184"/>
      <c r="E50" s="184" t="s">
        <v>27</v>
      </c>
      <c r="F50" s="444"/>
      <c r="G50" s="184" t="s">
        <v>27</v>
      </c>
      <c r="H50" s="184"/>
      <c r="I50" s="247"/>
      <c r="J50" s="442"/>
      <c r="K50" s="370"/>
      <c r="L50" s="370"/>
      <c r="M50" s="370"/>
      <c r="N50" s="429"/>
      <c r="O50" s="429"/>
      <c r="Q50" s="429"/>
      <c r="R50" s="429"/>
      <c r="S50" s="429"/>
      <c r="T50" s="429"/>
      <c r="U50" s="429"/>
      <c r="V50" s="429"/>
      <c r="W50" s="430"/>
      <c r="X50" s="93"/>
      <c r="Y50" s="428"/>
      <c r="Z50" s="428"/>
    </row>
    <row r="51" spans="1:26" x14ac:dyDescent="0.2">
      <c r="A51" s="168"/>
      <c r="B51" s="371" t="s">
        <v>5</v>
      </c>
      <c r="C51" s="431" t="s">
        <v>98</v>
      </c>
      <c r="D51" s="431" t="s">
        <v>99</v>
      </c>
      <c r="E51" s="431" t="s">
        <v>100</v>
      </c>
      <c r="F51" s="248" t="s">
        <v>3</v>
      </c>
      <c r="G51" s="431" t="s">
        <v>101</v>
      </c>
      <c r="H51" s="431" t="s">
        <v>102</v>
      </c>
      <c r="I51" s="247"/>
      <c r="J51" s="440"/>
      <c r="K51" s="370"/>
      <c r="L51" s="370"/>
      <c r="M51" s="370"/>
      <c r="N51" s="370"/>
      <c r="O51" s="370"/>
      <c r="P51" s="370"/>
      <c r="Q51" s="370"/>
      <c r="R51" s="370"/>
      <c r="S51" s="370"/>
      <c r="T51" s="370"/>
      <c r="U51" s="370"/>
      <c r="V51" s="370"/>
      <c r="W51" s="430"/>
      <c r="X51" s="429"/>
      <c r="Y51" s="428"/>
      <c r="Z51" s="433"/>
    </row>
    <row r="52" spans="1:26" x14ac:dyDescent="0.2">
      <c r="A52" s="168" t="s">
        <v>108</v>
      </c>
      <c r="B52" s="434"/>
      <c r="C52" s="249" t="s">
        <v>103</v>
      </c>
      <c r="D52" s="249"/>
      <c r="E52" s="250"/>
      <c r="F52" s="435" t="s">
        <v>154</v>
      </c>
      <c r="G52" s="250" t="s">
        <v>85</v>
      </c>
      <c r="H52" s="250" t="s">
        <v>104</v>
      </c>
      <c r="I52" s="247"/>
      <c r="J52" s="440"/>
      <c r="K52" s="370"/>
      <c r="L52" s="370"/>
      <c r="M52" s="370"/>
      <c r="N52" s="429"/>
      <c r="O52" s="429"/>
      <c r="P52" s="429"/>
      <c r="Q52" s="429"/>
      <c r="R52" s="429"/>
      <c r="S52" s="370"/>
      <c r="T52" s="370"/>
      <c r="U52" s="370"/>
      <c r="V52" s="370"/>
      <c r="W52" s="247"/>
      <c r="X52" s="370"/>
      <c r="Y52" s="432"/>
      <c r="Z52" s="433"/>
    </row>
    <row r="53" spans="1:26" x14ac:dyDescent="0.2">
      <c r="A53" s="168" t="s">
        <v>6</v>
      </c>
      <c r="B53" s="434"/>
      <c r="C53" s="249"/>
      <c r="D53" s="249"/>
      <c r="E53" s="711" t="s">
        <v>105</v>
      </c>
      <c r="F53" s="712"/>
      <c r="G53" s="712"/>
      <c r="H53" s="372"/>
      <c r="I53" s="247"/>
      <c r="J53" s="440"/>
      <c r="K53" s="370"/>
      <c r="L53" s="370"/>
      <c r="M53" s="370"/>
      <c r="N53" s="429"/>
      <c r="O53" s="429"/>
      <c r="P53" s="429"/>
      <c r="Q53" s="429"/>
      <c r="R53" s="370"/>
      <c r="S53" s="370"/>
      <c r="T53" s="370"/>
      <c r="U53" s="370"/>
      <c r="V53" s="370"/>
      <c r="W53" s="247"/>
      <c r="X53" s="370"/>
      <c r="Y53" s="428"/>
      <c r="Z53" s="428"/>
    </row>
    <row r="54" spans="1:26" ht="15.75" customHeight="1" x14ac:dyDescent="0.2">
      <c r="A54" s="252">
        <v>38</v>
      </c>
      <c r="B54" s="55" t="s">
        <v>380</v>
      </c>
      <c r="C54" s="436">
        <f>'TABLE-4.'!J54</f>
        <v>62.003655646717668</v>
      </c>
      <c r="D54" s="436">
        <f>'TABLE-3.'!J55</f>
        <v>38.625971583334803</v>
      </c>
      <c r="E54" s="437">
        <f>'TABLE-5.'!N56</f>
        <v>92.022506747449697</v>
      </c>
      <c r="F54" s="437">
        <f>('TABLE-5.'!D56*100)/('TABLE-5.'!M56)</f>
        <v>70.794089691523368</v>
      </c>
      <c r="G54" s="436">
        <f>'TABLE-5.'!K56</f>
        <v>46.563756410712557</v>
      </c>
      <c r="H54" s="437">
        <f>'TABLE-5.'!L56</f>
        <v>50.600399898368373</v>
      </c>
      <c r="J54" s="440"/>
      <c r="K54" s="93"/>
      <c r="N54" s="428"/>
      <c r="O54" s="428"/>
      <c r="P54" s="428"/>
      <c r="Q54" s="438"/>
      <c r="R54" s="428"/>
      <c r="S54" s="428"/>
      <c r="T54" s="428"/>
      <c r="U54" s="438"/>
      <c r="V54" s="438"/>
      <c r="X54" s="438"/>
      <c r="Y54" s="428"/>
      <c r="Z54" s="428"/>
    </row>
    <row r="55" spans="1:26" ht="15.75" customHeight="1" x14ac:dyDescent="0.2">
      <c r="A55" s="252">
        <v>39</v>
      </c>
      <c r="B55" s="182" t="s">
        <v>374</v>
      </c>
      <c r="C55" s="436">
        <f>'TABLE-4.'!J55</f>
        <v>60.901649876906831</v>
      </c>
      <c r="D55" s="436">
        <f>'TABLE-3.'!J56</f>
        <v>59.063104885177623</v>
      </c>
      <c r="E55" s="437">
        <f>'TABLE-5.'!N57</f>
        <v>86.811315933060285</v>
      </c>
      <c r="F55" s="437">
        <f>('TABLE-5.'!D57*100)/('TABLE-5.'!M57)</f>
        <v>68.995489926581811</v>
      </c>
      <c r="G55" s="436">
        <f>'TABLE-5.'!K57</f>
        <v>32.471837941251628</v>
      </c>
      <c r="H55" s="437">
        <f>'TABLE-5.'!L57</f>
        <v>37.405075124411752</v>
      </c>
      <c r="J55" s="440"/>
      <c r="K55" s="93"/>
      <c r="N55" s="428"/>
      <c r="O55" s="428"/>
      <c r="P55" s="428"/>
      <c r="Q55" s="438"/>
      <c r="R55" s="428"/>
      <c r="S55" s="428"/>
      <c r="T55" s="428"/>
      <c r="U55" s="438"/>
      <c r="V55" s="438"/>
      <c r="X55" s="438"/>
      <c r="Y55" s="428"/>
      <c r="Z55" s="428"/>
    </row>
    <row r="56" spans="1:26" ht="15.75" customHeight="1" x14ac:dyDescent="0.2">
      <c r="A56" s="252">
        <v>40</v>
      </c>
      <c r="B56" s="182" t="s">
        <v>375</v>
      </c>
      <c r="C56" s="436">
        <f>'TABLE-4.'!J56</f>
        <v>122.90769775382262</v>
      </c>
      <c r="D56" s="436">
        <f>'TABLE-3.'!J57</f>
        <v>77.475990910232838</v>
      </c>
      <c r="E56" s="437">
        <f>'TABLE-5.'!N58</f>
        <v>89.44897673424569</v>
      </c>
      <c r="F56" s="437">
        <f>('TABLE-5.'!D58*100)/('TABLE-5.'!M58)</f>
        <v>78.079561952348314</v>
      </c>
      <c r="G56" s="436">
        <f>'TABLE-5.'!K58</f>
        <v>17.775419513165751</v>
      </c>
      <c r="H56" s="437">
        <f>'TABLE-5.'!L58</f>
        <v>19.872132876351174</v>
      </c>
      <c r="J56" s="440"/>
      <c r="K56" s="93"/>
      <c r="N56" s="428"/>
      <c r="O56" s="428"/>
      <c r="P56" s="428"/>
      <c r="Q56" s="438"/>
      <c r="R56" s="428"/>
      <c r="S56" s="428"/>
      <c r="T56" s="428"/>
      <c r="U56" s="438"/>
      <c r="V56" s="438"/>
      <c r="X56" s="438"/>
      <c r="Y56" s="428"/>
      <c r="Z56" s="428"/>
    </row>
    <row r="57" spans="1:26" ht="15.75" customHeight="1" x14ac:dyDescent="0.2">
      <c r="A57" s="110"/>
      <c r="B57" s="441" t="s">
        <v>109</v>
      </c>
      <c r="C57" s="439">
        <f>'TABLE-4.'!J57</f>
        <v>77.407193950420478</v>
      </c>
      <c r="D57" s="436">
        <f>'TABLE-3.'!J58</f>
        <v>56.129658822204711</v>
      </c>
      <c r="E57" s="381">
        <f>'TABLE-5.'!N59</f>
        <v>89.109160473590507</v>
      </c>
      <c r="F57" s="439">
        <f>('TABLE-5.'!D59*100)/('TABLE-5.'!M59)</f>
        <v>72.716150565988428</v>
      </c>
      <c r="G57" s="382">
        <f>'TABLE-5.'!K59</f>
        <v>30.867057058127152</v>
      </c>
      <c r="H57" s="382">
        <f>'TABLE-5.'!L59</f>
        <v>34.639600344203998</v>
      </c>
      <c r="J57" s="440"/>
      <c r="K57" s="93"/>
      <c r="N57" s="428"/>
      <c r="O57" s="428"/>
      <c r="P57" s="428"/>
      <c r="Q57" s="438"/>
      <c r="R57" s="428"/>
      <c r="S57" s="428"/>
      <c r="T57" s="428"/>
      <c r="U57" s="438"/>
      <c r="V57" s="438"/>
      <c r="X57" s="438"/>
      <c r="Y57" s="428"/>
      <c r="Z57" s="428"/>
    </row>
    <row r="58" spans="1:26" ht="15.75" customHeight="1" x14ac:dyDescent="0.2">
      <c r="A58" s="110"/>
      <c r="B58" s="251"/>
      <c r="C58" s="436"/>
      <c r="D58" s="437"/>
      <c r="E58" s="437"/>
      <c r="F58" s="437"/>
      <c r="G58" s="437"/>
      <c r="H58" s="437"/>
      <c r="J58" s="440"/>
      <c r="K58" s="93"/>
      <c r="N58" s="428"/>
      <c r="O58" s="428"/>
      <c r="P58" s="428"/>
      <c r="Q58" s="438"/>
      <c r="R58" s="428"/>
      <c r="S58" s="428"/>
      <c r="T58" s="428"/>
      <c r="U58" s="438"/>
      <c r="V58" s="438"/>
      <c r="X58" s="438"/>
      <c r="Y58" s="428"/>
      <c r="Z58" s="428"/>
    </row>
    <row r="59" spans="1:26" ht="15.75" customHeight="1" x14ac:dyDescent="0.2">
      <c r="A59" s="110">
        <v>41</v>
      </c>
      <c r="B59" s="251" t="s">
        <v>25</v>
      </c>
      <c r="C59" s="436">
        <f>'TABLE-4.'!J59</f>
        <v>110.22902234606109</v>
      </c>
      <c r="D59" s="436">
        <f>'TABLE-3.'!J60</f>
        <v>103.8172226566372</v>
      </c>
      <c r="E59" s="437">
        <f>'TABLE-5.'!N61</f>
        <v>67.569193231846398</v>
      </c>
      <c r="F59" s="437">
        <f>('TABLE-5.'!D61*100)/('TABLE-5.'!M61)</f>
        <v>61.346045722166231</v>
      </c>
      <c r="G59" s="437">
        <f>'TABLE-5.'!K61</f>
        <v>3.7000477377605687</v>
      </c>
      <c r="H59" s="437">
        <f>'TABLE-5.'!L61</f>
        <v>5.475938901719311</v>
      </c>
      <c r="J59" s="440"/>
      <c r="K59" s="93"/>
      <c r="N59" s="428"/>
      <c r="O59" s="428"/>
      <c r="P59" s="428"/>
      <c r="Q59" s="438"/>
      <c r="R59" s="428"/>
      <c r="S59" s="428"/>
      <c r="T59" s="428"/>
      <c r="U59" s="438"/>
      <c r="V59" s="438"/>
      <c r="X59" s="438"/>
      <c r="Y59" s="428"/>
      <c r="Z59" s="428"/>
    </row>
    <row r="60" spans="1:26" ht="15.75" customHeight="1" x14ac:dyDescent="0.2">
      <c r="A60" s="110">
        <v>42</v>
      </c>
      <c r="B60" s="251" t="s">
        <v>116</v>
      </c>
      <c r="C60" s="436">
        <f>'TABLE-4.'!J60</f>
        <v>1571.9964664310953</v>
      </c>
      <c r="D60" s="436">
        <f>'TABLE-3.'!J61</f>
        <v>1569.0959952885748</v>
      </c>
      <c r="E60" s="437">
        <f>'TABLE-5.'!N62</f>
        <v>100.00469161982866</v>
      </c>
      <c r="F60" s="437">
        <f>('TABLE-5.'!D62*100)/('TABLE-5.'!M62)</f>
        <v>99.755097444943843</v>
      </c>
      <c r="G60" s="437">
        <f>'TABLE-5.'!K62</f>
        <v>30.198080189166109</v>
      </c>
      <c r="H60" s="437">
        <f>'TABLE-5.'!L62</f>
        <v>30.19666347651485</v>
      </c>
      <c r="J60" s="440"/>
      <c r="K60" s="93"/>
      <c r="N60" s="428"/>
      <c r="O60" s="428"/>
      <c r="P60" s="428"/>
      <c r="Q60" s="438"/>
      <c r="R60" s="428"/>
      <c r="S60" s="428"/>
      <c r="T60" s="428"/>
      <c r="U60" s="438"/>
      <c r="V60" s="438"/>
      <c r="X60" s="438"/>
      <c r="Y60" s="428"/>
      <c r="Z60" s="428"/>
    </row>
    <row r="61" spans="1:26" ht="15.75" customHeight="1" x14ac:dyDescent="0.2">
      <c r="A61" s="224"/>
      <c r="B61" s="423" t="s">
        <v>109</v>
      </c>
      <c r="C61" s="439">
        <f>'TABLE-4.'!J61</f>
        <v>115.67584974972185</v>
      </c>
      <c r="D61" s="436">
        <f>'TABLE-3.'!J62</f>
        <v>109.2771339476358</v>
      </c>
      <c r="E61" s="381">
        <f>'TABLE-5.'!N63</f>
        <v>69.304619320609291</v>
      </c>
      <c r="F61" s="439">
        <f>('TABLE-5.'!D63*100)/('TABLE-5.'!M63)</f>
        <v>63.401080289757431</v>
      </c>
      <c r="G61" s="382">
        <f>'TABLE-5.'!K63</f>
        <v>5.1177961647153207</v>
      </c>
      <c r="H61" s="382">
        <f>'TABLE-5.'!L63</f>
        <v>7.3844950233979985</v>
      </c>
      <c r="I61" s="247"/>
      <c r="J61" s="440"/>
      <c r="K61" s="93"/>
      <c r="L61" s="370"/>
      <c r="N61" s="428"/>
      <c r="O61" s="428"/>
      <c r="P61" s="428"/>
      <c r="Q61" s="247"/>
      <c r="R61" s="428"/>
      <c r="S61" s="428"/>
      <c r="T61" s="428"/>
      <c r="V61" s="438"/>
      <c r="X61" s="438"/>
      <c r="Y61" s="428"/>
      <c r="Z61" s="428"/>
    </row>
    <row r="62" spans="1:26" ht="15.75" customHeight="1" x14ac:dyDescent="0.2">
      <c r="A62" s="224"/>
      <c r="B62" s="441"/>
      <c r="C62" s="439"/>
      <c r="D62" s="436">
        <f>'TABLE-3.'!J63</f>
        <v>0</v>
      </c>
      <c r="E62" s="381"/>
      <c r="F62" s="439"/>
      <c r="G62" s="382"/>
      <c r="H62" s="382"/>
      <c r="I62" s="247"/>
      <c r="J62" s="440"/>
      <c r="K62" s="93"/>
      <c r="L62" s="370"/>
      <c r="N62" s="428"/>
      <c r="O62" s="428"/>
      <c r="P62" s="428"/>
      <c r="Q62" s="247"/>
      <c r="R62" s="428"/>
      <c r="S62" s="428"/>
      <c r="T62" s="428"/>
      <c r="V62" s="438"/>
      <c r="X62" s="438"/>
      <c r="Y62" s="428"/>
      <c r="Z62" s="428"/>
    </row>
    <row r="63" spans="1:26" x14ac:dyDescent="0.2">
      <c r="A63" s="224"/>
      <c r="B63" s="441" t="s">
        <v>26</v>
      </c>
      <c r="C63" s="439">
        <f>'TABLE-4.'!J63</f>
        <v>67.18840662120698</v>
      </c>
      <c r="D63" s="439">
        <f>'TABLE-3.'!J64</f>
        <v>64.860674833564076</v>
      </c>
      <c r="E63" s="381">
        <f>'TABLE-5.'!N65</f>
        <v>57.75009970356362</v>
      </c>
      <c r="F63" s="439">
        <f>('TABLE-5.'!D65*100)/('TABLE-5.'!M65)</f>
        <v>33.401540518307719</v>
      </c>
      <c r="G63" s="382">
        <f>'TABLE-5.'!K65</f>
        <v>12.582330924578736</v>
      </c>
      <c r="H63" s="382">
        <f>'TABLE-5.'!L65</f>
        <v>21.787548401067625</v>
      </c>
      <c r="I63" s="247"/>
      <c r="J63" s="440"/>
      <c r="K63" s="93"/>
      <c r="U63" s="93"/>
      <c r="X63" s="93"/>
      <c r="Y63" s="428"/>
      <c r="Z63" s="428"/>
    </row>
    <row r="64" spans="1:26" x14ac:dyDescent="0.2">
      <c r="J64" s="440"/>
    </row>
    <row r="65" spans="10:10" x14ac:dyDescent="0.2">
      <c r="J65" s="440"/>
    </row>
    <row r="66" spans="10:10" x14ac:dyDescent="0.2">
      <c r="J66" s="440"/>
    </row>
    <row r="67" spans="10:10" x14ac:dyDescent="0.2">
      <c r="J67" s="440"/>
    </row>
    <row r="68" spans="10:10" x14ac:dyDescent="0.2">
      <c r="J68" s="440"/>
    </row>
    <row r="69" spans="10:10" x14ac:dyDescent="0.2">
      <c r="J69" s="440"/>
    </row>
    <row r="70" spans="10:10" x14ac:dyDescent="0.2">
      <c r="J70" s="440"/>
    </row>
    <row r="71" spans="10:10" x14ac:dyDescent="0.2">
      <c r="J71" s="440"/>
    </row>
    <row r="72" spans="10:10" x14ac:dyDescent="0.2">
      <c r="J72" s="440"/>
    </row>
    <row r="73" spans="10:10" x14ac:dyDescent="0.2">
      <c r="J73" s="440"/>
    </row>
    <row r="74" spans="10:10" x14ac:dyDescent="0.2">
      <c r="J74" s="440"/>
    </row>
    <row r="75" spans="10:10" x14ac:dyDescent="0.2">
      <c r="J75" s="440"/>
    </row>
    <row r="76" spans="10:10" x14ac:dyDescent="0.2">
      <c r="J76" s="440"/>
    </row>
    <row r="77" spans="10:10" x14ac:dyDescent="0.2">
      <c r="J77" s="440"/>
    </row>
    <row r="78" spans="10:10" x14ac:dyDescent="0.2">
      <c r="J78" s="440"/>
    </row>
    <row r="79" spans="10:10" x14ac:dyDescent="0.2">
      <c r="J79" s="440"/>
    </row>
    <row r="80" spans="10:10" x14ac:dyDescent="0.2">
      <c r="J80" s="440"/>
    </row>
    <row r="81" spans="10:10" x14ac:dyDescent="0.2">
      <c r="J81" s="440"/>
    </row>
    <row r="82" spans="10:10" x14ac:dyDescent="0.2">
      <c r="J82" s="440"/>
    </row>
    <row r="83" spans="10:10" x14ac:dyDescent="0.2">
      <c r="J83" s="440"/>
    </row>
    <row r="84" spans="10:10" x14ac:dyDescent="0.2">
      <c r="J84" s="440"/>
    </row>
    <row r="85" spans="10:10" x14ac:dyDescent="0.2">
      <c r="J85" s="440"/>
    </row>
    <row r="86" spans="10:10" x14ac:dyDescent="0.2">
      <c r="J86" s="440"/>
    </row>
    <row r="87" spans="10:10" x14ac:dyDescent="0.2">
      <c r="J87" s="440"/>
    </row>
    <row r="88" spans="10:10" x14ac:dyDescent="0.2">
      <c r="J88" s="440"/>
    </row>
    <row r="89" spans="10:10" x14ac:dyDescent="0.2">
      <c r="J89" s="440"/>
    </row>
    <row r="90" spans="10:10" x14ac:dyDescent="0.2">
      <c r="J90" s="440"/>
    </row>
    <row r="91" spans="10:10" x14ac:dyDescent="0.2">
      <c r="J91" s="440"/>
    </row>
    <row r="92" spans="10:10" x14ac:dyDescent="0.2">
      <c r="J92" s="440"/>
    </row>
    <row r="93" spans="10:10" x14ac:dyDescent="0.2">
      <c r="J93" s="440"/>
    </row>
  </sheetData>
  <mergeCells count="2">
    <mergeCell ref="E6:G6"/>
    <mergeCell ref="E53:G53"/>
  </mergeCells>
  <phoneticPr fontId="23" type="noConversion"/>
  <printOptions horizontalCentered="1" gridLines="1"/>
  <pageMargins left="0.74803149606299213" right="0.74803149606299213" top="0.45" bottom="0.6" header="0.49" footer="0.51181102362204722"/>
  <pageSetup paperSize="9" scale="86" orientation="landscape" blackAndWhite="1" verticalDpi="300" r:id="rId1"/>
  <headerFooter alignWithMargins="0"/>
  <rowBreaks count="1" manualBreakCount="1">
    <brk id="4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V199"/>
  <sheetViews>
    <sheetView topLeftCell="F28" zoomScale="85" zoomScaleNormal="100" workbookViewId="0">
      <selection activeCell="T74" sqref="T74"/>
    </sheetView>
  </sheetViews>
  <sheetFormatPr defaultColWidth="8.7109375" defaultRowHeight="12.75" x14ac:dyDescent="0.2"/>
  <cols>
    <col min="1" max="1" width="6.28515625" style="295" customWidth="1"/>
    <col min="2" max="2" width="19.28515625" style="295" customWidth="1"/>
    <col min="3" max="3" width="11" style="293" customWidth="1"/>
    <col min="4" max="4" width="11.5703125" style="293" customWidth="1"/>
    <col min="5" max="5" width="11.140625" style="293" customWidth="1"/>
    <col min="6" max="6" width="12.140625" style="293" customWidth="1"/>
    <col min="7" max="7" width="11.85546875" style="384" customWidth="1"/>
    <col min="8" max="8" width="10" style="384" customWidth="1"/>
    <col min="9" max="10" width="8.7109375" style="293" customWidth="1"/>
    <col min="11" max="11" width="9.85546875" style="293" customWidth="1"/>
    <col min="12" max="12" width="8.7109375" style="384" customWidth="1"/>
    <col min="13" max="13" width="9.28515625" style="293" customWidth="1"/>
    <col min="14" max="15" width="8.7109375" style="293" customWidth="1"/>
    <col min="16" max="16" width="8.7109375" style="384" customWidth="1"/>
    <col min="17" max="18" width="8.7109375" style="293" customWidth="1"/>
    <col min="19" max="22" width="8.7109375" style="384" customWidth="1"/>
    <col min="23" max="16384" width="8.7109375" style="295"/>
  </cols>
  <sheetData>
    <row r="1" spans="1:22" ht="18" customHeight="1" x14ac:dyDescent="0.2">
      <c r="A1" s="291"/>
      <c r="B1" s="291"/>
      <c r="C1" s="292"/>
      <c r="D1" s="292"/>
      <c r="E1" s="292"/>
      <c r="F1" s="292"/>
      <c r="G1" s="383"/>
      <c r="H1" s="383"/>
      <c r="I1" s="292"/>
      <c r="J1" s="292"/>
      <c r="L1" s="391"/>
      <c r="M1" s="294"/>
      <c r="N1" s="294"/>
      <c r="O1" s="294"/>
      <c r="P1" s="391"/>
      <c r="Q1" s="294"/>
      <c r="R1" s="294"/>
    </row>
    <row r="2" spans="1:22" ht="18" customHeight="1" x14ac:dyDescent="0.2">
      <c r="D2" s="292"/>
      <c r="E2" s="292"/>
      <c r="F2" s="292"/>
      <c r="G2" s="383"/>
      <c r="K2" s="294"/>
    </row>
    <row r="3" spans="1:22" ht="22.7" customHeight="1" x14ac:dyDescent="0.2">
      <c r="D3" s="292"/>
      <c r="E3" s="292"/>
      <c r="F3" s="292"/>
      <c r="G3" s="383"/>
      <c r="K3" s="294"/>
      <c r="L3" s="391"/>
      <c r="M3" s="294"/>
      <c r="N3" s="294"/>
      <c r="O3" s="294"/>
      <c r="P3" s="391"/>
      <c r="Q3" s="294"/>
      <c r="R3" s="294"/>
    </row>
    <row r="4" spans="1:22" x14ac:dyDescent="0.2">
      <c r="A4" s="118"/>
      <c r="B4" s="118" t="s">
        <v>5</v>
      </c>
      <c r="C4" s="723" t="s">
        <v>81</v>
      </c>
      <c r="D4" s="724"/>
      <c r="E4" s="725" t="s">
        <v>122</v>
      </c>
      <c r="F4" s="726"/>
      <c r="G4" s="726"/>
      <c r="H4" s="726"/>
      <c r="I4" s="726"/>
      <c r="J4" s="726"/>
      <c r="K4" s="726"/>
      <c r="L4" s="727"/>
      <c r="M4" s="296"/>
      <c r="N4" s="297"/>
      <c r="O4" s="296"/>
      <c r="P4" s="392"/>
      <c r="Q4" s="296"/>
      <c r="R4" s="297"/>
      <c r="S4" s="393"/>
      <c r="T4" s="395"/>
      <c r="U4" s="397"/>
      <c r="V4" s="398"/>
    </row>
    <row r="5" spans="1:22" x14ac:dyDescent="0.2">
      <c r="A5" s="299" t="s">
        <v>6</v>
      </c>
      <c r="B5" s="299"/>
      <c r="C5" s="300" t="s">
        <v>82</v>
      </c>
      <c r="D5" s="301"/>
      <c r="E5" s="302" t="s">
        <v>83</v>
      </c>
      <c r="F5" s="303"/>
      <c r="G5" s="385"/>
      <c r="H5" s="386"/>
      <c r="I5" s="302"/>
      <c r="J5" s="303"/>
      <c r="K5" s="302"/>
      <c r="L5" s="386"/>
      <c r="M5" s="715" t="s">
        <v>84</v>
      </c>
      <c r="N5" s="716"/>
      <c r="O5" s="300"/>
      <c r="P5" s="388"/>
      <c r="Q5" s="300"/>
      <c r="R5" s="301"/>
      <c r="S5" s="394"/>
      <c r="T5" s="396"/>
      <c r="U5" s="399"/>
      <c r="V5" s="400"/>
    </row>
    <row r="6" spans="1:22" x14ac:dyDescent="0.2">
      <c r="A6" s="299"/>
      <c r="B6" s="299"/>
      <c r="C6" s="300" t="s">
        <v>85</v>
      </c>
      <c r="D6" s="301" t="s">
        <v>27</v>
      </c>
      <c r="E6" s="300" t="s">
        <v>86</v>
      </c>
      <c r="F6" s="301"/>
      <c r="G6" s="387" t="s">
        <v>87</v>
      </c>
      <c r="H6" s="388"/>
      <c r="I6" s="715" t="s">
        <v>115</v>
      </c>
      <c r="J6" s="716"/>
      <c r="K6" s="300" t="s">
        <v>126</v>
      </c>
      <c r="L6" s="388"/>
      <c r="M6" s="715" t="s">
        <v>88</v>
      </c>
      <c r="N6" s="716"/>
      <c r="O6" s="715" t="s">
        <v>174</v>
      </c>
      <c r="P6" s="716"/>
      <c r="Q6" s="715" t="s">
        <v>175</v>
      </c>
      <c r="R6" s="716"/>
      <c r="S6" s="719" t="s">
        <v>315</v>
      </c>
      <c r="T6" s="720"/>
      <c r="U6" s="719" t="s">
        <v>208</v>
      </c>
      <c r="V6" s="720"/>
    </row>
    <row r="7" spans="1:22" x14ac:dyDescent="0.2">
      <c r="A7" s="299"/>
      <c r="B7" s="299"/>
      <c r="C7" s="305"/>
      <c r="D7" s="306"/>
      <c r="E7" s="305" t="s">
        <v>89</v>
      </c>
      <c r="F7" s="306"/>
      <c r="G7" s="389"/>
      <c r="H7" s="390"/>
      <c r="I7" s="305"/>
      <c r="J7" s="306" t="s">
        <v>27</v>
      </c>
      <c r="K7" s="305"/>
      <c r="L7" s="390"/>
      <c r="M7" s="717" t="s">
        <v>90</v>
      </c>
      <c r="N7" s="718"/>
      <c r="O7" s="305"/>
      <c r="P7" s="390"/>
      <c r="Q7" s="305"/>
      <c r="R7" s="306"/>
      <c r="S7" s="389"/>
      <c r="T7" s="390"/>
      <c r="U7" s="401"/>
      <c r="V7" s="402"/>
    </row>
    <row r="8" spans="1:22" x14ac:dyDescent="0.2">
      <c r="A8" s="119"/>
      <c r="B8" s="119"/>
      <c r="C8" s="307" t="s">
        <v>48</v>
      </c>
      <c r="D8" s="308" t="s">
        <v>54</v>
      </c>
      <c r="E8" s="307" t="s">
        <v>48</v>
      </c>
      <c r="F8" s="308" t="s">
        <v>54</v>
      </c>
      <c r="G8" s="253" t="s">
        <v>48</v>
      </c>
      <c r="H8" s="253" t="s">
        <v>54</v>
      </c>
      <c r="I8" s="307" t="s">
        <v>48</v>
      </c>
      <c r="J8" s="307" t="s">
        <v>54</v>
      </c>
      <c r="K8" s="307" t="s">
        <v>48</v>
      </c>
      <c r="L8" s="253" t="s">
        <v>54</v>
      </c>
      <c r="M8" s="307" t="s">
        <v>48</v>
      </c>
      <c r="N8" s="307" t="s">
        <v>54</v>
      </c>
      <c r="O8" s="307" t="s">
        <v>48</v>
      </c>
      <c r="P8" s="253" t="s">
        <v>54</v>
      </c>
      <c r="Q8" s="307" t="s">
        <v>48</v>
      </c>
      <c r="R8" s="307" t="s">
        <v>54</v>
      </c>
      <c r="S8" s="253" t="s">
        <v>48</v>
      </c>
      <c r="T8" s="253" t="s">
        <v>54</v>
      </c>
      <c r="U8" s="253" t="s">
        <v>48</v>
      </c>
      <c r="V8" s="403" t="s">
        <v>54</v>
      </c>
    </row>
    <row r="9" spans="1:22" ht="14.1" customHeight="1" x14ac:dyDescent="0.2">
      <c r="A9" s="110">
        <v>1</v>
      </c>
      <c r="B9" s="111" t="s">
        <v>7</v>
      </c>
      <c r="C9" s="111">
        <v>163290</v>
      </c>
      <c r="D9" s="111">
        <v>147498</v>
      </c>
      <c r="E9" s="111">
        <v>60046</v>
      </c>
      <c r="F9" s="111">
        <v>53298</v>
      </c>
      <c r="G9" s="182">
        <f>'TABLE-24.'!M6+'TABLE-25'!M6</f>
        <v>25071</v>
      </c>
      <c r="H9" s="182">
        <f>'TABLE-24.'!N6+'TABLE-25'!N6</f>
        <v>39087</v>
      </c>
      <c r="I9" s="111">
        <v>2621</v>
      </c>
      <c r="J9" s="111">
        <v>1091</v>
      </c>
      <c r="K9" s="111">
        <v>24462</v>
      </c>
      <c r="L9" s="182">
        <f>'TABLE-8(4)'!I6+'TABLE-8(4)'!L6</f>
        <v>4834</v>
      </c>
      <c r="M9" s="111">
        <v>7148</v>
      </c>
      <c r="N9" s="111">
        <v>1926</v>
      </c>
      <c r="O9" s="111">
        <v>9590</v>
      </c>
      <c r="P9" s="182">
        <f>'TABLE-8(4)'!O6</f>
        <v>1150</v>
      </c>
      <c r="Q9" s="111">
        <v>3979</v>
      </c>
      <c r="R9" s="111">
        <v>5094</v>
      </c>
      <c r="S9" s="182">
        <v>735</v>
      </c>
      <c r="T9" s="182">
        <v>166</v>
      </c>
      <c r="U9" s="182">
        <v>687</v>
      </c>
      <c r="V9" s="182">
        <v>256</v>
      </c>
    </row>
    <row r="10" spans="1:22" ht="14.1" customHeight="1" x14ac:dyDescent="0.2">
      <c r="A10" s="110">
        <v>2</v>
      </c>
      <c r="B10" s="111" t="s">
        <v>8</v>
      </c>
      <c r="C10" s="111">
        <v>389</v>
      </c>
      <c r="D10" s="111">
        <v>158</v>
      </c>
      <c r="E10" s="111">
        <v>0</v>
      </c>
      <c r="F10" s="111">
        <v>0</v>
      </c>
      <c r="G10" s="182">
        <f>'TABLE-24.'!M7+'TABLE-25'!M7</f>
        <v>217</v>
      </c>
      <c r="H10" s="182">
        <f>'TABLE-24.'!N7+'TABLE-25'!N7</f>
        <v>61</v>
      </c>
      <c r="I10" s="111">
        <v>96</v>
      </c>
      <c r="J10" s="111">
        <v>61</v>
      </c>
      <c r="K10" s="111">
        <v>0</v>
      </c>
      <c r="L10" s="182">
        <f>'TABLE-8(4)'!I7+'TABLE-8(4)'!L7</f>
        <v>0</v>
      </c>
      <c r="M10" s="111">
        <v>0</v>
      </c>
      <c r="N10" s="111">
        <v>0</v>
      </c>
      <c r="O10" s="111">
        <v>107</v>
      </c>
      <c r="P10" s="182">
        <f>'TABLE-8(4)'!O7</f>
        <v>18</v>
      </c>
      <c r="Q10" s="111">
        <v>6</v>
      </c>
      <c r="R10" s="111">
        <v>20</v>
      </c>
      <c r="S10" s="182">
        <v>4</v>
      </c>
      <c r="T10" s="182">
        <v>14</v>
      </c>
      <c r="U10" s="182">
        <v>0</v>
      </c>
      <c r="V10" s="182">
        <v>37</v>
      </c>
    </row>
    <row r="11" spans="1:22" ht="14.1" customHeight="1" x14ac:dyDescent="0.2">
      <c r="A11" s="110">
        <v>3</v>
      </c>
      <c r="B11" s="111" t="s">
        <v>9</v>
      </c>
      <c r="C11" s="111">
        <v>32807</v>
      </c>
      <c r="D11" s="111">
        <v>35921</v>
      </c>
      <c r="E11" s="111">
        <v>27359</v>
      </c>
      <c r="F11" s="111">
        <v>30031</v>
      </c>
      <c r="G11" s="182">
        <f>'TABLE-24.'!M8+'TABLE-25'!M8</f>
        <v>20052</v>
      </c>
      <c r="H11" s="182">
        <f>'TABLE-24.'!N8+'TABLE-25'!N8</f>
        <v>16566</v>
      </c>
      <c r="I11" s="111">
        <v>25</v>
      </c>
      <c r="J11" s="111">
        <v>8</v>
      </c>
      <c r="K11" s="111">
        <v>4615</v>
      </c>
      <c r="L11" s="182">
        <f>'TABLE-8(4)'!I8+'TABLE-8(4)'!L8</f>
        <v>1495</v>
      </c>
      <c r="M11" s="111">
        <v>139</v>
      </c>
      <c r="N11" s="111">
        <v>23</v>
      </c>
      <c r="O11" s="111">
        <v>1733</v>
      </c>
      <c r="P11" s="182">
        <f>'TABLE-8(4)'!O8</f>
        <v>1186</v>
      </c>
      <c r="Q11" s="111">
        <v>304</v>
      </c>
      <c r="R11" s="111">
        <v>459</v>
      </c>
      <c r="S11" s="182">
        <v>350</v>
      </c>
      <c r="T11" s="182">
        <v>74</v>
      </c>
      <c r="U11" s="182">
        <v>350</v>
      </c>
      <c r="V11" s="182">
        <v>74</v>
      </c>
    </row>
    <row r="12" spans="1:22" ht="14.1" customHeight="1" x14ac:dyDescent="0.2">
      <c r="A12" s="110">
        <v>4</v>
      </c>
      <c r="B12" s="111" t="s">
        <v>10</v>
      </c>
      <c r="C12" s="111">
        <v>186588</v>
      </c>
      <c r="D12" s="111">
        <v>72200</v>
      </c>
      <c r="E12" s="111">
        <v>87429</v>
      </c>
      <c r="F12" s="111">
        <v>87644</v>
      </c>
      <c r="G12" s="182">
        <f>'TABLE-24.'!M9+'TABLE-25'!M9</f>
        <v>93997</v>
      </c>
      <c r="H12" s="182">
        <f>'TABLE-24.'!N9+'TABLE-25'!N9</f>
        <v>170818</v>
      </c>
      <c r="I12" s="111">
        <v>322</v>
      </c>
      <c r="J12" s="111">
        <v>85</v>
      </c>
      <c r="K12" s="111">
        <v>11351</v>
      </c>
      <c r="L12" s="182">
        <f>'TABLE-8(4)'!I9+'TABLE-8(4)'!L9</f>
        <v>4882</v>
      </c>
      <c r="M12" s="111">
        <v>6754</v>
      </c>
      <c r="N12" s="111">
        <v>13847</v>
      </c>
      <c r="O12" s="111">
        <v>4676</v>
      </c>
      <c r="P12" s="182">
        <f>'TABLE-8(4)'!O9</f>
        <v>3100</v>
      </c>
      <c r="Q12" s="111">
        <v>2748</v>
      </c>
      <c r="R12" s="111">
        <v>7290</v>
      </c>
      <c r="S12" s="182">
        <v>268</v>
      </c>
      <c r="T12" s="182">
        <v>168</v>
      </c>
      <c r="U12" s="182">
        <v>310</v>
      </c>
      <c r="V12" s="182">
        <v>421</v>
      </c>
    </row>
    <row r="13" spans="1:22" ht="15.75" customHeight="1" x14ac:dyDescent="0.2">
      <c r="A13" s="110">
        <v>5</v>
      </c>
      <c r="B13" s="111" t="s">
        <v>11</v>
      </c>
      <c r="C13" s="111">
        <v>34147</v>
      </c>
      <c r="D13" s="111">
        <v>36210</v>
      </c>
      <c r="E13" s="111">
        <v>23409</v>
      </c>
      <c r="F13" s="111">
        <v>25266</v>
      </c>
      <c r="G13" s="182">
        <f>'TABLE-24.'!M10+'TABLE-25'!M10</f>
        <v>12886</v>
      </c>
      <c r="H13" s="182">
        <f>'TABLE-24.'!N10+'TABLE-25'!N10</f>
        <v>12625</v>
      </c>
      <c r="I13" s="111">
        <v>66</v>
      </c>
      <c r="J13" s="111">
        <v>10</v>
      </c>
      <c r="K13" s="111">
        <v>1720</v>
      </c>
      <c r="L13" s="182">
        <f>'TABLE-8(4)'!I10+'TABLE-8(4)'!L10</f>
        <v>488</v>
      </c>
      <c r="M13" s="111">
        <v>285</v>
      </c>
      <c r="N13" s="111">
        <v>138</v>
      </c>
      <c r="O13" s="111">
        <v>908</v>
      </c>
      <c r="P13" s="182">
        <f>'TABLE-8(4)'!O10</f>
        <v>421</v>
      </c>
      <c r="Q13" s="111">
        <v>439</v>
      </c>
      <c r="R13" s="111">
        <v>740</v>
      </c>
      <c r="S13" s="182">
        <v>2481</v>
      </c>
      <c r="T13" s="182">
        <v>661</v>
      </c>
      <c r="U13" s="182">
        <v>0</v>
      </c>
      <c r="V13" s="182">
        <v>0</v>
      </c>
    </row>
    <row r="14" spans="1:22" s="96" customFormat="1" ht="14.1" customHeight="1" x14ac:dyDescent="0.2">
      <c r="A14" s="52">
        <v>6</v>
      </c>
      <c r="B14" s="55" t="s">
        <v>12</v>
      </c>
      <c r="C14" s="55">
        <v>14967</v>
      </c>
      <c r="D14" s="55">
        <v>24847</v>
      </c>
      <c r="E14" s="55">
        <v>10782</v>
      </c>
      <c r="F14" s="55">
        <v>19364</v>
      </c>
      <c r="G14" s="182">
        <f>'TABLE-24.'!M11+'TABLE-25'!M11</f>
        <v>3091</v>
      </c>
      <c r="H14" s="182">
        <f>'TABLE-24.'!N11+'TABLE-25'!N11</f>
        <v>4849</v>
      </c>
      <c r="I14" s="55">
        <v>959</v>
      </c>
      <c r="J14" s="55">
        <v>104</v>
      </c>
      <c r="K14" s="55">
        <v>451</v>
      </c>
      <c r="L14" s="182">
        <f>'TABLE-8(4)'!I11+'TABLE-8(4)'!L11</f>
        <v>245</v>
      </c>
      <c r="M14" s="55">
        <v>0</v>
      </c>
      <c r="N14" s="55">
        <v>0</v>
      </c>
      <c r="O14" s="55">
        <v>1156</v>
      </c>
      <c r="P14" s="182">
        <f>'TABLE-8(4)'!O11</f>
        <v>667</v>
      </c>
      <c r="Q14" s="55">
        <v>416</v>
      </c>
      <c r="R14" s="55">
        <v>281</v>
      </c>
      <c r="S14" s="182">
        <v>37</v>
      </c>
      <c r="T14" s="182">
        <v>10</v>
      </c>
      <c r="U14" s="182">
        <v>89</v>
      </c>
      <c r="V14" s="182">
        <v>31</v>
      </c>
    </row>
    <row r="15" spans="1:22" s="96" customFormat="1" ht="14.1" customHeight="1" x14ac:dyDescent="0.2">
      <c r="A15" s="52">
        <v>7</v>
      </c>
      <c r="B15" s="55" t="s">
        <v>13</v>
      </c>
      <c r="C15" s="55">
        <v>167825</v>
      </c>
      <c r="D15" s="55">
        <v>125981</v>
      </c>
      <c r="E15" s="55">
        <v>102383</v>
      </c>
      <c r="F15" s="55">
        <v>96686</v>
      </c>
      <c r="G15" s="182">
        <f>'TABLE-24.'!M12+'TABLE-25'!M12</f>
        <v>91247</v>
      </c>
      <c r="H15" s="182">
        <f>'TABLE-24.'!N12+'TABLE-25'!N12</f>
        <v>58614</v>
      </c>
      <c r="I15" s="55">
        <v>588</v>
      </c>
      <c r="J15" s="55">
        <v>473</v>
      </c>
      <c r="K15" s="55">
        <v>67152</v>
      </c>
      <c r="L15" s="182">
        <f>'TABLE-8(4)'!I12+'TABLE-8(4)'!L12</f>
        <v>10533</v>
      </c>
      <c r="M15" s="55">
        <v>3749</v>
      </c>
      <c r="N15" s="55">
        <v>2348</v>
      </c>
      <c r="O15" s="55">
        <v>11720</v>
      </c>
      <c r="P15" s="182">
        <f>'TABLE-8(4)'!O12</f>
        <v>3140</v>
      </c>
      <c r="Q15" s="55">
        <v>8621</v>
      </c>
      <c r="R15" s="55">
        <v>5011</v>
      </c>
      <c r="S15" s="182">
        <v>1879</v>
      </c>
      <c r="T15" s="182">
        <v>525</v>
      </c>
      <c r="U15" s="182">
        <v>2692</v>
      </c>
      <c r="V15" s="182">
        <v>999</v>
      </c>
    </row>
    <row r="16" spans="1:22" s="96" customFormat="1" ht="14.1" customHeight="1" x14ac:dyDescent="0.2">
      <c r="A16" s="52">
        <v>8</v>
      </c>
      <c r="B16" s="55" t="s">
        <v>146</v>
      </c>
      <c r="C16" s="55">
        <v>2832</v>
      </c>
      <c r="D16" s="55">
        <v>5427</v>
      </c>
      <c r="E16" s="55">
        <v>864</v>
      </c>
      <c r="F16" s="55">
        <v>1492</v>
      </c>
      <c r="G16" s="182">
        <f>'TABLE-24.'!M13+'TABLE-25'!M13</f>
        <v>948</v>
      </c>
      <c r="H16" s="182">
        <f>'TABLE-24.'!N13+'TABLE-25'!N13</f>
        <v>1395</v>
      </c>
      <c r="I16" s="55">
        <v>4</v>
      </c>
      <c r="J16" s="55">
        <v>1</v>
      </c>
      <c r="K16" s="55">
        <v>94</v>
      </c>
      <c r="L16" s="182">
        <f>'TABLE-8(4)'!I13+'TABLE-8(4)'!L13</f>
        <v>24</v>
      </c>
      <c r="M16" s="55">
        <v>7</v>
      </c>
      <c r="N16" s="55">
        <v>2</v>
      </c>
      <c r="O16" s="55">
        <v>333</v>
      </c>
      <c r="P16" s="182">
        <f>'TABLE-8(4)'!O13</f>
        <v>116</v>
      </c>
      <c r="Q16" s="55">
        <v>9</v>
      </c>
      <c r="R16" s="55">
        <v>13</v>
      </c>
      <c r="S16" s="182">
        <v>48</v>
      </c>
      <c r="T16" s="182">
        <v>8</v>
      </c>
      <c r="U16" s="182">
        <v>0</v>
      </c>
      <c r="V16" s="182">
        <v>0</v>
      </c>
    </row>
    <row r="17" spans="1:22" s="96" customFormat="1" ht="14.1" customHeight="1" x14ac:dyDescent="0.2">
      <c r="A17" s="52">
        <v>9</v>
      </c>
      <c r="B17" s="55" t="s">
        <v>14</v>
      </c>
      <c r="C17" s="55">
        <v>7490</v>
      </c>
      <c r="D17" s="55">
        <v>6658</v>
      </c>
      <c r="E17" s="55">
        <v>3705</v>
      </c>
      <c r="F17" s="55">
        <v>2025</v>
      </c>
      <c r="G17" s="182">
        <f>'TABLE-24.'!M14+'TABLE-25'!M14</f>
        <v>3679</v>
      </c>
      <c r="H17" s="182">
        <f>'TABLE-24.'!N14+'TABLE-25'!N14</f>
        <v>2532</v>
      </c>
      <c r="I17" s="55">
        <v>35</v>
      </c>
      <c r="J17" s="55">
        <v>2</v>
      </c>
      <c r="K17" s="55">
        <v>945</v>
      </c>
      <c r="L17" s="182">
        <f>'TABLE-8(4)'!I14+'TABLE-8(4)'!L14</f>
        <v>232</v>
      </c>
      <c r="M17" s="55">
        <v>47</v>
      </c>
      <c r="N17" s="55">
        <v>2</v>
      </c>
      <c r="O17" s="55">
        <v>1520</v>
      </c>
      <c r="P17" s="182">
        <f>'TABLE-8(4)'!O14</f>
        <v>410</v>
      </c>
      <c r="Q17" s="55">
        <v>69</v>
      </c>
      <c r="R17" s="55">
        <v>85</v>
      </c>
      <c r="S17" s="182">
        <v>8</v>
      </c>
      <c r="T17" s="182">
        <v>18</v>
      </c>
      <c r="U17" s="182">
        <v>292</v>
      </c>
      <c r="V17" s="182">
        <v>99</v>
      </c>
    </row>
    <row r="18" spans="1:22" s="96" customFormat="1" ht="14.1" customHeight="1" x14ac:dyDescent="0.2">
      <c r="A18" s="52">
        <v>10</v>
      </c>
      <c r="B18" s="55" t="s">
        <v>204</v>
      </c>
      <c r="C18" s="55">
        <v>1068</v>
      </c>
      <c r="D18" s="55">
        <v>1908</v>
      </c>
      <c r="E18" s="55">
        <v>936</v>
      </c>
      <c r="F18" s="55">
        <v>1249</v>
      </c>
      <c r="G18" s="182">
        <f>'TABLE-24.'!M15+'TABLE-25'!M15</f>
        <v>111</v>
      </c>
      <c r="H18" s="182">
        <f>'TABLE-24.'!N15+'TABLE-25'!N15</f>
        <v>419</v>
      </c>
      <c r="I18" s="55">
        <v>2</v>
      </c>
      <c r="J18" s="55">
        <v>3</v>
      </c>
      <c r="K18" s="55">
        <v>13</v>
      </c>
      <c r="L18" s="182">
        <f>'TABLE-8(4)'!I15+'TABLE-8(4)'!L15</f>
        <v>9</v>
      </c>
      <c r="M18" s="55">
        <v>1</v>
      </c>
      <c r="N18" s="55">
        <v>1</v>
      </c>
      <c r="O18" s="55">
        <v>192</v>
      </c>
      <c r="P18" s="182">
        <f>'TABLE-8(4)'!O15</f>
        <v>22</v>
      </c>
      <c r="Q18" s="55">
        <v>30</v>
      </c>
      <c r="R18" s="55">
        <v>81</v>
      </c>
      <c r="S18" s="182">
        <v>0</v>
      </c>
      <c r="T18" s="182">
        <v>0</v>
      </c>
      <c r="U18" s="182">
        <v>0</v>
      </c>
      <c r="V18" s="182">
        <v>0</v>
      </c>
    </row>
    <row r="19" spans="1:22" s="96" customFormat="1" ht="14.1" customHeight="1" x14ac:dyDescent="0.2">
      <c r="A19" s="52">
        <v>11</v>
      </c>
      <c r="B19" s="55" t="s">
        <v>15</v>
      </c>
      <c r="C19" s="55">
        <v>1079</v>
      </c>
      <c r="D19" s="55">
        <v>1335</v>
      </c>
      <c r="E19" s="55">
        <v>151</v>
      </c>
      <c r="F19" s="55">
        <v>121</v>
      </c>
      <c r="G19" s="182">
        <f>'TABLE-24.'!M16+'TABLE-25'!M16</f>
        <v>88</v>
      </c>
      <c r="H19" s="182">
        <f>'TABLE-24.'!N16+'TABLE-25'!N16</f>
        <v>81</v>
      </c>
      <c r="I19" s="55">
        <v>15</v>
      </c>
      <c r="J19" s="55">
        <v>1</v>
      </c>
      <c r="K19" s="55">
        <v>9</v>
      </c>
      <c r="L19" s="182">
        <f>'TABLE-8(4)'!I16+'TABLE-8(4)'!L16</f>
        <v>110</v>
      </c>
      <c r="M19" s="55">
        <v>3</v>
      </c>
      <c r="N19" s="55">
        <v>4</v>
      </c>
      <c r="O19" s="55">
        <v>23</v>
      </c>
      <c r="P19" s="182">
        <f>'TABLE-8(4)'!O16</f>
        <v>51</v>
      </c>
      <c r="Q19" s="55">
        <v>0</v>
      </c>
      <c r="R19" s="55">
        <v>0</v>
      </c>
      <c r="S19" s="182">
        <v>8</v>
      </c>
      <c r="T19" s="182">
        <v>1</v>
      </c>
      <c r="U19" s="182">
        <v>177</v>
      </c>
      <c r="V19" s="182">
        <v>57</v>
      </c>
    </row>
    <row r="20" spans="1:22" s="96" customFormat="1" ht="14.1" customHeight="1" x14ac:dyDescent="0.2">
      <c r="A20" s="52">
        <v>12</v>
      </c>
      <c r="B20" s="55" t="s">
        <v>16</v>
      </c>
      <c r="C20" s="55">
        <v>931</v>
      </c>
      <c r="D20" s="55">
        <v>1800</v>
      </c>
      <c r="E20" s="55">
        <v>931</v>
      </c>
      <c r="F20" s="55">
        <v>1800</v>
      </c>
      <c r="G20" s="182">
        <f>'TABLE-24.'!M17+'TABLE-25'!M17</f>
        <v>445</v>
      </c>
      <c r="H20" s="182">
        <f>'TABLE-24.'!N17+'TABLE-25'!N17</f>
        <v>472</v>
      </c>
      <c r="I20" s="55">
        <v>33</v>
      </c>
      <c r="J20" s="55">
        <v>3</v>
      </c>
      <c r="K20" s="55">
        <v>2</v>
      </c>
      <c r="L20" s="182">
        <f>'TABLE-8(4)'!I17+'TABLE-8(4)'!L17</f>
        <v>20</v>
      </c>
      <c r="M20" s="55">
        <v>4</v>
      </c>
      <c r="N20" s="55">
        <v>1</v>
      </c>
      <c r="O20" s="55">
        <v>224</v>
      </c>
      <c r="P20" s="182">
        <f>'TABLE-8(4)'!O17</f>
        <v>93</v>
      </c>
      <c r="Q20" s="55">
        <v>6</v>
      </c>
      <c r="R20" s="55">
        <v>938</v>
      </c>
      <c r="S20" s="182">
        <v>0</v>
      </c>
      <c r="T20" s="182">
        <v>0</v>
      </c>
      <c r="U20" s="182">
        <v>8</v>
      </c>
      <c r="V20" s="182">
        <v>1</v>
      </c>
    </row>
    <row r="21" spans="1:22" s="96" customFormat="1" ht="14.1" customHeight="1" x14ac:dyDescent="0.2">
      <c r="A21" s="52">
        <v>13</v>
      </c>
      <c r="B21" s="55" t="s">
        <v>17</v>
      </c>
      <c r="C21" s="55">
        <v>11357</v>
      </c>
      <c r="D21" s="55">
        <v>24570</v>
      </c>
      <c r="E21" s="55">
        <v>6765</v>
      </c>
      <c r="F21" s="55">
        <v>13341</v>
      </c>
      <c r="G21" s="182">
        <f>'TABLE-24.'!M18+'TABLE-25'!M18</f>
        <v>3637</v>
      </c>
      <c r="H21" s="182">
        <f>'TABLE-24.'!N18+'TABLE-25'!N18</f>
        <v>9793</v>
      </c>
      <c r="I21" s="55">
        <v>39</v>
      </c>
      <c r="J21" s="55">
        <v>21</v>
      </c>
      <c r="K21" s="55">
        <v>399</v>
      </c>
      <c r="L21" s="182">
        <f>'TABLE-8(4)'!I18+'TABLE-8(4)'!L18</f>
        <v>254</v>
      </c>
      <c r="M21" s="55">
        <v>18</v>
      </c>
      <c r="N21" s="55">
        <v>43</v>
      </c>
      <c r="O21" s="55">
        <v>1723</v>
      </c>
      <c r="P21" s="182">
        <f>'TABLE-8(4)'!O18</f>
        <v>256</v>
      </c>
      <c r="Q21" s="55">
        <v>60</v>
      </c>
      <c r="R21" s="55">
        <v>53</v>
      </c>
      <c r="S21" s="182">
        <v>125</v>
      </c>
      <c r="T21" s="182">
        <v>8</v>
      </c>
      <c r="U21" s="182">
        <v>221</v>
      </c>
      <c r="V21" s="182">
        <v>258</v>
      </c>
    </row>
    <row r="22" spans="1:22" s="96" customFormat="1" ht="14.1" customHeight="1" x14ac:dyDescent="0.2">
      <c r="A22" s="52">
        <v>14</v>
      </c>
      <c r="B22" s="55" t="s">
        <v>147</v>
      </c>
      <c r="C22" s="55">
        <v>4159</v>
      </c>
      <c r="D22" s="55">
        <v>7222</v>
      </c>
      <c r="E22" s="55">
        <v>2461</v>
      </c>
      <c r="F22" s="55">
        <v>4880</v>
      </c>
      <c r="G22" s="182">
        <f>'TABLE-24.'!M19+'TABLE-25'!M19</f>
        <v>2450</v>
      </c>
      <c r="H22" s="182">
        <f>'TABLE-24.'!N19+'TABLE-25'!N19</f>
        <v>1160</v>
      </c>
      <c r="I22" s="55">
        <v>3</v>
      </c>
      <c r="J22" s="55">
        <v>12</v>
      </c>
      <c r="K22" s="55">
        <v>1295</v>
      </c>
      <c r="L22" s="182">
        <f>'TABLE-8(4)'!I19+'TABLE-8(4)'!L19</f>
        <v>241</v>
      </c>
      <c r="M22" s="55">
        <v>0</v>
      </c>
      <c r="N22" s="55">
        <v>0</v>
      </c>
      <c r="O22" s="55">
        <v>89</v>
      </c>
      <c r="P22" s="182">
        <f>'TABLE-8(4)'!O19</f>
        <v>170</v>
      </c>
      <c r="Q22" s="55">
        <v>55</v>
      </c>
      <c r="R22" s="55">
        <v>86</v>
      </c>
      <c r="S22" s="182">
        <v>37</v>
      </c>
      <c r="T22" s="182">
        <v>3</v>
      </c>
      <c r="U22" s="182">
        <v>101</v>
      </c>
      <c r="V22" s="182">
        <v>39</v>
      </c>
    </row>
    <row r="23" spans="1:22" s="96" customFormat="1" ht="14.1" customHeight="1" x14ac:dyDescent="0.2">
      <c r="A23" s="52">
        <v>15</v>
      </c>
      <c r="B23" s="55" t="s">
        <v>65</v>
      </c>
      <c r="C23" s="55">
        <v>95629</v>
      </c>
      <c r="D23" s="55">
        <v>89905</v>
      </c>
      <c r="E23" s="55">
        <v>61296</v>
      </c>
      <c r="F23" s="55">
        <v>44908</v>
      </c>
      <c r="G23" s="182">
        <f>'TABLE-24.'!M20+'TABLE-25'!M20</f>
        <v>21428</v>
      </c>
      <c r="H23" s="182">
        <f>'TABLE-24.'!N20+'TABLE-25'!N20</f>
        <v>19754</v>
      </c>
      <c r="I23" s="55">
        <v>838</v>
      </c>
      <c r="J23" s="55">
        <v>74</v>
      </c>
      <c r="K23" s="55">
        <v>2426</v>
      </c>
      <c r="L23" s="182">
        <f>'TABLE-8(4)'!I20+'TABLE-8(4)'!L20</f>
        <v>2917</v>
      </c>
      <c r="M23" s="55">
        <v>281</v>
      </c>
      <c r="N23" s="55">
        <v>217</v>
      </c>
      <c r="O23" s="55">
        <v>4583</v>
      </c>
      <c r="P23" s="182">
        <f>'TABLE-8(4)'!O20</f>
        <v>822</v>
      </c>
      <c r="Q23" s="55">
        <v>1113</v>
      </c>
      <c r="R23" s="55">
        <v>1271</v>
      </c>
      <c r="S23" s="182">
        <v>216</v>
      </c>
      <c r="T23" s="182">
        <v>175</v>
      </c>
      <c r="U23" s="182">
        <v>66</v>
      </c>
      <c r="V23" s="182">
        <v>48</v>
      </c>
    </row>
    <row r="24" spans="1:22" s="96" customFormat="1" ht="14.1" customHeight="1" x14ac:dyDescent="0.2">
      <c r="A24" s="52">
        <v>16</v>
      </c>
      <c r="B24" s="55" t="s">
        <v>91</v>
      </c>
      <c r="C24" s="55">
        <v>8716</v>
      </c>
      <c r="D24" s="55">
        <v>8242</v>
      </c>
      <c r="E24" s="55">
        <v>2991</v>
      </c>
      <c r="F24" s="55">
        <v>2773</v>
      </c>
      <c r="G24" s="182">
        <f>'TABLE-24.'!M21+'TABLE-25'!M21</f>
        <v>4040</v>
      </c>
      <c r="H24" s="182">
        <f>'TABLE-24.'!N21+'TABLE-25'!N21</f>
        <v>3814</v>
      </c>
      <c r="I24" s="55">
        <v>10</v>
      </c>
      <c r="J24" s="55">
        <v>1</v>
      </c>
      <c r="K24" s="55">
        <v>255</v>
      </c>
      <c r="L24" s="182">
        <f>'TABLE-8(4)'!I21+'TABLE-8(4)'!L21</f>
        <v>690</v>
      </c>
      <c r="M24" s="55">
        <v>186</v>
      </c>
      <c r="N24" s="55">
        <v>65</v>
      </c>
      <c r="O24" s="55">
        <v>401</v>
      </c>
      <c r="P24" s="182">
        <f>'TABLE-8(4)'!O21</f>
        <v>740</v>
      </c>
      <c r="Q24" s="55">
        <v>223</v>
      </c>
      <c r="R24" s="55">
        <v>199</v>
      </c>
      <c r="S24" s="182">
        <v>37</v>
      </c>
      <c r="T24" s="182">
        <v>24</v>
      </c>
      <c r="U24" s="182">
        <v>22</v>
      </c>
      <c r="V24" s="182">
        <v>32</v>
      </c>
    </row>
    <row r="25" spans="1:22" s="96" customFormat="1" ht="14.1" customHeight="1" x14ac:dyDescent="0.2">
      <c r="A25" s="52">
        <v>17</v>
      </c>
      <c r="B25" s="55" t="s">
        <v>20</v>
      </c>
      <c r="C25" s="55">
        <v>37532</v>
      </c>
      <c r="D25" s="55">
        <v>35991</v>
      </c>
      <c r="E25" s="55">
        <v>22678</v>
      </c>
      <c r="F25" s="55">
        <v>6692</v>
      </c>
      <c r="G25" s="182">
        <f>'TABLE-24.'!M22+'TABLE-25'!M22</f>
        <v>14589</v>
      </c>
      <c r="H25" s="182">
        <f>'TABLE-24.'!N22+'TABLE-25'!N22</f>
        <v>9683</v>
      </c>
      <c r="I25" s="55">
        <v>3816</v>
      </c>
      <c r="J25" s="55">
        <v>563</v>
      </c>
      <c r="K25" s="55">
        <v>4408</v>
      </c>
      <c r="L25" s="182">
        <f>'TABLE-8(4)'!I22+'TABLE-8(4)'!L22</f>
        <v>7640</v>
      </c>
      <c r="M25" s="55">
        <v>9066</v>
      </c>
      <c r="N25" s="55">
        <v>2680</v>
      </c>
      <c r="O25" s="55">
        <v>3012</v>
      </c>
      <c r="P25" s="182">
        <f>'TABLE-8(4)'!O22</f>
        <v>1495</v>
      </c>
      <c r="Q25" s="55">
        <v>1583</v>
      </c>
      <c r="R25" s="55">
        <v>3002</v>
      </c>
      <c r="S25" s="182">
        <v>935</v>
      </c>
      <c r="T25" s="182">
        <v>462</v>
      </c>
      <c r="U25" s="182">
        <v>1460</v>
      </c>
      <c r="V25" s="182">
        <v>814</v>
      </c>
    </row>
    <row r="26" spans="1:22" s="96" customFormat="1" ht="14.1" customHeight="1" x14ac:dyDescent="0.2">
      <c r="A26" s="52">
        <v>18</v>
      </c>
      <c r="B26" s="55" t="s">
        <v>21</v>
      </c>
      <c r="C26" s="55">
        <v>71654</v>
      </c>
      <c r="D26" s="55">
        <v>75034</v>
      </c>
      <c r="E26" s="55">
        <v>47216</v>
      </c>
      <c r="F26" s="55">
        <v>55635</v>
      </c>
      <c r="G26" s="182">
        <f>'TABLE-24.'!M23+'TABLE-25'!M23</f>
        <v>25224</v>
      </c>
      <c r="H26" s="182">
        <f>'TABLE-24.'!N23+'TABLE-25'!N23</f>
        <v>19648</v>
      </c>
      <c r="I26" s="55">
        <v>196</v>
      </c>
      <c r="J26" s="55">
        <v>21</v>
      </c>
      <c r="K26" s="55">
        <v>8100</v>
      </c>
      <c r="L26" s="182">
        <f>'TABLE-8(4)'!I23+'TABLE-8(4)'!L23</f>
        <v>4379</v>
      </c>
      <c r="M26" s="55">
        <v>817</v>
      </c>
      <c r="N26" s="55">
        <v>168</v>
      </c>
      <c r="O26" s="55">
        <v>4245</v>
      </c>
      <c r="P26" s="182">
        <f>'TABLE-8(4)'!O23</f>
        <v>1190</v>
      </c>
      <c r="Q26" s="55">
        <v>3788</v>
      </c>
      <c r="R26" s="55">
        <v>3157</v>
      </c>
      <c r="S26" s="182">
        <v>283</v>
      </c>
      <c r="T26" s="182">
        <v>265</v>
      </c>
      <c r="U26" s="182">
        <v>464</v>
      </c>
      <c r="V26" s="182">
        <v>102</v>
      </c>
    </row>
    <row r="27" spans="1:22" s="96" customFormat="1" ht="14.1" customHeight="1" x14ac:dyDescent="0.2">
      <c r="A27" s="52">
        <v>19</v>
      </c>
      <c r="B27" s="55" t="s">
        <v>19</v>
      </c>
      <c r="C27" s="55">
        <v>742</v>
      </c>
      <c r="D27" s="55">
        <v>356</v>
      </c>
      <c r="E27" s="55">
        <v>5</v>
      </c>
      <c r="F27" s="55">
        <v>3</v>
      </c>
      <c r="G27" s="182">
        <f>'TABLE-24.'!M24+'TABLE-25'!M24</f>
        <v>295</v>
      </c>
      <c r="H27" s="182">
        <f>'TABLE-24.'!N24+'TABLE-25'!N24</f>
        <v>346</v>
      </c>
      <c r="I27" s="55">
        <v>2</v>
      </c>
      <c r="J27" s="55">
        <v>1</v>
      </c>
      <c r="K27" s="55">
        <v>39</v>
      </c>
      <c r="L27" s="182">
        <f>'TABLE-8(4)'!I24+'TABLE-8(4)'!L24</f>
        <v>28</v>
      </c>
      <c r="M27" s="55">
        <v>1</v>
      </c>
      <c r="N27" s="55">
        <v>1</v>
      </c>
      <c r="O27" s="55">
        <v>207</v>
      </c>
      <c r="P27" s="182">
        <f>'TABLE-8(4)'!O24</f>
        <v>30</v>
      </c>
      <c r="Q27" s="55">
        <v>0</v>
      </c>
      <c r="R27" s="55">
        <v>0</v>
      </c>
      <c r="S27" s="182">
        <v>0</v>
      </c>
      <c r="T27" s="182">
        <v>0</v>
      </c>
      <c r="U27" s="182">
        <v>14</v>
      </c>
      <c r="V27" s="182">
        <v>3</v>
      </c>
    </row>
    <row r="28" spans="1:22" s="96" customFormat="1" ht="14.1" customHeight="1" x14ac:dyDescent="0.2">
      <c r="A28" s="52">
        <v>20</v>
      </c>
      <c r="B28" s="55" t="s">
        <v>110</v>
      </c>
      <c r="C28" s="55">
        <v>2643</v>
      </c>
      <c r="D28" s="55">
        <v>3040</v>
      </c>
      <c r="E28" s="55">
        <v>1804</v>
      </c>
      <c r="F28" s="55">
        <v>2517</v>
      </c>
      <c r="G28" s="182">
        <f>'TABLE-24.'!M25+'TABLE-25'!M25</f>
        <v>312</v>
      </c>
      <c r="H28" s="182">
        <f>'TABLE-24.'!N25+'TABLE-25'!N25</f>
        <v>250</v>
      </c>
      <c r="I28" s="55">
        <v>36</v>
      </c>
      <c r="J28" s="55">
        <v>3</v>
      </c>
      <c r="K28" s="55">
        <v>84</v>
      </c>
      <c r="L28" s="182">
        <f>'TABLE-8(4)'!I25+'TABLE-8(4)'!L25</f>
        <v>97</v>
      </c>
      <c r="M28" s="55">
        <v>1</v>
      </c>
      <c r="N28" s="55">
        <v>3</v>
      </c>
      <c r="O28" s="55">
        <v>348</v>
      </c>
      <c r="P28" s="182">
        <f>'TABLE-8(4)'!O25</f>
        <v>46</v>
      </c>
      <c r="Q28" s="55">
        <v>16</v>
      </c>
      <c r="R28" s="55">
        <v>20</v>
      </c>
      <c r="S28" s="182">
        <v>25</v>
      </c>
      <c r="T28" s="182">
        <v>45</v>
      </c>
      <c r="U28" s="182">
        <v>41</v>
      </c>
      <c r="V28" s="182">
        <v>25</v>
      </c>
    </row>
    <row r="29" spans="1:22" s="557" customFormat="1" ht="14.1" customHeight="1" x14ac:dyDescent="0.2">
      <c r="A29" s="194"/>
      <c r="B29" s="157" t="s">
        <v>197</v>
      </c>
      <c r="C29" s="157">
        <f>SUM(C9:C28)</f>
        <v>845845</v>
      </c>
      <c r="D29" s="157">
        <f t="shared" ref="D29:V29" si="0">SUM(D9:D28)</f>
        <v>704303</v>
      </c>
      <c r="E29" s="157">
        <f t="shared" si="0"/>
        <v>463211</v>
      </c>
      <c r="F29" s="157">
        <f t="shared" si="0"/>
        <v>449725</v>
      </c>
      <c r="G29" s="188">
        <f t="shared" si="0"/>
        <v>323807</v>
      </c>
      <c r="H29" s="188">
        <f t="shared" si="0"/>
        <v>371967</v>
      </c>
      <c r="I29" s="157">
        <f t="shared" si="0"/>
        <v>9706</v>
      </c>
      <c r="J29" s="157">
        <f t="shared" si="0"/>
        <v>2538</v>
      </c>
      <c r="K29" s="157">
        <f t="shared" si="0"/>
        <v>127820</v>
      </c>
      <c r="L29" s="188">
        <f t="shared" si="0"/>
        <v>39118</v>
      </c>
      <c r="M29" s="157">
        <f t="shared" si="0"/>
        <v>28507</v>
      </c>
      <c r="N29" s="157">
        <f t="shared" si="0"/>
        <v>21469</v>
      </c>
      <c r="O29" s="157">
        <f>SUM(O9:O28)</f>
        <v>46790</v>
      </c>
      <c r="P29" s="157">
        <f>SUM(P9:P28)</f>
        <v>15123</v>
      </c>
      <c r="Q29" s="157">
        <f t="shared" si="0"/>
        <v>23465</v>
      </c>
      <c r="R29" s="157">
        <f t="shared" si="0"/>
        <v>27800</v>
      </c>
      <c r="S29" s="188">
        <f t="shared" si="0"/>
        <v>7476</v>
      </c>
      <c r="T29" s="188">
        <f t="shared" si="0"/>
        <v>2627</v>
      </c>
      <c r="U29" s="188">
        <f t="shared" si="0"/>
        <v>6994</v>
      </c>
      <c r="V29" s="188">
        <f t="shared" si="0"/>
        <v>3296</v>
      </c>
    </row>
    <row r="30" spans="1:22" s="96" customFormat="1" ht="14.1" customHeight="1" x14ac:dyDescent="0.2">
      <c r="A30" s="52">
        <v>21</v>
      </c>
      <c r="B30" s="55" t="s">
        <v>23</v>
      </c>
      <c r="C30" s="55">
        <v>25</v>
      </c>
      <c r="D30" s="55">
        <v>18</v>
      </c>
      <c r="E30" s="55">
        <v>0</v>
      </c>
      <c r="F30" s="55">
        <v>0</v>
      </c>
      <c r="G30" s="182">
        <f>'TABLE-24.'!M27+'TABLE-25'!M27</f>
        <v>40</v>
      </c>
      <c r="H30" s="182">
        <f>'TABLE-24.'!N27+'TABLE-25'!N27</f>
        <v>22</v>
      </c>
      <c r="I30" s="55">
        <v>3</v>
      </c>
      <c r="J30" s="55">
        <v>2</v>
      </c>
      <c r="K30" s="55">
        <v>8</v>
      </c>
      <c r="L30" s="182">
        <f>'TABLE-8(4)'!I27+'TABLE-8(4)'!L27</f>
        <v>4</v>
      </c>
      <c r="M30" s="55">
        <v>0</v>
      </c>
      <c r="N30" s="55">
        <v>0</v>
      </c>
      <c r="O30" s="55">
        <v>8</v>
      </c>
      <c r="P30" s="182">
        <f>'TABLE-8(4)'!O27</f>
        <v>13</v>
      </c>
      <c r="Q30" s="55">
        <v>0</v>
      </c>
      <c r="R30" s="55">
        <v>0</v>
      </c>
      <c r="S30" s="182">
        <v>0</v>
      </c>
      <c r="T30" s="182">
        <v>0</v>
      </c>
      <c r="U30" s="182">
        <v>10</v>
      </c>
      <c r="V30" s="182">
        <v>7</v>
      </c>
    </row>
    <row r="31" spans="1:22" s="96" customFormat="1" ht="14.1" customHeight="1" x14ac:dyDescent="0.2">
      <c r="A31" s="52">
        <v>22</v>
      </c>
      <c r="B31" s="55" t="s">
        <v>225</v>
      </c>
      <c r="C31" s="55">
        <v>425</v>
      </c>
      <c r="D31" s="55">
        <v>415</v>
      </c>
      <c r="E31" s="55">
        <v>0</v>
      </c>
      <c r="F31" s="55">
        <v>0</v>
      </c>
      <c r="G31" s="182">
        <f>'TABLE-24.'!M28+'TABLE-25'!M28</f>
        <v>54</v>
      </c>
      <c r="H31" s="182">
        <f>'TABLE-24.'!N28+'TABLE-25'!N28</f>
        <v>370</v>
      </c>
      <c r="I31" s="55">
        <v>5</v>
      </c>
      <c r="J31" s="55">
        <v>1</v>
      </c>
      <c r="K31" s="55">
        <v>0</v>
      </c>
      <c r="L31" s="182">
        <f>'TABLE-8(4)'!I28+'TABLE-8(4)'!L28</f>
        <v>0</v>
      </c>
      <c r="M31" s="55">
        <v>0</v>
      </c>
      <c r="N31" s="55">
        <v>0</v>
      </c>
      <c r="O31" s="55">
        <v>16</v>
      </c>
      <c r="P31" s="182">
        <f>'TABLE-8(4)'!O28</f>
        <v>7</v>
      </c>
      <c r="Q31" s="55">
        <v>0</v>
      </c>
      <c r="R31" s="55">
        <v>0</v>
      </c>
      <c r="S31" s="182">
        <v>0</v>
      </c>
      <c r="T31" s="182">
        <v>0</v>
      </c>
      <c r="U31" s="182">
        <v>1</v>
      </c>
      <c r="V31" s="182">
        <v>2</v>
      </c>
    </row>
    <row r="32" spans="1:22" s="96" customFormat="1" ht="14.1" customHeight="1" x14ac:dyDescent="0.2">
      <c r="A32" s="52">
        <v>23</v>
      </c>
      <c r="B32" s="55" t="s">
        <v>152</v>
      </c>
      <c r="C32" s="55">
        <v>607</v>
      </c>
      <c r="D32" s="55">
        <v>297</v>
      </c>
      <c r="E32" s="55">
        <v>0</v>
      </c>
      <c r="F32" s="55">
        <v>0</v>
      </c>
      <c r="G32" s="182">
        <f>'TABLE-24.'!M29+'TABLE-25'!M29</f>
        <v>344</v>
      </c>
      <c r="H32" s="182">
        <f>'TABLE-24.'!N29+'TABLE-25'!N29</f>
        <v>217</v>
      </c>
      <c r="I32" s="55">
        <v>120</v>
      </c>
      <c r="J32" s="55">
        <v>8</v>
      </c>
      <c r="K32" s="55">
        <v>62</v>
      </c>
      <c r="L32" s="182">
        <f>'TABLE-8(4)'!I29+'TABLE-8(4)'!L29</f>
        <v>31</v>
      </c>
      <c r="M32" s="55">
        <v>0</v>
      </c>
      <c r="N32" s="55">
        <v>0</v>
      </c>
      <c r="O32" s="55">
        <v>0</v>
      </c>
      <c r="P32" s="182">
        <f>'TABLE-8(4)'!O29</f>
        <v>0</v>
      </c>
      <c r="Q32" s="55">
        <v>29</v>
      </c>
      <c r="R32" s="55">
        <v>6</v>
      </c>
      <c r="S32" s="182">
        <v>67</v>
      </c>
      <c r="T32" s="182">
        <v>21</v>
      </c>
      <c r="U32" s="182">
        <v>43</v>
      </c>
      <c r="V32" s="182">
        <v>8</v>
      </c>
    </row>
    <row r="33" spans="1:22" s="96" customFormat="1" ht="14.1" customHeight="1" x14ac:dyDescent="0.2">
      <c r="A33" s="52">
        <v>24</v>
      </c>
      <c r="B33" s="55" t="s">
        <v>22</v>
      </c>
      <c r="C33" s="55">
        <v>104</v>
      </c>
      <c r="D33" s="55">
        <v>70</v>
      </c>
      <c r="E33" s="55">
        <v>0</v>
      </c>
      <c r="F33" s="55">
        <v>0</v>
      </c>
      <c r="G33" s="182">
        <f>'TABLE-24.'!M30+'TABLE-25'!M30</f>
        <v>98</v>
      </c>
      <c r="H33" s="182">
        <f>'TABLE-24.'!N30+'TABLE-25'!N30</f>
        <v>67</v>
      </c>
      <c r="I33" s="55">
        <v>0</v>
      </c>
      <c r="J33" s="55">
        <v>0</v>
      </c>
      <c r="K33" s="55">
        <v>0</v>
      </c>
      <c r="L33" s="182">
        <f>'TABLE-8(4)'!I30+'TABLE-8(4)'!L30</f>
        <v>0</v>
      </c>
      <c r="M33" s="55">
        <v>4</v>
      </c>
      <c r="N33" s="55">
        <v>108</v>
      </c>
      <c r="O33" s="55">
        <v>44</v>
      </c>
      <c r="P33" s="182">
        <f>'TABLE-8(4)'!O30</f>
        <v>19</v>
      </c>
      <c r="Q33" s="55">
        <v>0</v>
      </c>
      <c r="R33" s="55">
        <v>0</v>
      </c>
      <c r="S33" s="182">
        <v>5</v>
      </c>
      <c r="T33" s="182">
        <v>1</v>
      </c>
      <c r="U33" s="182">
        <v>27</v>
      </c>
      <c r="V33" s="182">
        <v>9</v>
      </c>
    </row>
    <row r="34" spans="1:22" s="96" customFormat="1" ht="14.1" customHeight="1" x14ac:dyDescent="0.2">
      <c r="A34" s="52">
        <v>25</v>
      </c>
      <c r="B34" s="55" t="s">
        <v>125</v>
      </c>
      <c r="C34" s="55">
        <v>1296</v>
      </c>
      <c r="D34" s="55">
        <v>654</v>
      </c>
      <c r="E34" s="55">
        <v>259</v>
      </c>
      <c r="F34" s="55">
        <v>142</v>
      </c>
      <c r="G34" s="182">
        <f>'TABLE-24.'!M31+'TABLE-25'!M31</f>
        <v>287</v>
      </c>
      <c r="H34" s="182">
        <f>'TABLE-24.'!N31+'TABLE-25'!N31</f>
        <v>313</v>
      </c>
      <c r="I34" s="55">
        <v>184</v>
      </c>
      <c r="J34" s="55">
        <v>11</v>
      </c>
      <c r="K34" s="55">
        <v>105</v>
      </c>
      <c r="L34" s="182">
        <f>'TABLE-8(4)'!I31+'TABLE-8(4)'!L31</f>
        <v>26</v>
      </c>
      <c r="M34" s="55">
        <v>39</v>
      </c>
      <c r="N34" s="55">
        <v>11</v>
      </c>
      <c r="O34" s="55">
        <v>270</v>
      </c>
      <c r="P34" s="182">
        <f>'TABLE-8(4)'!O31</f>
        <v>76</v>
      </c>
      <c r="Q34" s="55">
        <v>3</v>
      </c>
      <c r="R34" s="55">
        <v>3</v>
      </c>
      <c r="S34" s="182">
        <v>6</v>
      </c>
      <c r="T34" s="182">
        <v>1</v>
      </c>
      <c r="U34" s="182">
        <v>143</v>
      </c>
      <c r="V34" s="182">
        <v>73</v>
      </c>
    </row>
    <row r="35" spans="1:22" s="96" customFormat="1" ht="14.1" customHeight="1" x14ac:dyDescent="0.2">
      <c r="A35" s="52">
        <v>26</v>
      </c>
      <c r="B35" s="55" t="s">
        <v>18</v>
      </c>
      <c r="C35" s="55">
        <v>611554</v>
      </c>
      <c r="D35" s="55">
        <v>829671</v>
      </c>
      <c r="E35" s="55">
        <v>482418</v>
      </c>
      <c r="F35" s="55">
        <v>773506</v>
      </c>
      <c r="G35" s="182">
        <f>'TABLE-24.'!M32+'TABLE-25'!M32</f>
        <v>226218</v>
      </c>
      <c r="H35" s="182">
        <f>'TABLE-24.'!N32+'TABLE-25'!N32</f>
        <v>143542</v>
      </c>
      <c r="I35" s="55">
        <v>1548</v>
      </c>
      <c r="J35" s="55">
        <v>242</v>
      </c>
      <c r="K35" s="55">
        <v>40680</v>
      </c>
      <c r="L35" s="182">
        <f>'TABLE-8(4)'!I32+'TABLE-8(4)'!L32</f>
        <v>24512</v>
      </c>
      <c r="M35" s="55">
        <v>53488</v>
      </c>
      <c r="N35" s="55">
        <v>11210</v>
      </c>
      <c r="O35" s="55">
        <v>27110</v>
      </c>
      <c r="P35" s="182">
        <f>'TABLE-8(4)'!O32</f>
        <v>9894</v>
      </c>
      <c r="Q35" s="55">
        <v>6971</v>
      </c>
      <c r="R35" s="55">
        <v>6142</v>
      </c>
      <c r="S35" s="182">
        <v>1078</v>
      </c>
      <c r="T35" s="182">
        <v>221</v>
      </c>
      <c r="U35" s="182">
        <v>990</v>
      </c>
      <c r="V35" s="182">
        <v>412</v>
      </c>
    </row>
    <row r="36" spans="1:22" s="557" customFormat="1" ht="14.1" customHeight="1" x14ac:dyDescent="0.2">
      <c r="A36" s="194"/>
      <c r="B36" s="157" t="s">
        <v>199</v>
      </c>
      <c r="C36" s="157">
        <f>SUM(C30:C35)</f>
        <v>614011</v>
      </c>
      <c r="D36" s="157">
        <f>SUM(D30:D35)</f>
        <v>831125</v>
      </c>
      <c r="E36" s="157">
        <f>SUM(E30:E35)</f>
        <v>482677</v>
      </c>
      <c r="F36" s="157">
        <f>SUM(F30:F35)</f>
        <v>773648</v>
      </c>
      <c r="G36" s="236">
        <f>'TABLE-24.'!M33+'TABLE-25'!M33</f>
        <v>227041</v>
      </c>
      <c r="H36" s="188">
        <f t="shared" ref="H36:V36" si="1">SUM(H30:H35)</f>
        <v>144531</v>
      </c>
      <c r="I36" s="157">
        <f t="shared" si="1"/>
        <v>1860</v>
      </c>
      <c r="J36" s="157">
        <f t="shared" si="1"/>
        <v>264</v>
      </c>
      <c r="K36" s="157">
        <f t="shared" si="1"/>
        <v>40855</v>
      </c>
      <c r="L36" s="188">
        <f t="shared" si="1"/>
        <v>24573</v>
      </c>
      <c r="M36" s="157">
        <f t="shared" si="1"/>
        <v>53531</v>
      </c>
      <c r="N36" s="157">
        <f t="shared" si="1"/>
        <v>11329</v>
      </c>
      <c r="O36" s="157">
        <f t="shared" si="1"/>
        <v>27448</v>
      </c>
      <c r="P36" s="188">
        <f t="shared" si="1"/>
        <v>10009</v>
      </c>
      <c r="Q36" s="157">
        <f t="shared" si="1"/>
        <v>7003</v>
      </c>
      <c r="R36" s="157">
        <f t="shared" si="1"/>
        <v>6151</v>
      </c>
      <c r="S36" s="188">
        <f t="shared" si="1"/>
        <v>1156</v>
      </c>
      <c r="T36" s="188">
        <f t="shared" si="1"/>
        <v>244</v>
      </c>
      <c r="U36" s="188">
        <f t="shared" si="1"/>
        <v>1214</v>
      </c>
      <c r="V36" s="188">
        <f t="shared" si="1"/>
        <v>511</v>
      </c>
    </row>
    <row r="37" spans="1:22" s="96" customFormat="1" ht="14.1" customHeight="1" x14ac:dyDescent="0.2">
      <c r="A37" s="52">
        <v>27</v>
      </c>
      <c r="B37" s="55" t="s">
        <v>201</v>
      </c>
      <c r="C37" s="55">
        <v>23668</v>
      </c>
      <c r="D37" s="55">
        <v>48983</v>
      </c>
      <c r="E37" s="55">
        <v>15909</v>
      </c>
      <c r="F37" s="55">
        <v>34162</v>
      </c>
      <c r="G37" s="182">
        <f>'TABLE-24.'!M34+'TABLE-25'!M34</f>
        <v>5527</v>
      </c>
      <c r="H37" s="182">
        <f>'TABLE-24.'!N34+'TABLE-25'!N34</f>
        <v>13535</v>
      </c>
      <c r="I37" s="55">
        <v>0</v>
      </c>
      <c r="J37" s="55">
        <v>0</v>
      </c>
      <c r="K37" s="55">
        <v>19</v>
      </c>
      <c r="L37" s="182">
        <f>'TABLE-8(4)'!I34+'TABLE-8(4)'!L34</f>
        <v>5</v>
      </c>
      <c r="M37" s="55">
        <v>5</v>
      </c>
      <c r="N37" s="55">
        <v>2</v>
      </c>
      <c r="O37" s="55">
        <v>112</v>
      </c>
      <c r="P37" s="182">
        <f>'TABLE-8(4)'!O34</f>
        <v>12</v>
      </c>
      <c r="Q37" s="55">
        <v>1500</v>
      </c>
      <c r="R37" s="55">
        <v>1093</v>
      </c>
      <c r="S37" s="182">
        <v>0</v>
      </c>
      <c r="T37" s="182">
        <v>0</v>
      </c>
      <c r="U37" s="182">
        <v>0</v>
      </c>
      <c r="V37" s="182">
        <v>0</v>
      </c>
    </row>
    <row r="38" spans="1:22" s="96" customFormat="1" ht="14.1" customHeight="1" x14ac:dyDescent="0.2">
      <c r="A38" s="52">
        <v>28</v>
      </c>
      <c r="B38" s="55" t="s">
        <v>192</v>
      </c>
      <c r="C38" s="55">
        <v>21531</v>
      </c>
      <c r="D38" s="55">
        <v>24362</v>
      </c>
      <c r="E38" s="55">
        <v>851</v>
      </c>
      <c r="F38" s="55">
        <v>614</v>
      </c>
      <c r="G38" s="182">
        <f>'TABLE-24.'!M35+'TABLE-25'!M35</f>
        <v>4087</v>
      </c>
      <c r="H38" s="182">
        <f>'TABLE-24.'!N35+'TABLE-25'!N35</f>
        <v>4955</v>
      </c>
      <c r="I38" s="55">
        <v>0</v>
      </c>
      <c r="J38" s="55">
        <v>0</v>
      </c>
      <c r="K38" s="55">
        <v>156</v>
      </c>
      <c r="L38" s="182">
        <f>'TABLE-8(4)'!I35+'TABLE-8(4)'!L35</f>
        <v>38</v>
      </c>
      <c r="M38" s="55">
        <v>0</v>
      </c>
      <c r="N38" s="55">
        <v>0</v>
      </c>
      <c r="O38" s="55">
        <v>197</v>
      </c>
      <c r="P38" s="182">
        <f>'TABLE-8(4)'!O35</f>
        <v>79</v>
      </c>
      <c r="Q38" s="55">
        <v>0</v>
      </c>
      <c r="R38" s="55">
        <v>0</v>
      </c>
      <c r="S38" s="182">
        <v>0</v>
      </c>
      <c r="T38" s="182">
        <v>0</v>
      </c>
      <c r="U38" s="182">
        <v>29</v>
      </c>
      <c r="V38" s="182">
        <v>3</v>
      </c>
    </row>
    <row r="39" spans="1:22" s="96" customFormat="1" ht="14.1" customHeight="1" x14ac:dyDescent="0.2">
      <c r="A39" s="52">
        <v>29</v>
      </c>
      <c r="B39" s="55" t="s">
        <v>193</v>
      </c>
      <c r="C39" s="55">
        <v>35295</v>
      </c>
      <c r="D39" s="55">
        <v>21681</v>
      </c>
      <c r="E39" s="55">
        <v>8406</v>
      </c>
      <c r="F39" s="55">
        <v>4536</v>
      </c>
      <c r="G39" s="182">
        <f>'TABLE-24.'!M36+'TABLE-25'!M36</f>
        <v>3955</v>
      </c>
      <c r="H39" s="182">
        <f>'TABLE-24.'!N36+'TABLE-25'!N36</f>
        <v>1077</v>
      </c>
      <c r="I39" s="55">
        <v>0</v>
      </c>
      <c r="J39" s="55">
        <v>0</v>
      </c>
      <c r="K39" s="55">
        <v>0</v>
      </c>
      <c r="L39" s="182">
        <f>'TABLE-8(4)'!I36+'TABLE-8(4)'!L36</f>
        <v>0</v>
      </c>
      <c r="M39" s="55">
        <v>0</v>
      </c>
      <c r="N39" s="55">
        <v>0</v>
      </c>
      <c r="O39" s="55">
        <v>0</v>
      </c>
      <c r="P39" s="182">
        <f>'TABLE-8(4)'!O36</f>
        <v>0</v>
      </c>
      <c r="Q39" s="55">
        <v>0</v>
      </c>
      <c r="R39" s="55">
        <v>0</v>
      </c>
      <c r="S39" s="182">
        <v>0</v>
      </c>
      <c r="T39" s="182">
        <v>0</v>
      </c>
      <c r="U39" s="182">
        <v>0</v>
      </c>
      <c r="V39" s="182">
        <v>0</v>
      </c>
    </row>
    <row r="40" spans="1:22" s="96" customFormat="1" ht="14.1" customHeight="1" x14ac:dyDescent="0.2">
      <c r="A40" s="52">
        <v>30</v>
      </c>
      <c r="B40" s="55" t="s">
        <v>194</v>
      </c>
      <c r="C40" s="55">
        <v>0</v>
      </c>
      <c r="D40" s="55">
        <v>0</v>
      </c>
      <c r="E40" s="55">
        <v>0</v>
      </c>
      <c r="F40" s="55">
        <v>0</v>
      </c>
      <c r="G40" s="182">
        <f>'TABLE-24.'!M37+'TABLE-25'!M37</f>
        <v>0</v>
      </c>
      <c r="H40" s="182">
        <f>'TABLE-24.'!N37+'TABLE-25'!N37</f>
        <v>0</v>
      </c>
      <c r="I40" s="55">
        <v>0</v>
      </c>
      <c r="J40" s="55">
        <v>0</v>
      </c>
      <c r="K40" s="55">
        <v>0</v>
      </c>
      <c r="L40" s="182">
        <f>'TABLE-8(4)'!I37+'TABLE-8(4)'!L37</f>
        <v>0</v>
      </c>
      <c r="M40" s="55">
        <v>0</v>
      </c>
      <c r="N40" s="55">
        <v>0</v>
      </c>
      <c r="O40" s="55">
        <v>5</v>
      </c>
      <c r="P40" s="182">
        <f>'TABLE-8(4)'!O37</f>
        <v>3</v>
      </c>
      <c r="Q40" s="55">
        <v>0</v>
      </c>
      <c r="R40" s="55">
        <v>0</v>
      </c>
      <c r="S40" s="182">
        <v>0</v>
      </c>
      <c r="T40" s="182">
        <v>0</v>
      </c>
      <c r="U40" s="182">
        <v>0</v>
      </c>
      <c r="V40" s="182">
        <v>0</v>
      </c>
    </row>
    <row r="41" spans="1:22" s="96" customFormat="1" ht="14.1" customHeight="1" x14ac:dyDescent="0.2">
      <c r="A41" s="52">
        <v>31</v>
      </c>
      <c r="B41" s="106" t="s">
        <v>298</v>
      </c>
      <c r="C41" s="55">
        <v>197</v>
      </c>
      <c r="D41" s="55">
        <v>743</v>
      </c>
      <c r="E41" s="55">
        <v>177</v>
      </c>
      <c r="F41" s="55">
        <v>432</v>
      </c>
      <c r="G41" s="182">
        <f>'TABLE-24.'!M38+'TABLE-25'!M38</f>
        <v>2</v>
      </c>
      <c r="H41" s="182">
        <f>'TABLE-24.'!N38+'TABLE-25'!N38</f>
        <v>1</v>
      </c>
      <c r="I41" s="55">
        <v>0</v>
      </c>
      <c r="J41" s="55">
        <v>0</v>
      </c>
      <c r="K41" s="55">
        <v>2</v>
      </c>
      <c r="L41" s="182">
        <f>'TABLE-8(4)'!I38+'TABLE-8(4)'!L38</f>
        <v>0</v>
      </c>
      <c r="M41" s="55">
        <v>10</v>
      </c>
      <c r="N41" s="55">
        <v>232</v>
      </c>
      <c r="O41" s="55">
        <v>16</v>
      </c>
      <c r="P41" s="182">
        <f>'TABLE-8(4)'!O38</f>
        <v>4</v>
      </c>
      <c r="Q41" s="55">
        <v>0</v>
      </c>
      <c r="R41" s="55">
        <v>0</v>
      </c>
      <c r="S41" s="182">
        <v>0</v>
      </c>
      <c r="T41" s="182">
        <v>0</v>
      </c>
      <c r="U41" s="182">
        <v>0</v>
      </c>
      <c r="V41" s="182">
        <v>0</v>
      </c>
    </row>
    <row r="42" spans="1:22" s="96" customFormat="1" ht="14.1" customHeight="1" x14ac:dyDescent="0.2">
      <c r="A42" s="52">
        <v>32</v>
      </c>
      <c r="B42" s="55" t="s">
        <v>355</v>
      </c>
      <c r="C42" s="55">
        <v>14</v>
      </c>
      <c r="D42" s="55">
        <v>7</v>
      </c>
      <c r="E42" s="55">
        <v>0</v>
      </c>
      <c r="F42" s="55">
        <v>0</v>
      </c>
      <c r="G42" s="182">
        <f>'TABLE-24.'!M39+'TABLE-25'!M39</f>
        <v>0</v>
      </c>
      <c r="H42" s="182">
        <f>'TABLE-24.'!N39+'TABLE-25'!N39</f>
        <v>0</v>
      </c>
      <c r="I42" s="55">
        <v>0</v>
      </c>
      <c r="J42" s="55">
        <v>0</v>
      </c>
      <c r="K42" s="55">
        <v>16</v>
      </c>
      <c r="L42" s="182">
        <f>'TABLE-8(4)'!I39+'TABLE-8(4)'!L39</f>
        <v>0</v>
      </c>
      <c r="M42" s="55">
        <v>0</v>
      </c>
      <c r="N42" s="55">
        <v>0</v>
      </c>
      <c r="O42" s="55">
        <v>14</v>
      </c>
      <c r="P42" s="182">
        <f>'TABLE-8(4)'!O39</f>
        <v>7</v>
      </c>
      <c r="Q42" s="55">
        <v>0</v>
      </c>
      <c r="R42" s="55">
        <v>0</v>
      </c>
      <c r="S42" s="182">
        <v>0</v>
      </c>
      <c r="T42" s="182">
        <v>0</v>
      </c>
      <c r="U42" s="182">
        <v>0</v>
      </c>
      <c r="V42" s="182">
        <v>0</v>
      </c>
    </row>
    <row r="43" spans="1:22" s="96" customFormat="1" ht="14.1" customHeight="1" x14ac:dyDescent="0.2">
      <c r="A43" s="52">
        <v>33</v>
      </c>
      <c r="B43" s="55" t="s">
        <v>217</v>
      </c>
      <c r="C43" s="55">
        <v>137</v>
      </c>
      <c r="D43" s="55">
        <v>141</v>
      </c>
      <c r="E43" s="55">
        <v>120</v>
      </c>
      <c r="F43" s="55">
        <v>137</v>
      </c>
      <c r="G43" s="182">
        <f>'TABLE-24.'!M40+'TABLE-25'!M40</f>
        <v>1</v>
      </c>
      <c r="H43" s="182">
        <f>'TABLE-24.'!N40+'TABLE-25'!N40</f>
        <v>1</v>
      </c>
      <c r="I43" s="55">
        <v>0</v>
      </c>
      <c r="J43" s="55">
        <v>0</v>
      </c>
      <c r="K43" s="55">
        <v>0</v>
      </c>
      <c r="L43" s="182">
        <f>'TABLE-8(4)'!I40+'TABLE-8(4)'!L40</f>
        <v>0</v>
      </c>
      <c r="M43" s="55">
        <v>0</v>
      </c>
      <c r="N43" s="55">
        <v>0</v>
      </c>
      <c r="O43" s="55">
        <v>7</v>
      </c>
      <c r="P43" s="182">
        <f>'TABLE-8(4)'!O40</f>
        <v>9</v>
      </c>
      <c r="Q43" s="55">
        <v>0</v>
      </c>
      <c r="R43" s="55">
        <v>0</v>
      </c>
      <c r="S43" s="182">
        <v>0</v>
      </c>
      <c r="T43" s="182">
        <v>0</v>
      </c>
      <c r="U43" s="182">
        <v>0</v>
      </c>
      <c r="V43" s="182">
        <v>0</v>
      </c>
    </row>
    <row r="44" spans="1:22" s="96" customFormat="1" ht="14.1" customHeight="1" x14ac:dyDescent="0.2">
      <c r="A44" s="52">
        <v>34</v>
      </c>
      <c r="B44" s="55" t="s">
        <v>24</v>
      </c>
      <c r="C44" s="55">
        <v>101</v>
      </c>
      <c r="D44" s="55">
        <v>40</v>
      </c>
      <c r="E44" s="55">
        <v>0</v>
      </c>
      <c r="F44" s="55">
        <v>0</v>
      </c>
      <c r="G44" s="182">
        <f>'TABLE-24.'!M41+'TABLE-25'!M41</f>
        <v>68</v>
      </c>
      <c r="H44" s="182">
        <f>'TABLE-24.'!N41+'TABLE-25'!N41</f>
        <v>36</v>
      </c>
      <c r="I44" s="55">
        <v>29</v>
      </c>
      <c r="J44" s="55">
        <v>10</v>
      </c>
      <c r="K44" s="55">
        <v>0</v>
      </c>
      <c r="L44" s="182">
        <f>'TABLE-8(4)'!I41+'TABLE-8(4)'!L41</f>
        <v>10</v>
      </c>
      <c r="M44" s="55">
        <v>0</v>
      </c>
      <c r="N44" s="55">
        <v>0</v>
      </c>
      <c r="O44" s="55">
        <v>45</v>
      </c>
      <c r="P44" s="182">
        <f>'TABLE-8(4)'!O41</f>
        <v>18</v>
      </c>
      <c r="Q44" s="55">
        <v>0</v>
      </c>
      <c r="R44" s="55">
        <v>0</v>
      </c>
      <c r="S44" s="182">
        <v>3</v>
      </c>
      <c r="T44" s="182">
        <v>1</v>
      </c>
      <c r="U44" s="182">
        <v>14</v>
      </c>
      <c r="V44" s="182">
        <v>3</v>
      </c>
    </row>
    <row r="45" spans="1:22" s="96" customFormat="1" ht="14.1" customHeight="1" x14ac:dyDescent="0.2">
      <c r="A45" s="52">
        <v>35</v>
      </c>
      <c r="B45" s="55" t="s">
        <v>313</v>
      </c>
      <c r="C45" s="55">
        <v>0</v>
      </c>
      <c r="D45" s="55">
        <v>0</v>
      </c>
      <c r="E45" s="55">
        <v>0</v>
      </c>
      <c r="F45" s="55">
        <v>0</v>
      </c>
      <c r="G45" s="182">
        <f>'TABLE-24.'!M42+'TABLE-25'!M42</f>
        <v>0</v>
      </c>
      <c r="H45" s="182">
        <f>'TABLE-24.'!N42+'TABLE-25'!N42</f>
        <v>0</v>
      </c>
      <c r="I45" s="55">
        <v>0</v>
      </c>
      <c r="J45" s="55">
        <v>0</v>
      </c>
      <c r="K45" s="55">
        <v>0</v>
      </c>
      <c r="L45" s="182">
        <f>'TABLE-8(4)'!I42+'TABLE-8(4)'!L42</f>
        <v>0</v>
      </c>
      <c r="M45" s="55">
        <v>0</v>
      </c>
      <c r="N45" s="55">
        <v>0</v>
      </c>
      <c r="O45" s="55">
        <v>0</v>
      </c>
      <c r="P45" s="182">
        <f>'TABLE-8(4)'!O42</f>
        <v>0</v>
      </c>
      <c r="Q45" s="55">
        <v>0</v>
      </c>
      <c r="R45" s="55">
        <v>0</v>
      </c>
      <c r="S45" s="182">
        <v>0</v>
      </c>
      <c r="T45" s="182">
        <v>0</v>
      </c>
      <c r="U45" s="182">
        <v>0</v>
      </c>
      <c r="V45" s="182">
        <v>0</v>
      </c>
    </row>
    <row r="46" spans="1:22" s="96" customFormat="1" ht="14.1" customHeight="1" x14ac:dyDescent="0.2">
      <c r="A46" s="52">
        <v>36</v>
      </c>
      <c r="B46" s="55" t="s">
        <v>299</v>
      </c>
      <c r="C46" s="55">
        <v>20</v>
      </c>
      <c r="D46" s="55">
        <v>14</v>
      </c>
      <c r="E46" s="55">
        <v>0</v>
      </c>
      <c r="F46" s="55">
        <v>0</v>
      </c>
      <c r="G46" s="182">
        <f>'TABLE-24.'!M43+'TABLE-25'!M43</f>
        <v>0</v>
      </c>
      <c r="H46" s="182">
        <f>'TABLE-24.'!N43+'TABLE-25'!N43</f>
        <v>0</v>
      </c>
      <c r="I46" s="55">
        <v>0</v>
      </c>
      <c r="J46" s="55">
        <v>0</v>
      </c>
      <c r="K46" s="55">
        <v>0</v>
      </c>
      <c r="L46" s="182">
        <f>'TABLE-8(4)'!I43+'TABLE-8(4)'!L43</f>
        <v>0</v>
      </c>
      <c r="M46" s="55">
        <v>0</v>
      </c>
      <c r="N46" s="55">
        <v>0</v>
      </c>
      <c r="O46" s="55">
        <v>5</v>
      </c>
      <c r="P46" s="182">
        <f>'TABLE-8(4)'!O43</f>
        <v>4</v>
      </c>
      <c r="Q46" s="55">
        <v>0</v>
      </c>
      <c r="R46" s="55">
        <v>0</v>
      </c>
      <c r="S46" s="182">
        <v>0</v>
      </c>
      <c r="T46" s="182">
        <v>0</v>
      </c>
      <c r="U46" s="182">
        <v>0</v>
      </c>
      <c r="V46" s="182">
        <v>0</v>
      </c>
    </row>
    <row r="47" spans="1:22" s="96" customFormat="1" ht="14.1" customHeight="1" x14ac:dyDescent="0.2">
      <c r="A47" s="52">
        <v>37</v>
      </c>
      <c r="B47" s="55" t="s">
        <v>300</v>
      </c>
      <c r="C47" s="55">
        <v>1284</v>
      </c>
      <c r="D47" s="55">
        <v>1776</v>
      </c>
      <c r="E47" s="55">
        <v>905</v>
      </c>
      <c r="F47" s="55">
        <v>1578</v>
      </c>
      <c r="G47" s="182">
        <f>'TABLE-24.'!M44+'TABLE-25'!M44</f>
        <v>36</v>
      </c>
      <c r="H47" s="182">
        <f>'TABLE-24.'!N44+'TABLE-25'!N44</f>
        <v>6</v>
      </c>
      <c r="I47" s="55">
        <v>1</v>
      </c>
      <c r="J47" s="55">
        <v>1</v>
      </c>
      <c r="K47" s="55">
        <v>1</v>
      </c>
      <c r="L47" s="182">
        <f>'TABLE-8(4)'!I44+'TABLE-8(4)'!L44</f>
        <v>9</v>
      </c>
      <c r="M47" s="55">
        <v>3</v>
      </c>
      <c r="N47" s="55">
        <v>88</v>
      </c>
      <c r="O47" s="55">
        <v>116</v>
      </c>
      <c r="P47" s="182">
        <f>'TABLE-8(4)'!O44</f>
        <v>448</v>
      </c>
      <c r="Q47" s="55">
        <v>103</v>
      </c>
      <c r="R47" s="55">
        <v>15</v>
      </c>
      <c r="S47" s="182">
        <v>29</v>
      </c>
      <c r="T47" s="182">
        <v>10</v>
      </c>
      <c r="U47" s="182">
        <v>0</v>
      </c>
      <c r="V47" s="182">
        <v>0</v>
      </c>
    </row>
    <row r="48" spans="1:22" s="557" customFormat="1" ht="14.1" customHeight="1" x14ac:dyDescent="0.2">
      <c r="A48" s="194"/>
      <c r="B48" s="157" t="s">
        <v>198</v>
      </c>
      <c r="C48" s="157">
        <f t="shared" ref="C48:O48" si="2">SUM(C37:C47)</f>
        <v>82247</v>
      </c>
      <c r="D48" s="157">
        <f t="shared" si="2"/>
        <v>97747</v>
      </c>
      <c r="E48" s="157">
        <f t="shared" si="2"/>
        <v>26368</v>
      </c>
      <c r="F48" s="157">
        <f t="shared" si="2"/>
        <v>41459</v>
      </c>
      <c r="G48" s="188">
        <f t="shared" si="2"/>
        <v>13676</v>
      </c>
      <c r="H48" s="188">
        <f t="shared" si="2"/>
        <v>19611</v>
      </c>
      <c r="I48" s="157">
        <f t="shared" si="2"/>
        <v>30</v>
      </c>
      <c r="J48" s="157">
        <f t="shared" si="2"/>
        <v>11</v>
      </c>
      <c r="K48" s="157">
        <f t="shared" si="2"/>
        <v>194</v>
      </c>
      <c r="L48" s="188">
        <f t="shared" si="2"/>
        <v>62</v>
      </c>
      <c r="M48" s="157">
        <f t="shared" si="2"/>
        <v>18</v>
      </c>
      <c r="N48" s="157">
        <f t="shared" si="2"/>
        <v>322</v>
      </c>
      <c r="O48" s="157">
        <f t="shared" si="2"/>
        <v>517</v>
      </c>
      <c r="P48" s="189">
        <f>'TABLE-8(4)'!O45</f>
        <v>584</v>
      </c>
      <c r="Q48" s="157">
        <f t="shared" ref="Q48:V48" si="3">SUM(Q37:Q47)</f>
        <v>1603</v>
      </c>
      <c r="R48" s="157">
        <f t="shared" si="3"/>
        <v>1108</v>
      </c>
      <c r="S48" s="188">
        <f t="shared" si="3"/>
        <v>32</v>
      </c>
      <c r="T48" s="188">
        <f t="shared" si="3"/>
        <v>11</v>
      </c>
      <c r="U48" s="188">
        <f t="shared" si="3"/>
        <v>43</v>
      </c>
      <c r="V48" s="188">
        <f t="shared" si="3"/>
        <v>6</v>
      </c>
    </row>
    <row r="49" spans="1:22" s="557" customFormat="1" ht="14.1" customHeight="1" x14ac:dyDescent="0.2">
      <c r="A49" s="194"/>
      <c r="B49" s="195" t="s">
        <v>109</v>
      </c>
      <c r="C49" s="157">
        <f t="shared" ref="C49:V49" si="4">C29+C36+C48</f>
        <v>1542103</v>
      </c>
      <c r="D49" s="157">
        <f t="shared" si="4"/>
        <v>1633175</v>
      </c>
      <c r="E49" s="157">
        <f t="shared" si="4"/>
        <v>972256</v>
      </c>
      <c r="F49" s="157">
        <f t="shared" si="4"/>
        <v>1264832</v>
      </c>
      <c r="G49" s="188">
        <f t="shared" si="4"/>
        <v>564524</v>
      </c>
      <c r="H49" s="188">
        <f t="shared" si="4"/>
        <v>536109</v>
      </c>
      <c r="I49" s="157">
        <f t="shared" si="4"/>
        <v>11596</v>
      </c>
      <c r="J49" s="157">
        <f t="shared" si="4"/>
        <v>2813</v>
      </c>
      <c r="K49" s="157">
        <f t="shared" si="4"/>
        <v>168869</v>
      </c>
      <c r="L49" s="188">
        <f t="shared" si="4"/>
        <v>63753</v>
      </c>
      <c r="M49" s="157">
        <f t="shared" si="4"/>
        <v>82056</v>
      </c>
      <c r="N49" s="157">
        <f t="shared" si="4"/>
        <v>33120</v>
      </c>
      <c r="O49" s="157">
        <f t="shared" si="4"/>
        <v>74755</v>
      </c>
      <c r="P49" s="188">
        <f t="shared" si="4"/>
        <v>25716</v>
      </c>
      <c r="Q49" s="157">
        <f t="shared" si="4"/>
        <v>32071</v>
      </c>
      <c r="R49" s="157">
        <f t="shared" si="4"/>
        <v>35059</v>
      </c>
      <c r="S49" s="188">
        <f t="shared" si="4"/>
        <v>8664</v>
      </c>
      <c r="T49" s="188">
        <f t="shared" si="4"/>
        <v>2882</v>
      </c>
      <c r="U49" s="188">
        <f t="shared" si="4"/>
        <v>8251</v>
      </c>
      <c r="V49" s="188">
        <f t="shared" si="4"/>
        <v>3813</v>
      </c>
    </row>
    <row r="50" spans="1:22" s="96" customFormat="1" ht="18" customHeight="1" x14ac:dyDescent="0.2">
      <c r="B50" s="558"/>
      <c r="C50" s="559"/>
      <c r="D50" s="559"/>
      <c r="E50" s="559"/>
      <c r="F50" s="559"/>
      <c r="G50" s="384"/>
      <c r="H50" s="384"/>
      <c r="I50" s="559"/>
      <c r="J50" s="559"/>
      <c r="K50" s="559"/>
      <c r="L50" s="384"/>
      <c r="M50" s="559"/>
      <c r="N50" s="559"/>
      <c r="O50" s="559"/>
      <c r="P50" s="384"/>
      <c r="Q50" s="559"/>
      <c r="R50" s="559"/>
      <c r="S50" s="384"/>
      <c r="T50" s="384"/>
      <c r="U50" s="384"/>
      <c r="V50" s="384"/>
    </row>
    <row r="51" spans="1:22" s="96" customFormat="1" ht="18" customHeight="1" x14ac:dyDescent="0.2">
      <c r="A51" s="558"/>
      <c r="B51" s="558"/>
      <c r="C51" s="560"/>
      <c r="D51" s="560"/>
      <c r="E51" s="560"/>
      <c r="F51" s="560"/>
      <c r="G51" s="383"/>
      <c r="H51" s="383"/>
      <c r="I51" s="560"/>
      <c r="J51" s="560"/>
      <c r="K51" s="559"/>
      <c r="L51" s="391"/>
      <c r="M51" s="559"/>
      <c r="N51" s="559"/>
      <c r="O51" s="59"/>
      <c r="P51" s="391"/>
      <c r="Q51" s="59"/>
      <c r="R51" s="59"/>
      <c r="S51" s="384"/>
      <c r="T51" s="384"/>
      <c r="U51" s="384"/>
      <c r="V51" s="384"/>
    </row>
    <row r="52" spans="1:22" s="96" customFormat="1" ht="18" customHeight="1" x14ac:dyDescent="0.2">
      <c r="C52" s="559"/>
      <c r="D52" s="560"/>
      <c r="E52" s="560"/>
      <c r="F52" s="560"/>
      <c r="G52" s="383"/>
      <c r="H52" s="384"/>
      <c r="I52" s="559"/>
      <c r="J52" s="559"/>
      <c r="K52" s="59"/>
      <c r="L52" s="391"/>
      <c r="M52" s="559"/>
      <c r="N52" s="559"/>
      <c r="O52" s="59"/>
      <c r="P52" s="391"/>
      <c r="Q52" s="59"/>
      <c r="R52" s="59"/>
      <c r="S52" s="384"/>
      <c r="T52" s="384"/>
      <c r="U52" s="384"/>
      <c r="V52" s="384"/>
    </row>
    <row r="53" spans="1:22" s="96" customFormat="1" ht="18" customHeight="1" x14ac:dyDescent="0.2">
      <c r="A53" s="561" t="s">
        <v>4</v>
      </c>
      <c r="B53" s="561" t="s">
        <v>5</v>
      </c>
      <c r="C53" s="728" t="s">
        <v>81</v>
      </c>
      <c r="D53" s="729"/>
      <c r="E53" s="730" t="s">
        <v>122</v>
      </c>
      <c r="F53" s="731"/>
      <c r="G53" s="731"/>
      <c r="H53" s="731"/>
      <c r="I53" s="731"/>
      <c r="J53" s="731"/>
      <c r="K53" s="731"/>
      <c r="L53" s="732"/>
      <c r="M53" s="562"/>
      <c r="N53" s="563"/>
      <c r="O53" s="562"/>
      <c r="P53" s="392"/>
      <c r="Q53" s="562"/>
      <c r="R53" s="563"/>
      <c r="S53" s="393"/>
      <c r="T53" s="395"/>
      <c r="U53" s="397"/>
      <c r="V53" s="398"/>
    </row>
    <row r="54" spans="1:22" s="96" customFormat="1" x14ac:dyDescent="0.2">
      <c r="A54" s="473" t="s">
        <v>6</v>
      </c>
      <c r="B54" s="473"/>
      <c r="C54" s="564" t="s">
        <v>82</v>
      </c>
      <c r="D54" s="565"/>
      <c r="E54" s="566" t="s">
        <v>83</v>
      </c>
      <c r="F54" s="567"/>
      <c r="G54" s="385"/>
      <c r="H54" s="386"/>
      <c r="I54" s="566"/>
      <c r="J54" s="567"/>
      <c r="K54" s="566"/>
      <c r="L54" s="386"/>
      <c r="M54" s="721" t="s">
        <v>84</v>
      </c>
      <c r="N54" s="722"/>
      <c r="O54" s="564"/>
      <c r="P54" s="388"/>
      <c r="Q54" s="564"/>
      <c r="R54" s="565"/>
      <c r="S54" s="394"/>
      <c r="T54" s="396"/>
      <c r="U54" s="399"/>
      <c r="V54" s="400"/>
    </row>
    <row r="55" spans="1:22" s="96" customFormat="1" x14ac:dyDescent="0.2">
      <c r="A55" s="473"/>
      <c r="B55" s="473"/>
      <c r="C55" s="564" t="s">
        <v>85</v>
      </c>
      <c r="D55" s="565" t="s">
        <v>27</v>
      </c>
      <c r="E55" s="564" t="s">
        <v>86</v>
      </c>
      <c r="F55" s="565"/>
      <c r="G55" s="387" t="s">
        <v>87</v>
      </c>
      <c r="H55" s="388"/>
      <c r="I55" s="721" t="s">
        <v>115</v>
      </c>
      <c r="J55" s="722"/>
      <c r="K55" s="564" t="s">
        <v>126</v>
      </c>
      <c r="L55" s="388"/>
      <c r="M55" s="721" t="s">
        <v>88</v>
      </c>
      <c r="N55" s="722"/>
      <c r="O55" s="721" t="s">
        <v>174</v>
      </c>
      <c r="P55" s="722"/>
      <c r="Q55" s="721" t="s">
        <v>175</v>
      </c>
      <c r="R55" s="722"/>
      <c r="S55" s="719" t="s">
        <v>315</v>
      </c>
      <c r="T55" s="720"/>
      <c r="U55" s="719" t="s">
        <v>208</v>
      </c>
      <c r="V55" s="720"/>
    </row>
    <row r="56" spans="1:22" s="96" customFormat="1" x14ac:dyDescent="0.2">
      <c r="A56" s="473"/>
      <c r="B56" s="473"/>
      <c r="C56" s="568"/>
      <c r="D56" s="569"/>
      <c r="E56" s="568" t="s">
        <v>89</v>
      </c>
      <c r="F56" s="569"/>
      <c r="G56" s="389"/>
      <c r="H56" s="390"/>
      <c r="I56" s="568"/>
      <c r="J56" s="569"/>
      <c r="K56" s="568"/>
      <c r="L56" s="390"/>
      <c r="M56" s="713" t="s">
        <v>90</v>
      </c>
      <c r="N56" s="714"/>
      <c r="O56" s="568"/>
      <c r="P56" s="390"/>
      <c r="Q56" s="568"/>
      <c r="R56" s="569"/>
      <c r="S56" s="389"/>
      <c r="T56" s="390"/>
      <c r="U56" s="401"/>
      <c r="V56" s="402"/>
    </row>
    <row r="57" spans="1:22" s="96" customFormat="1" x14ac:dyDescent="0.2">
      <c r="A57" s="474"/>
      <c r="B57" s="474"/>
      <c r="C57" s="138" t="s">
        <v>48</v>
      </c>
      <c r="D57" s="570" t="s">
        <v>54</v>
      </c>
      <c r="E57" s="138" t="s">
        <v>48</v>
      </c>
      <c r="F57" s="570" t="s">
        <v>54</v>
      </c>
      <c r="G57" s="253" t="s">
        <v>48</v>
      </c>
      <c r="H57" s="253" t="s">
        <v>54</v>
      </c>
      <c r="I57" s="138" t="s">
        <v>48</v>
      </c>
      <c r="J57" s="138" t="s">
        <v>54</v>
      </c>
      <c r="K57" s="138" t="s">
        <v>48</v>
      </c>
      <c r="L57" s="253" t="s">
        <v>54</v>
      </c>
      <c r="M57" s="138" t="s">
        <v>48</v>
      </c>
      <c r="N57" s="138" t="s">
        <v>54</v>
      </c>
      <c r="O57" s="138" t="s">
        <v>48</v>
      </c>
      <c r="P57" s="253" t="s">
        <v>54</v>
      </c>
      <c r="Q57" s="138" t="s">
        <v>48</v>
      </c>
      <c r="R57" s="138" t="s">
        <v>54</v>
      </c>
      <c r="S57" s="253" t="s">
        <v>48</v>
      </c>
      <c r="T57" s="253" t="s">
        <v>54</v>
      </c>
      <c r="U57" s="253" t="s">
        <v>48</v>
      </c>
      <c r="V57" s="403" t="s">
        <v>54</v>
      </c>
    </row>
    <row r="58" spans="1:22" s="96" customFormat="1" ht="15.95" customHeight="1" x14ac:dyDescent="0.2">
      <c r="A58" s="110">
        <v>38</v>
      </c>
      <c r="B58" s="55" t="s">
        <v>380</v>
      </c>
      <c r="C58" s="55">
        <v>193327</v>
      </c>
      <c r="D58" s="55">
        <v>91610</v>
      </c>
      <c r="E58" s="55">
        <v>145552</v>
      </c>
      <c r="F58" s="55">
        <v>70534</v>
      </c>
      <c r="G58" s="182">
        <f>'TABLE-24.'!M52+'TABLE-25'!M52</f>
        <v>52608</v>
      </c>
      <c r="H58" s="182">
        <f>'TABLE-24.'!N52+'TABLE-25'!N52</f>
        <v>23387</v>
      </c>
      <c r="I58" s="55">
        <v>0</v>
      </c>
      <c r="J58" s="55">
        <v>0</v>
      </c>
      <c r="K58" s="55">
        <v>19157</v>
      </c>
      <c r="L58" s="182">
        <f>'TABLE-8(4)'!I52+'TABLE-8(4)'!L52</f>
        <v>9014</v>
      </c>
      <c r="M58" s="55">
        <v>5320</v>
      </c>
      <c r="N58" s="55">
        <v>1452</v>
      </c>
      <c r="O58" s="55">
        <v>237</v>
      </c>
      <c r="P58" s="182">
        <f>'TABLE-8(4)'!O52</f>
        <v>101</v>
      </c>
      <c r="Q58" s="55">
        <v>6814</v>
      </c>
      <c r="R58" s="55">
        <v>2642</v>
      </c>
      <c r="S58" s="182">
        <v>128</v>
      </c>
      <c r="T58" s="182">
        <v>42</v>
      </c>
      <c r="U58" s="182">
        <v>2</v>
      </c>
      <c r="V58" s="182">
        <v>168</v>
      </c>
    </row>
    <row r="59" spans="1:22" s="96" customFormat="1" ht="15.95" customHeight="1" x14ac:dyDescent="0.2">
      <c r="A59" s="110">
        <v>39</v>
      </c>
      <c r="B59" s="55" t="s">
        <v>374</v>
      </c>
      <c r="C59" s="55">
        <v>118727</v>
      </c>
      <c r="D59" s="55">
        <v>94030</v>
      </c>
      <c r="E59" s="55">
        <v>82843</v>
      </c>
      <c r="F59" s="55">
        <v>61524</v>
      </c>
      <c r="G59" s="182">
        <f>'TABLE-24.'!M53+'TABLE-25'!M53</f>
        <v>62695</v>
      </c>
      <c r="H59" s="182">
        <f>'TABLE-24.'!N53+'TABLE-25'!N53</f>
        <v>40931</v>
      </c>
      <c r="I59" s="55">
        <v>0</v>
      </c>
      <c r="J59" s="55">
        <v>0</v>
      </c>
      <c r="K59" s="55">
        <v>20522</v>
      </c>
      <c r="L59" s="182">
        <f>'TABLE-8(4)'!I53+'TABLE-8(4)'!L53</f>
        <v>7943</v>
      </c>
      <c r="M59" s="55">
        <v>5285</v>
      </c>
      <c r="N59" s="55">
        <v>4796</v>
      </c>
      <c r="O59" s="55">
        <v>0</v>
      </c>
      <c r="P59" s="182">
        <f>'TABLE-8(4)'!O53</f>
        <v>5</v>
      </c>
      <c r="Q59" s="55">
        <v>10463</v>
      </c>
      <c r="R59" s="55">
        <v>2468</v>
      </c>
      <c r="S59" s="182">
        <v>42</v>
      </c>
      <c r="T59" s="182">
        <v>9</v>
      </c>
      <c r="U59" s="182">
        <v>6817</v>
      </c>
      <c r="V59" s="182">
        <v>1368</v>
      </c>
    </row>
    <row r="60" spans="1:22" s="96" customFormat="1" ht="15.95" customHeight="1" x14ac:dyDescent="0.2">
      <c r="A60" s="110">
        <v>40</v>
      </c>
      <c r="B60" s="55" t="s">
        <v>375</v>
      </c>
      <c r="C60" s="55">
        <v>100977</v>
      </c>
      <c r="D60" s="55">
        <v>48240</v>
      </c>
      <c r="E60" s="55">
        <v>75259</v>
      </c>
      <c r="F60" s="55">
        <v>45790</v>
      </c>
      <c r="G60" s="182">
        <f>'TABLE-24.'!M54+'TABLE-25'!M54</f>
        <v>62686</v>
      </c>
      <c r="H60" s="182">
        <f>'TABLE-24.'!N54+'TABLE-25'!N54</f>
        <v>37846</v>
      </c>
      <c r="I60" s="55">
        <v>0</v>
      </c>
      <c r="J60" s="55">
        <v>0</v>
      </c>
      <c r="K60" s="55">
        <v>7123</v>
      </c>
      <c r="L60" s="182">
        <f>'TABLE-8(4)'!I54+'TABLE-8(4)'!L54</f>
        <v>3775</v>
      </c>
      <c r="M60" s="55">
        <v>319</v>
      </c>
      <c r="N60" s="55">
        <v>107</v>
      </c>
      <c r="O60" s="55">
        <v>152</v>
      </c>
      <c r="P60" s="182">
        <f>'TABLE-8(4)'!O54</f>
        <v>776</v>
      </c>
      <c r="Q60" s="55">
        <v>9459</v>
      </c>
      <c r="R60" s="55">
        <v>4858</v>
      </c>
      <c r="S60" s="182">
        <v>54</v>
      </c>
      <c r="T60" s="182">
        <v>7</v>
      </c>
      <c r="U60" s="182">
        <v>1728</v>
      </c>
      <c r="V60" s="182">
        <v>438</v>
      </c>
    </row>
    <row r="61" spans="1:22" s="557" customFormat="1" ht="15.95" customHeight="1" x14ac:dyDescent="0.2">
      <c r="A61" s="52"/>
      <c r="B61" s="195" t="s">
        <v>109</v>
      </c>
      <c r="C61" s="157">
        <f>SUM(C58:C60)</f>
        <v>413031</v>
      </c>
      <c r="D61" s="157">
        <f t="shared" ref="D61:V61" si="5">SUM(D58:D60)</f>
        <v>233880</v>
      </c>
      <c r="E61" s="157">
        <f t="shared" si="5"/>
        <v>303654</v>
      </c>
      <c r="F61" s="157">
        <f t="shared" si="5"/>
        <v>177848</v>
      </c>
      <c r="G61" s="157">
        <f t="shared" si="5"/>
        <v>177989</v>
      </c>
      <c r="H61" s="157">
        <f t="shared" si="5"/>
        <v>102164</v>
      </c>
      <c r="I61" s="157">
        <f t="shared" si="5"/>
        <v>0</v>
      </c>
      <c r="J61" s="157">
        <f t="shared" si="5"/>
        <v>0</v>
      </c>
      <c r="K61" s="157">
        <f t="shared" si="5"/>
        <v>46802</v>
      </c>
      <c r="L61" s="157">
        <f t="shared" si="5"/>
        <v>20732</v>
      </c>
      <c r="M61" s="157">
        <f t="shared" si="5"/>
        <v>10924</v>
      </c>
      <c r="N61" s="157">
        <f t="shared" si="5"/>
        <v>6355</v>
      </c>
      <c r="O61" s="157">
        <f t="shared" si="5"/>
        <v>389</v>
      </c>
      <c r="P61" s="157">
        <f t="shared" si="5"/>
        <v>882</v>
      </c>
      <c r="Q61" s="157">
        <f t="shared" si="5"/>
        <v>26736</v>
      </c>
      <c r="R61" s="157">
        <f t="shared" si="5"/>
        <v>9968</v>
      </c>
      <c r="S61" s="157">
        <f t="shared" si="5"/>
        <v>224</v>
      </c>
      <c r="T61" s="157">
        <f t="shared" si="5"/>
        <v>58</v>
      </c>
      <c r="U61" s="157">
        <f t="shared" si="5"/>
        <v>8547</v>
      </c>
      <c r="V61" s="157">
        <f t="shared" si="5"/>
        <v>1974</v>
      </c>
    </row>
    <row r="62" spans="1:22" s="96" customFormat="1" ht="15.95" customHeight="1" x14ac:dyDescent="0.2">
      <c r="A62" s="52"/>
      <c r="B62" s="55"/>
      <c r="C62" s="55"/>
      <c r="D62" s="55"/>
      <c r="E62" s="55"/>
      <c r="F62" s="55"/>
      <c r="G62" s="182"/>
      <c r="H62" s="182"/>
      <c r="I62" s="55"/>
      <c r="J62" s="55"/>
      <c r="K62" s="55"/>
      <c r="L62" s="182"/>
      <c r="M62" s="55"/>
      <c r="N62" s="55"/>
      <c r="O62" s="55"/>
      <c r="P62" s="182"/>
      <c r="Q62" s="55"/>
      <c r="R62" s="55"/>
      <c r="S62" s="182"/>
      <c r="T62" s="182"/>
      <c r="U62" s="182"/>
      <c r="V62" s="182"/>
    </row>
    <row r="63" spans="1:22" s="96" customFormat="1" ht="15.95" customHeight="1" x14ac:dyDescent="0.2">
      <c r="A63" s="52">
        <v>41</v>
      </c>
      <c r="B63" s="55" t="s">
        <v>25</v>
      </c>
      <c r="C63" s="55">
        <v>1213167</v>
      </c>
      <c r="D63" s="55">
        <v>69757</v>
      </c>
      <c r="E63" s="55">
        <v>1213167</v>
      </c>
      <c r="F63" s="55">
        <v>69737</v>
      </c>
      <c r="G63" s="182">
        <f>'TABLE-24.'!M57+'TABLE-25'!M57</f>
        <v>272962</v>
      </c>
      <c r="H63" s="182">
        <f>'TABLE-24.'!N57+'TABLE-25'!N57</f>
        <v>15694</v>
      </c>
      <c r="I63" s="55">
        <v>0</v>
      </c>
      <c r="J63" s="55">
        <v>0</v>
      </c>
      <c r="K63" s="55">
        <v>0</v>
      </c>
      <c r="L63" s="182">
        <f>'TABLE-8(4)'!I57+'TABLE-8(4)'!L57</f>
        <v>0</v>
      </c>
      <c r="M63" s="55">
        <v>0</v>
      </c>
      <c r="N63" s="55">
        <v>0</v>
      </c>
      <c r="O63" s="55">
        <v>0</v>
      </c>
      <c r="P63" s="182">
        <f>'TABLE-8(4)'!O57</f>
        <v>0</v>
      </c>
      <c r="Q63" s="55">
        <v>580</v>
      </c>
      <c r="R63" s="55">
        <v>265</v>
      </c>
      <c r="S63" s="182">
        <v>0</v>
      </c>
      <c r="T63" s="182">
        <v>0</v>
      </c>
      <c r="U63" s="182">
        <v>0</v>
      </c>
      <c r="V63" s="182">
        <v>0</v>
      </c>
    </row>
    <row r="64" spans="1:22" s="96" customFormat="1" ht="15.95" customHeight="1" x14ac:dyDescent="0.2">
      <c r="A64" s="52">
        <v>42</v>
      </c>
      <c r="B64" s="55" t="s">
        <v>116</v>
      </c>
      <c r="C64" s="55">
        <v>355834</v>
      </c>
      <c r="D64" s="55">
        <v>32183</v>
      </c>
      <c r="E64" s="55">
        <v>255834</v>
      </c>
      <c r="F64" s="55">
        <v>29932</v>
      </c>
      <c r="G64" s="182">
        <f>'TABLE-24.'!M58+'TABLE-25'!M58</f>
        <v>144725</v>
      </c>
      <c r="H64" s="182">
        <f>'TABLE-24.'!N58+'TABLE-25'!N58</f>
        <v>28014</v>
      </c>
      <c r="I64" s="55">
        <v>0</v>
      </c>
      <c r="J64" s="55">
        <v>0</v>
      </c>
      <c r="K64" s="55">
        <v>0</v>
      </c>
      <c r="L64" s="182">
        <f>'TABLE-8(4)'!I58+'TABLE-8(4)'!L58</f>
        <v>0</v>
      </c>
      <c r="M64" s="55">
        <v>37043</v>
      </c>
      <c r="N64" s="55">
        <v>5625</v>
      </c>
      <c r="O64" s="55">
        <v>0</v>
      </c>
      <c r="P64" s="182">
        <f>'TABLE-8(4)'!O58</f>
        <v>0</v>
      </c>
      <c r="Q64" s="55">
        <v>0</v>
      </c>
      <c r="R64" s="55">
        <v>0</v>
      </c>
      <c r="S64" s="182">
        <v>0</v>
      </c>
      <c r="T64" s="182">
        <v>0</v>
      </c>
      <c r="U64" s="182">
        <v>0</v>
      </c>
      <c r="V64" s="182">
        <v>0</v>
      </c>
    </row>
    <row r="65" spans="1:22" s="557" customFormat="1" ht="15.95" customHeight="1" x14ac:dyDescent="0.2">
      <c r="A65" s="194"/>
      <c r="B65" s="195" t="s">
        <v>109</v>
      </c>
      <c r="C65" s="157">
        <f t="shared" ref="C65:H65" si="6">SUM(C63:C64)</f>
        <v>1569001</v>
      </c>
      <c r="D65" s="157">
        <f t="shared" si="6"/>
        <v>101940</v>
      </c>
      <c r="E65" s="157">
        <f t="shared" si="6"/>
        <v>1469001</v>
      </c>
      <c r="F65" s="157">
        <f t="shared" si="6"/>
        <v>99669</v>
      </c>
      <c r="G65" s="188">
        <f t="shared" si="6"/>
        <v>417687</v>
      </c>
      <c r="H65" s="188">
        <f t="shared" si="6"/>
        <v>43708</v>
      </c>
      <c r="I65" s="157">
        <f t="shared" ref="I65:V65" si="7">SUM(I63:I64)</f>
        <v>0</v>
      </c>
      <c r="J65" s="157">
        <f t="shared" si="7"/>
        <v>0</v>
      </c>
      <c r="K65" s="157">
        <f t="shared" si="7"/>
        <v>0</v>
      </c>
      <c r="L65" s="188">
        <f t="shared" si="7"/>
        <v>0</v>
      </c>
      <c r="M65" s="157">
        <f t="shared" si="7"/>
        <v>37043</v>
      </c>
      <c r="N65" s="157">
        <f t="shared" si="7"/>
        <v>5625</v>
      </c>
      <c r="O65" s="157">
        <f t="shared" si="7"/>
        <v>0</v>
      </c>
      <c r="P65" s="188">
        <f t="shared" si="7"/>
        <v>0</v>
      </c>
      <c r="Q65" s="157">
        <f t="shared" si="7"/>
        <v>580</v>
      </c>
      <c r="R65" s="157">
        <f t="shared" si="7"/>
        <v>265</v>
      </c>
      <c r="S65" s="188">
        <f t="shared" si="7"/>
        <v>0</v>
      </c>
      <c r="T65" s="188">
        <f t="shared" si="7"/>
        <v>0</v>
      </c>
      <c r="U65" s="188">
        <f t="shared" si="7"/>
        <v>0</v>
      </c>
      <c r="V65" s="188">
        <f t="shared" si="7"/>
        <v>0</v>
      </c>
    </row>
    <row r="66" spans="1:22" s="96" customFormat="1" ht="15.95" customHeight="1" x14ac:dyDescent="0.2">
      <c r="A66" s="52"/>
      <c r="B66" s="179"/>
      <c r="C66" s="56"/>
      <c r="D66" s="56"/>
      <c r="E66" s="56"/>
      <c r="F66" s="56"/>
      <c r="G66" s="236"/>
      <c r="H66" s="236"/>
      <c r="I66" s="56"/>
      <c r="J66" s="56"/>
      <c r="K66" s="56"/>
      <c r="L66" s="236"/>
      <c r="M66" s="56"/>
      <c r="N66" s="56"/>
      <c r="O66" s="56"/>
      <c r="P66" s="236"/>
      <c r="Q66" s="56"/>
      <c r="R66" s="56"/>
      <c r="S66" s="236"/>
      <c r="T66" s="236"/>
      <c r="U66" s="236"/>
      <c r="V66" s="236"/>
    </row>
    <row r="67" spans="1:22" s="96" customFormat="1" ht="15.95" customHeight="1" x14ac:dyDescent="0.2">
      <c r="A67" s="194"/>
      <c r="B67" s="195" t="s">
        <v>26</v>
      </c>
      <c r="C67" s="157">
        <f t="shared" ref="C67:V67" si="8">C49+C61+C65</f>
        <v>3524135</v>
      </c>
      <c r="D67" s="157">
        <f t="shared" si="8"/>
        <v>1968995</v>
      </c>
      <c r="E67" s="157">
        <f t="shared" si="8"/>
        <v>2744911</v>
      </c>
      <c r="F67" s="157">
        <f t="shared" si="8"/>
        <v>1542349</v>
      </c>
      <c r="G67" s="188">
        <f t="shared" si="8"/>
        <v>1160200</v>
      </c>
      <c r="H67" s="188">
        <f t="shared" si="8"/>
        <v>681981</v>
      </c>
      <c r="I67" s="157">
        <f t="shared" si="8"/>
        <v>11596</v>
      </c>
      <c r="J67" s="157">
        <f t="shared" si="8"/>
        <v>2813</v>
      </c>
      <c r="K67" s="157">
        <f t="shared" si="8"/>
        <v>215671</v>
      </c>
      <c r="L67" s="188">
        <f t="shared" si="8"/>
        <v>84485</v>
      </c>
      <c r="M67" s="157">
        <f t="shared" si="8"/>
        <v>130023</v>
      </c>
      <c r="N67" s="157">
        <f t="shared" si="8"/>
        <v>45100</v>
      </c>
      <c r="O67" s="157">
        <f t="shared" si="8"/>
        <v>75144</v>
      </c>
      <c r="P67" s="188">
        <f t="shared" si="8"/>
        <v>26598</v>
      </c>
      <c r="Q67" s="157">
        <f t="shared" si="8"/>
        <v>59387</v>
      </c>
      <c r="R67" s="157">
        <f t="shared" si="8"/>
        <v>45292</v>
      </c>
      <c r="S67" s="188">
        <f t="shared" si="8"/>
        <v>8888</v>
      </c>
      <c r="T67" s="188">
        <f t="shared" si="8"/>
        <v>2940</v>
      </c>
      <c r="U67" s="188">
        <f t="shared" si="8"/>
        <v>16798</v>
      </c>
      <c r="V67" s="188">
        <f t="shared" si="8"/>
        <v>5787</v>
      </c>
    </row>
    <row r="68" spans="1:22" s="96" customFormat="1" x14ac:dyDescent="0.2">
      <c r="C68" s="559"/>
      <c r="D68" s="559"/>
      <c r="E68" s="559"/>
      <c r="F68" s="559"/>
      <c r="G68" s="384"/>
      <c r="H68" s="384"/>
      <c r="I68" s="559"/>
      <c r="J68" s="559"/>
      <c r="K68" s="559"/>
      <c r="L68" s="384"/>
      <c r="M68" s="559"/>
      <c r="N68" s="559"/>
      <c r="O68" s="559"/>
      <c r="P68" s="384"/>
      <c r="Q68" s="559"/>
      <c r="R68" s="559"/>
      <c r="S68" s="384"/>
      <c r="T68" s="384"/>
      <c r="U68" s="384"/>
      <c r="V68" s="384"/>
    </row>
    <row r="69" spans="1:22" s="96" customFormat="1" x14ac:dyDescent="0.2">
      <c r="C69" s="559"/>
      <c r="D69" s="559"/>
      <c r="E69" s="559"/>
      <c r="F69" s="559" t="s">
        <v>27</v>
      </c>
      <c r="G69" s="384"/>
      <c r="H69" s="384"/>
      <c r="I69" s="559"/>
      <c r="J69" s="559"/>
      <c r="K69" s="559"/>
      <c r="L69" s="384"/>
      <c r="M69" s="559"/>
      <c r="N69" s="559"/>
      <c r="O69" s="559"/>
      <c r="P69" s="384"/>
      <c r="Q69" s="559"/>
      <c r="R69" s="559"/>
      <c r="S69" s="384"/>
      <c r="T69" s="384"/>
      <c r="U69" s="384"/>
      <c r="V69" s="384"/>
    </row>
    <row r="70" spans="1:22" s="96" customFormat="1" x14ac:dyDescent="0.2">
      <c r="B70" s="98" t="s">
        <v>335</v>
      </c>
      <c r="C70" s="559"/>
      <c r="D70" s="559"/>
      <c r="E70" s="559"/>
      <c r="F70" s="559"/>
      <c r="G70" s="384"/>
      <c r="H70" s="384"/>
      <c r="I70" s="559"/>
      <c r="J70" s="559"/>
      <c r="K70" s="559"/>
      <c r="L70" s="384"/>
      <c r="M70" s="559"/>
      <c r="N70" s="559"/>
      <c r="O70" s="559"/>
      <c r="P70" s="384"/>
      <c r="Q70" s="559"/>
      <c r="R70" s="559"/>
      <c r="S70" s="384"/>
      <c r="T70" s="384"/>
      <c r="U70" s="384"/>
      <c r="V70" s="384"/>
    </row>
    <row r="71" spans="1:22" s="96" customFormat="1" x14ac:dyDescent="0.2">
      <c r="C71" s="559"/>
      <c r="D71" s="559"/>
      <c r="E71" s="559"/>
      <c r="F71" s="559"/>
      <c r="G71" s="384"/>
      <c r="H71" s="384"/>
      <c r="I71" s="559"/>
      <c r="J71" s="559"/>
      <c r="K71" s="559"/>
      <c r="L71" s="384"/>
      <c r="M71" s="559"/>
      <c r="N71" s="559"/>
      <c r="O71" s="559"/>
      <c r="P71" s="384"/>
      <c r="Q71" s="559"/>
      <c r="R71" s="559"/>
      <c r="S71" s="384"/>
      <c r="T71" s="384"/>
      <c r="U71" s="384"/>
      <c r="V71" s="384"/>
    </row>
    <row r="72" spans="1:22" s="96" customFormat="1" x14ac:dyDescent="0.2">
      <c r="C72" s="559"/>
      <c r="D72" s="559"/>
      <c r="E72" s="559"/>
      <c r="F72" s="559"/>
      <c r="G72" s="384"/>
      <c r="H72" s="384"/>
      <c r="I72" s="559"/>
      <c r="J72" s="559"/>
      <c r="K72" s="559"/>
      <c r="L72" s="384"/>
      <c r="M72" s="559"/>
      <c r="N72" s="559"/>
      <c r="O72" s="559"/>
      <c r="P72" s="384"/>
      <c r="Q72" s="559"/>
      <c r="R72" s="559"/>
      <c r="S72" s="384"/>
      <c r="T72" s="384"/>
      <c r="U72" s="384"/>
      <c r="V72" s="384"/>
    </row>
    <row r="73" spans="1:22" s="96" customFormat="1" x14ac:dyDescent="0.2">
      <c r="C73" s="559"/>
      <c r="D73" s="559"/>
      <c r="E73" s="559"/>
      <c r="F73" s="559"/>
      <c r="G73" s="384"/>
      <c r="H73" s="384"/>
      <c r="I73" s="559"/>
      <c r="J73" s="559"/>
      <c r="K73" s="559"/>
      <c r="L73" s="384"/>
      <c r="M73" s="559"/>
      <c r="N73" s="559"/>
      <c r="O73" s="559"/>
      <c r="P73" s="384"/>
      <c r="Q73" s="559"/>
      <c r="R73" s="559"/>
      <c r="S73" s="384"/>
      <c r="T73" s="384"/>
      <c r="U73" s="384"/>
      <c r="V73" s="384"/>
    </row>
    <row r="74" spans="1:22" s="96" customFormat="1" x14ac:dyDescent="0.2">
      <c r="C74" s="559"/>
      <c r="D74" s="559"/>
      <c r="E74" s="559"/>
      <c r="F74" s="559"/>
      <c r="G74" s="384"/>
      <c r="H74" s="384"/>
      <c r="I74" s="559"/>
      <c r="J74" s="559"/>
      <c r="K74" s="559"/>
      <c r="L74" s="384"/>
      <c r="M74" s="559"/>
      <c r="N74" s="559"/>
      <c r="O74" s="559"/>
      <c r="P74" s="384"/>
      <c r="Q74" s="559"/>
      <c r="R74" s="559"/>
      <c r="S74" s="384"/>
      <c r="T74" s="384"/>
      <c r="U74" s="384"/>
      <c r="V74" s="384"/>
    </row>
    <row r="75" spans="1:22" s="96" customFormat="1" x14ac:dyDescent="0.2">
      <c r="C75" s="559"/>
      <c r="D75" s="559"/>
      <c r="E75" s="559"/>
      <c r="F75" s="559"/>
      <c r="G75" s="384"/>
      <c r="H75" s="384"/>
      <c r="I75" s="559"/>
      <c r="J75" s="559"/>
      <c r="K75" s="559"/>
      <c r="L75" s="384"/>
      <c r="M75" s="559"/>
      <c r="N75" s="559"/>
      <c r="O75" s="559"/>
      <c r="P75" s="384"/>
      <c r="Q75" s="559"/>
      <c r="R75" s="559"/>
      <c r="S75" s="384"/>
      <c r="T75" s="384"/>
      <c r="U75" s="384"/>
      <c r="V75" s="384"/>
    </row>
    <row r="76" spans="1:22" s="96" customFormat="1" x14ac:dyDescent="0.2">
      <c r="C76" s="559"/>
      <c r="D76" s="559"/>
      <c r="E76" s="559"/>
      <c r="F76" s="559"/>
      <c r="G76" s="384"/>
      <c r="H76" s="384"/>
      <c r="I76" s="559" t="s">
        <v>27</v>
      </c>
      <c r="J76" s="559"/>
      <c r="K76" s="559"/>
      <c r="L76" s="384"/>
      <c r="M76" s="559"/>
      <c r="N76" s="559"/>
      <c r="O76" s="559"/>
      <c r="P76" s="384"/>
      <c r="Q76" s="559"/>
      <c r="R76" s="559"/>
      <c r="S76" s="384"/>
      <c r="T76" s="384"/>
      <c r="U76" s="384"/>
      <c r="V76" s="384"/>
    </row>
    <row r="77" spans="1:22" s="96" customFormat="1" x14ac:dyDescent="0.2">
      <c r="C77" s="559"/>
      <c r="D77" s="559"/>
      <c r="E77" s="559"/>
      <c r="F77" s="559"/>
      <c r="G77" s="384"/>
      <c r="H77" s="384"/>
      <c r="I77" s="559"/>
      <c r="J77" s="559"/>
      <c r="K77" s="559"/>
      <c r="L77" s="384"/>
      <c r="M77" s="559"/>
      <c r="N77" s="559"/>
      <c r="O77" s="559"/>
      <c r="P77" s="384"/>
      <c r="Q77" s="559"/>
      <c r="R77" s="559"/>
      <c r="S77" s="384"/>
      <c r="T77" s="384"/>
      <c r="U77" s="384"/>
      <c r="V77" s="384"/>
    </row>
    <row r="78" spans="1:22" s="96" customFormat="1" x14ac:dyDescent="0.2">
      <c r="C78" s="559"/>
      <c r="D78" s="559"/>
      <c r="E78" s="559"/>
      <c r="F78" s="559"/>
      <c r="G78" s="384"/>
      <c r="H78" s="384"/>
      <c r="I78" s="559"/>
      <c r="J78" s="559"/>
      <c r="K78" s="559"/>
      <c r="L78" s="384"/>
      <c r="M78" s="559"/>
      <c r="N78" s="559"/>
      <c r="O78" s="559"/>
      <c r="P78" s="384"/>
      <c r="Q78" s="559"/>
      <c r="R78" s="559">
        <f>790+45+241+2029+230+150+2094+27+141+19+228+147+2618+70+702+990+2</f>
        <v>10523</v>
      </c>
      <c r="S78" s="384"/>
      <c r="T78" s="384"/>
      <c r="U78" s="384"/>
      <c r="V78" s="384"/>
    </row>
    <row r="79" spans="1:22" s="96" customFormat="1" x14ac:dyDescent="0.2">
      <c r="C79" s="559"/>
      <c r="D79" s="559"/>
      <c r="E79" s="559"/>
      <c r="F79" s="559"/>
      <c r="G79" s="384"/>
      <c r="H79" s="384"/>
      <c r="I79" s="559"/>
      <c r="J79" s="559"/>
      <c r="K79" s="559"/>
      <c r="L79" s="384"/>
      <c r="M79" s="559"/>
      <c r="N79" s="559"/>
      <c r="O79" s="559"/>
      <c r="P79" s="384"/>
      <c r="Q79" s="559"/>
      <c r="R79" s="559"/>
      <c r="S79" s="384"/>
      <c r="T79" s="384"/>
      <c r="U79" s="384"/>
      <c r="V79" s="384"/>
    </row>
    <row r="80" spans="1:22" s="96" customFormat="1" x14ac:dyDescent="0.2">
      <c r="C80" s="559"/>
      <c r="D80" s="559"/>
      <c r="E80" s="559"/>
      <c r="F80" s="559"/>
      <c r="G80" s="384"/>
      <c r="H80" s="384"/>
      <c r="I80" s="559"/>
      <c r="J80" s="559"/>
      <c r="K80" s="559"/>
      <c r="L80" s="384"/>
      <c r="M80" s="559"/>
      <c r="N80" s="559"/>
      <c r="O80" s="559"/>
      <c r="P80" s="384"/>
      <c r="Q80" s="559"/>
      <c r="R80" s="559"/>
      <c r="S80" s="384"/>
      <c r="T80" s="384"/>
      <c r="U80" s="384"/>
      <c r="V80" s="384"/>
    </row>
    <row r="81" spans="3:22" s="96" customFormat="1" x14ac:dyDescent="0.2">
      <c r="C81" s="559"/>
      <c r="D81" s="559"/>
      <c r="E81" s="559"/>
      <c r="F81" s="559"/>
      <c r="G81" s="384"/>
      <c r="H81" s="384"/>
      <c r="I81" s="559"/>
      <c r="J81" s="559"/>
      <c r="K81" s="559"/>
      <c r="L81" s="384"/>
      <c r="M81" s="559"/>
      <c r="N81" s="559"/>
      <c r="O81" s="559"/>
      <c r="P81" s="384"/>
      <c r="Q81" s="559"/>
      <c r="R81" s="559"/>
      <c r="S81" s="384"/>
      <c r="T81" s="384"/>
      <c r="U81" s="384"/>
      <c r="V81" s="384"/>
    </row>
    <row r="82" spans="3:22" s="96" customFormat="1" x14ac:dyDescent="0.2">
      <c r="C82" s="559"/>
      <c r="D82" s="559"/>
      <c r="E82" s="559"/>
      <c r="F82" s="559"/>
      <c r="G82" s="384"/>
      <c r="H82" s="384"/>
      <c r="I82" s="559"/>
      <c r="J82" s="559"/>
      <c r="K82" s="559"/>
      <c r="L82" s="384"/>
      <c r="M82" s="559"/>
      <c r="N82" s="559"/>
      <c r="O82" s="559"/>
      <c r="P82" s="384"/>
      <c r="Q82" s="559"/>
      <c r="R82" s="559"/>
      <c r="S82" s="384"/>
      <c r="T82" s="384"/>
      <c r="U82" s="384"/>
      <c r="V82" s="384"/>
    </row>
    <row r="83" spans="3:22" s="96" customFormat="1" x14ac:dyDescent="0.2">
      <c r="C83" s="559"/>
      <c r="D83" s="559"/>
      <c r="E83" s="559"/>
      <c r="F83" s="559"/>
      <c r="G83" s="384"/>
      <c r="H83" s="384"/>
      <c r="I83" s="559"/>
      <c r="J83" s="559"/>
      <c r="K83" s="559"/>
      <c r="L83" s="384"/>
      <c r="M83" s="559"/>
      <c r="N83" s="559"/>
      <c r="O83" s="559"/>
      <c r="P83" s="384"/>
      <c r="Q83" s="559"/>
      <c r="R83" s="559"/>
      <c r="S83" s="384"/>
      <c r="T83" s="384"/>
      <c r="U83" s="384"/>
      <c r="V83" s="384"/>
    </row>
    <row r="84" spans="3:22" s="96" customFormat="1" x14ac:dyDescent="0.2">
      <c r="C84" s="559"/>
      <c r="D84" s="559"/>
      <c r="E84" s="559"/>
      <c r="F84" s="559"/>
      <c r="G84" s="384"/>
      <c r="H84" s="384"/>
      <c r="I84" s="559"/>
      <c r="J84" s="559"/>
      <c r="K84" s="559"/>
      <c r="L84" s="384"/>
      <c r="M84" s="559"/>
      <c r="N84" s="559"/>
      <c r="O84" s="559"/>
      <c r="P84" s="384"/>
      <c r="Q84" s="559"/>
      <c r="R84" s="559"/>
      <c r="S84" s="384"/>
      <c r="T84" s="384"/>
      <c r="U84" s="384"/>
      <c r="V84" s="384"/>
    </row>
    <row r="85" spans="3:22" s="96" customFormat="1" x14ac:dyDescent="0.2">
      <c r="C85" s="559"/>
      <c r="D85" s="559"/>
      <c r="E85" s="559"/>
      <c r="F85" s="559"/>
      <c r="G85" s="384"/>
      <c r="H85" s="384"/>
      <c r="I85" s="559"/>
      <c r="J85" s="559"/>
      <c r="K85" s="559"/>
      <c r="L85" s="384"/>
      <c r="M85" s="559"/>
      <c r="N85" s="559"/>
      <c r="O85" s="559"/>
      <c r="P85" s="384"/>
      <c r="Q85" s="559"/>
      <c r="R85" s="559"/>
      <c r="S85" s="384"/>
      <c r="T85" s="384"/>
      <c r="U85" s="384"/>
      <c r="V85" s="384"/>
    </row>
    <row r="86" spans="3:22" s="96" customFormat="1" x14ac:dyDescent="0.2">
      <c r="C86" s="559"/>
      <c r="D86" s="559"/>
      <c r="E86" s="559"/>
      <c r="F86" s="559"/>
      <c r="G86" s="384"/>
      <c r="H86" s="384"/>
      <c r="I86" s="559"/>
      <c r="J86" s="559"/>
      <c r="K86" s="559"/>
      <c r="L86" s="384"/>
      <c r="M86" s="559"/>
      <c r="N86" s="559"/>
      <c r="O86" s="559"/>
      <c r="P86" s="384"/>
      <c r="Q86" s="559"/>
      <c r="R86" s="559"/>
      <c r="S86" s="384"/>
      <c r="T86" s="384"/>
      <c r="U86" s="384"/>
      <c r="V86" s="384"/>
    </row>
    <row r="87" spans="3:22" s="96" customFormat="1" x14ac:dyDescent="0.2">
      <c r="C87" s="559"/>
      <c r="D87" s="559"/>
      <c r="E87" s="559"/>
      <c r="F87" s="559"/>
      <c r="G87" s="384"/>
      <c r="H87" s="384"/>
      <c r="I87" s="559"/>
      <c r="J87" s="559"/>
      <c r="K87" s="559"/>
      <c r="L87" s="384"/>
      <c r="M87" s="559"/>
      <c r="N87" s="559"/>
      <c r="O87" s="559"/>
      <c r="P87" s="384"/>
      <c r="Q87" s="559"/>
      <c r="R87" s="559"/>
      <c r="S87" s="384"/>
      <c r="T87" s="384"/>
      <c r="U87" s="384"/>
      <c r="V87" s="384"/>
    </row>
    <row r="88" spans="3:22" s="96" customFormat="1" x14ac:dyDescent="0.2">
      <c r="C88" s="559"/>
      <c r="D88" s="559"/>
      <c r="E88" s="559"/>
      <c r="F88" s="559"/>
      <c r="G88" s="384"/>
      <c r="H88" s="384"/>
      <c r="I88" s="559"/>
      <c r="J88" s="559"/>
      <c r="K88" s="559"/>
      <c r="L88" s="384"/>
      <c r="M88" s="559"/>
      <c r="N88" s="559"/>
      <c r="O88" s="559"/>
      <c r="P88" s="384"/>
      <c r="Q88" s="559"/>
      <c r="R88" s="559"/>
      <c r="S88" s="384"/>
      <c r="T88" s="384"/>
      <c r="U88" s="384"/>
      <c r="V88" s="384"/>
    </row>
    <row r="89" spans="3:22" s="96" customFormat="1" x14ac:dyDescent="0.2">
      <c r="C89" s="559"/>
      <c r="D89" s="559"/>
      <c r="E89" s="559"/>
      <c r="F89" s="559"/>
      <c r="G89" s="384"/>
      <c r="H89" s="384"/>
      <c r="I89" s="559"/>
      <c r="J89" s="559"/>
      <c r="K89" s="559"/>
      <c r="L89" s="384"/>
      <c r="M89" s="559"/>
      <c r="N89" s="559"/>
      <c r="O89" s="559"/>
      <c r="P89" s="384"/>
      <c r="Q89" s="559"/>
      <c r="R89" s="559"/>
      <c r="S89" s="384"/>
      <c r="T89" s="384"/>
      <c r="U89" s="384"/>
      <c r="V89" s="384"/>
    </row>
    <row r="90" spans="3:22" s="96" customFormat="1" x14ac:dyDescent="0.2">
      <c r="C90" s="559"/>
      <c r="D90" s="559"/>
      <c r="E90" s="559"/>
      <c r="F90" s="559"/>
      <c r="G90" s="384"/>
      <c r="H90" s="384"/>
      <c r="I90" s="559"/>
      <c r="J90" s="559"/>
      <c r="K90" s="559"/>
      <c r="L90" s="384"/>
      <c r="M90" s="559"/>
      <c r="N90" s="559"/>
      <c r="O90" s="559"/>
      <c r="P90" s="384"/>
      <c r="Q90" s="559"/>
      <c r="R90" s="559"/>
      <c r="S90" s="384"/>
      <c r="T90" s="384"/>
      <c r="U90" s="384"/>
      <c r="V90" s="384"/>
    </row>
    <row r="91" spans="3:22" s="96" customFormat="1" x14ac:dyDescent="0.2">
      <c r="C91" s="559"/>
      <c r="D91" s="559"/>
      <c r="E91" s="559"/>
      <c r="F91" s="559"/>
      <c r="G91" s="384"/>
      <c r="H91" s="384"/>
      <c r="I91" s="559"/>
      <c r="J91" s="559"/>
      <c r="K91" s="559"/>
      <c r="L91" s="384"/>
      <c r="M91" s="559"/>
      <c r="N91" s="559"/>
      <c r="O91" s="559"/>
      <c r="P91" s="384"/>
      <c r="Q91" s="559"/>
      <c r="R91" s="559"/>
      <c r="S91" s="384"/>
      <c r="T91" s="384"/>
      <c r="U91" s="384"/>
      <c r="V91" s="384"/>
    </row>
    <row r="92" spans="3:22" s="96" customFormat="1" x14ac:dyDescent="0.2">
      <c r="C92" s="559"/>
      <c r="D92" s="559"/>
      <c r="E92" s="559"/>
      <c r="F92" s="559"/>
      <c r="G92" s="384"/>
      <c r="H92" s="384"/>
      <c r="I92" s="559"/>
      <c r="J92" s="559"/>
      <c r="K92" s="559"/>
      <c r="L92" s="384"/>
      <c r="M92" s="559"/>
      <c r="N92" s="559"/>
      <c r="O92" s="559"/>
      <c r="P92" s="384"/>
      <c r="Q92" s="559"/>
      <c r="R92" s="559"/>
      <c r="S92" s="384"/>
      <c r="T92" s="384"/>
      <c r="U92" s="384"/>
      <c r="V92" s="384"/>
    </row>
    <row r="93" spans="3:22" s="96" customFormat="1" x14ac:dyDescent="0.2">
      <c r="C93" s="559"/>
      <c r="D93" s="559"/>
      <c r="E93" s="559"/>
      <c r="F93" s="559"/>
      <c r="G93" s="384"/>
      <c r="H93" s="384"/>
      <c r="I93" s="559"/>
      <c r="J93" s="559"/>
      <c r="K93" s="559"/>
      <c r="L93" s="384"/>
      <c r="M93" s="559"/>
      <c r="N93" s="559"/>
      <c r="O93" s="559"/>
      <c r="P93" s="384"/>
      <c r="Q93" s="559"/>
      <c r="R93" s="559"/>
      <c r="S93" s="384"/>
      <c r="T93" s="384"/>
      <c r="U93" s="384"/>
      <c r="V93" s="384"/>
    </row>
    <row r="94" spans="3:22" s="96" customFormat="1" x14ac:dyDescent="0.2">
      <c r="C94" s="559"/>
      <c r="D94" s="559"/>
      <c r="E94" s="559"/>
      <c r="F94" s="559"/>
      <c r="G94" s="384"/>
      <c r="H94" s="384"/>
      <c r="I94" s="559"/>
      <c r="J94" s="559"/>
      <c r="K94" s="559"/>
      <c r="L94" s="384"/>
      <c r="M94" s="559"/>
      <c r="N94" s="559"/>
      <c r="O94" s="559"/>
      <c r="P94" s="384"/>
      <c r="Q94" s="559"/>
      <c r="R94" s="559"/>
      <c r="S94" s="384"/>
      <c r="T94" s="384"/>
      <c r="U94" s="384"/>
      <c r="V94" s="384"/>
    </row>
    <row r="95" spans="3:22" s="96" customFormat="1" x14ac:dyDescent="0.2">
      <c r="C95" s="559"/>
      <c r="D95" s="559"/>
      <c r="E95" s="559"/>
      <c r="F95" s="559"/>
      <c r="G95" s="384"/>
      <c r="H95" s="384"/>
      <c r="I95" s="559"/>
      <c r="J95" s="559"/>
      <c r="K95" s="559"/>
      <c r="L95" s="384"/>
      <c r="M95" s="559"/>
      <c r="N95" s="559"/>
      <c r="O95" s="559"/>
      <c r="P95" s="384"/>
      <c r="Q95" s="559"/>
      <c r="R95" s="559"/>
      <c r="S95" s="384"/>
      <c r="T95" s="384"/>
      <c r="U95" s="384"/>
      <c r="V95" s="384"/>
    </row>
    <row r="96" spans="3:22" s="96" customFormat="1" x14ac:dyDescent="0.2">
      <c r="C96" s="559"/>
      <c r="D96" s="559"/>
      <c r="E96" s="559"/>
      <c r="F96" s="559"/>
      <c r="G96" s="384"/>
      <c r="H96" s="384"/>
      <c r="I96" s="559"/>
      <c r="J96" s="559"/>
      <c r="K96" s="559"/>
      <c r="L96" s="384"/>
      <c r="M96" s="559"/>
      <c r="N96" s="559"/>
      <c r="O96" s="559"/>
      <c r="P96" s="384"/>
      <c r="Q96" s="559"/>
      <c r="R96" s="559"/>
      <c r="S96" s="384"/>
      <c r="T96" s="384"/>
      <c r="U96" s="384"/>
      <c r="V96" s="384"/>
    </row>
    <row r="97" spans="3:22" s="96" customFormat="1" x14ac:dyDescent="0.2">
      <c r="C97" s="559"/>
      <c r="D97" s="559"/>
      <c r="E97" s="559"/>
      <c r="F97" s="559"/>
      <c r="G97" s="384"/>
      <c r="H97" s="384"/>
      <c r="I97" s="559"/>
      <c r="J97" s="559"/>
      <c r="K97" s="559"/>
      <c r="L97" s="384"/>
      <c r="M97" s="559"/>
      <c r="N97" s="559"/>
      <c r="O97" s="559"/>
      <c r="P97" s="384"/>
      <c r="Q97" s="559"/>
      <c r="R97" s="559"/>
      <c r="S97" s="384"/>
      <c r="T97" s="384"/>
      <c r="U97" s="384"/>
      <c r="V97" s="384"/>
    </row>
    <row r="98" spans="3:22" s="96" customFormat="1" x14ac:dyDescent="0.2">
      <c r="C98" s="559"/>
      <c r="D98" s="559"/>
      <c r="E98" s="559"/>
      <c r="F98" s="559"/>
      <c r="G98" s="384"/>
      <c r="H98" s="384"/>
      <c r="I98" s="559"/>
      <c r="J98" s="559"/>
      <c r="K98" s="559"/>
      <c r="L98" s="384"/>
      <c r="M98" s="559"/>
      <c r="N98" s="559"/>
      <c r="O98" s="559"/>
      <c r="P98" s="384"/>
      <c r="Q98" s="559"/>
      <c r="R98" s="559"/>
      <c r="S98" s="384"/>
      <c r="T98" s="384"/>
      <c r="U98" s="384"/>
      <c r="V98" s="384"/>
    </row>
    <row r="99" spans="3:22" s="96" customFormat="1" x14ac:dyDescent="0.2">
      <c r="C99" s="559"/>
      <c r="D99" s="559"/>
      <c r="E99" s="559"/>
      <c r="F99" s="559"/>
      <c r="G99" s="384"/>
      <c r="H99" s="384"/>
      <c r="I99" s="559"/>
      <c r="J99" s="559"/>
      <c r="K99" s="559"/>
      <c r="L99" s="384"/>
      <c r="M99" s="559"/>
      <c r="N99" s="559"/>
      <c r="O99" s="559"/>
      <c r="P99" s="384"/>
      <c r="Q99" s="559"/>
      <c r="R99" s="559"/>
      <c r="S99" s="384"/>
      <c r="T99" s="384"/>
      <c r="U99" s="384"/>
      <c r="V99" s="384"/>
    </row>
    <row r="100" spans="3:22" s="96" customFormat="1" x14ac:dyDescent="0.2">
      <c r="C100" s="559"/>
      <c r="D100" s="559"/>
      <c r="E100" s="559"/>
      <c r="F100" s="559"/>
      <c r="G100" s="384"/>
      <c r="H100" s="384"/>
      <c r="I100" s="559"/>
      <c r="J100" s="559"/>
      <c r="K100" s="559"/>
      <c r="L100" s="384"/>
      <c r="M100" s="559"/>
      <c r="N100" s="559"/>
      <c r="O100" s="559"/>
      <c r="P100" s="384"/>
      <c r="Q100" s="559"/>
      <c r="R100" s="559"/>
      <c r="S100" s="384"/>
      <c r="T100" s="384"/>
      <c r="U100" s="384"/>
      <c r="V100" s="384"/>
    </row>
    <row r="101" spans="3:22" s="96" customFormat="1" x14ac:dyDescent="0.2">
      <c r="C101" s="559"/>
      <c r="D101" s="559"/>
      <c r="E101" s="559"/>
      <c r="F101" s="559"/>
      <c r="G101" s="384"/>
      <c r="H101" s="384"/>
      <c r="I101" s="559"/>
      <c r="J101" s="559"/>
      <c r="K101" s="559"/>
      <c r="L101" s="384"/>
      <c r="M101" s="559"/>
      <c r="N101" s="559"/>
      <c r="O101" s="559"/>
      <c r="P101" s="384"/>
      <c r="Q101" s="559"/>
      <c r="R101" s="559"/>
      <c r="S101" s="384"/>
      <c r="T101" s="384"/>
      <c r="U101" s="384"/>
      <c r="V101" s="384"/>
    </row>
    <row r="102" spans="3:22" s="96" customFormat="1" x14ac:dyDescent="0.2">
      <c r="C102" s="559"/>
      <c r="D102" s="559"/>
      <c r="E102" s="559"/>
      <c r="F102" s="559"/>
      <c r="G102" s="384"/>
      <c r="H102" s="384"/>
      <c r="I102" s="559"/>
      <c r="J102" s="559"/>
      <c r="K102" s="559"/>
      <c r="L102" s="384"/>
      <c r="M102" s="559"/>
      <c r="N102" s="559"/>
      <c r="O102" s="559"/>
      <c r="P102" s="384"/>
      <c r="Q102" s="559"/>
      <c r="R102" s="559"/>
      <c r="S102" s="384"/>
      <c r="T102" s="384"/>
      <c r="U102" s="384"/>
      <c r="V102" s="384"/>
    </row>
    <row r="103" spans="3:22" s="96" customFormat="1" x14ac:dyDescent="0.2">
      <c r="C103" s="559"/>
      <c r="D103" s="559"/>
      <c r="E103" s="559"/>
      <c r="F103" s="559"/>
      <c r="G103" s="384"/>
      <c r="H103" s="384"/>
      <c r="I103" s="559"/>
      <c r="J103" s="559"/>
      <c r="K103" s="559"/>
      <c r="L103" s="384"/>
      <c r="M103" s="559"/>
      <c r="N103" s="559"/>
      <c r="O103" s="559"/>
      <c r="P103" s="384"/>
      <c r="Q103" s="559"/>
      <c r="R103" s="559"/>
      <c r="S103" s="384"/>
      <c r="T103" s="384"/>
      <c r="U103" s="384"/>
      <c r="V103" s="384"/>
    </row>
    <row r="104" spans="3:22" s="96" customFormat="1" x14ac:dyDescent="0.2">
      <c r="C104" s="559"/>
      <c r="D104" s="559"/>
      <c r="E104" s="559"/>
      <c r="F104" s="559"/>
      <c r="G104" s="384"/>
      <c r="H104" s="384"/>
      <c r="I104" s="559"/>
      <c r="J104" s="559"/>
      <c r="K104" s="559"/>
      <c r="L104" s="384"/>
      <c r="M104" s="559"/>
      <c r="N104" s="559"/>
      <c r="O104" s="559"/>
      <c r="P104" s="384"/>
      <c r="Q104" s="559"/>
      <c r="R104" s="559"/>
      <c r="S104" s="384"/>
      <c r="T104" s="384"/>
      <c r="U104" s="384"/>
      <c r="V104" s="384"/>
    </row>
    <row r="105" spans="3:22" s="96" customFormat="1" x14ac:dyDescent="0.2">
      <c r="C105" s="559"/>
      <c r="D105" s="559"/>
      <c r="E105" s="559"/>
      <c r="F105" s="559"/>
      <c r="G105" s="384"/>
      <c r="H105" s="384"/>
      <c r="I105" s="559"/>
      <c r="J105" s="559"/>
      <c r="K105" s="559"/>
      <c r="L105" s="384"/>
      <c r="M105" s="559"/>
      <c r="N105" s="559"/>
      <c r="O105" s="559"/>
      <c r="P105" s="384"/>
      <c r="Q105" s="559"/>
      <c r="R105" s="559"/>
      <c r="S105" s="384"/>
      <c r="T105" s="384"/>
      <c r="U105" s="384"/>
      <c r="V105" s="384"/>
    </row>
    <row r="106" spans="3:22" s="96" customFormat="1" x14ac:dyDescent="0.2">
      <c r="C106" s="559"/>
      <c r="D106" s="559"/>
      <c r="E106" s="559"/>
      <c r="F106" s="559"/>
      <c r="G106" s="384"/>
      <c r="H106" s="384"/>
      <c r="I106" s="559"/>
      <c r="J106" s="559"/>
      <c r="K106" s="559"/>
      <c r="L106" s="384"/>
      <c r="M106" s="559"/>
      <c r="N106" s="559"/>
      <c r="O106" s="559"/>
      <c r="P106" s="384"/>
      <c r="Q106" s="559"/>
      <c r="R106" s="559"/>
      <c r="S106" s="384"/>
      <c r="T106" s="384"/>
      <c r="U106" s="384"/>
      <c r="V106" s="384"/>
    </row>
    <row r="107" spans="3:22" s="96" customFormat="1" x14ac:dyDescent="0.2">
      <c r="C107" s="559"/>
      <c r="D107" s="559"/>
      <c r="E107" s="559"/>
      <c r="F107" s="559"/>
      <c r="G107" s="384"/>
      <c r="H107" s="384"/>
      <c r="I107" s="559"/>
      <c r="J107" s="559"/>
      <c r="K107" s="559"/>
      <c r="L107" s="384"/>
      <c r="M107" s="559"/>
      <c r="N107" s="559"/>
      <c r="O107" s="559"/>
      <c r="P107" s="384"/>
      <c r="Q107" s="559"/>
      <c r="R107" s="559"/>
      <c r="S107" s="384"/>
      <c r="T107" s="384"/>
      <c r="U107" s="384"/>
      <c r="V107" s="384"/>
    </row>
    <row r="108" spans="3:22" s="96" customFormat="1" x14ac:dyDescent="0.2">
      <c r="C108" s="559"/>
      <c r="D108" s="559"/>
      <c r="E108" s="559"/>
      <c r="F108" s="559"/>
      <c r="G108" s="384"/>
      <c r="H108" s="384"/>
      <c r="I108" s="559"/>
      <c r="J108" s="559"/>
      <c r="K108" s="559"/>
      <c r="L108" s="384"/>
      <c r="M108" s="559"/>
      <c r="N108" s="559"/>
      <c r="O108" s="559"/>
      <c r="P108" s="384"/>
      <c r="Q108" s="559"/>
      <c r="R108" s="559"/>
      <c r="S108" s="384"/>
      <c r="T108" s="384"/>
      <c r="U108" s="384"/>
      <c r="V108" s="384"/>
    </row>
    <row r="109" spans="3:22" s="96" customFormat="1" x14ac:dyDescent="0.2">
      <c r="C109" s="559"/>
      <c r="D109" s="559"/>
      <c r="E109" s="559"/>
      <c r="F109" s="559"/>
      <c r="G109" s="384"/>
      <c r="H109" s="384"/>
      <c r="I109" s="559"/>
      <c r="J109" s="559"/>
      <c r="K109" s="559"/>
      <c r="L109" s="384"/>
      <c r="M109" s="559"/>
      <c r="N109" s="559"/>
      <c r="O109" s="559"/>
      <c r="P109" s="384"/>
      <c r="Q109" s="559"/>
      <c r="R109" s="559"/>
      <c r="S109" s="384"/>
      <c r="T109" s="384"/>
      <c r="U109" s="384"/>
      <c r="V109" s="384"/>
    </row>
    <row r="110" spans="3:22" s="96" customFormat="1" x14ac:dyDescent="0.2">
      <c r="C110" s="559"/>
      <c r="D110" s="559"/>
      <c r="E110" s="559"/>
      <c r="F110" s="559"/>
      <c r="G110" s="384"/>
      <c r="H110" s="384"/>
      <c r="I110" s="559"/>
      <c r="J110" s="559"/>
      <c r="K110" s="559"/>
      <c r="L110" s="384"/>
      <c r="M110" s="559"/>
      <c r="N110" s="559"/>
      <c r="O110" s="559"/>
      <c r="P110" s="384"/>
      <c r="Q110" s="559"/>
      <c r="R110" s="559"/>
      <c r="S110" s="384"/>
      <c r="T110" s="384"/>
      <c r="U110" s="384"/>
      <c r="V110" s="384"/>
    </row>
    <row r="111" spans="3:22" s="96" customFormat="1" x14ac:dyDescent="0.2">
      <c r="C111" s="559"/>
      <c r="D111" s="559"/>
      <c r="E111" s="559"/>
      <c r="F111" s="559"/>
      <c r="G111" s="384"/>
      <c r="H111" s="384"/>
      <c r="I111" s="559"/>
      <c r="J111" s="559"/>
      <c r="K111" s="559"/>
      <c r="L111" s="384"/>
      <c r="M111" s="559"/>
      <c r="N111" s="559"/>
      <c r="O111" s="559"/>
      <c r="P111" s="384"/>
      <c r="Q111" s="559"/>
      <c r="R111" s="559"/>
      <c r="S111" s="384"/>
      <c r="T111" s="384"/>
      <c r="U111" s="384"/>
      <c r="V111" s="384"/>
    </row>
    <row r="112" spans="3:22" s="96" customFormat="1" x14ac:dyDescent="0.2">
      <c r="C112" s="559"/>
      <c r="D112" s="559"/>
      <c r="E112" s="559"/>
      <c r="F112" s="559"/>
      <c r="G112" s="384"/>
      <c r="H112" s="384"/>
      <c r="I112" s="559"/>
      <c r="J112" s="559"/>
      <c r="K112" s="559"/>
      <c r="L112" s="384"/>
      <c r="M112" s="559"/>
      <c r="N112" s="559"/>
      <c r="O112" s="559"/>
      <c r="P112" s="384"/>
      <c r="Q112" s="559"/>
      <c r="R112" s="559"/>
      <c r="S112" s="384"/>
      <c r="T112" s="384"/>
      <c r="U112" s="384"/>
      <c r="V112" s="384"/>
    </row>
    <row r="113" spans="3:22" s="96" customFormat="1" x14ac:dyDescent="0.2">
      <c r="C113" s="559"/>
      <c r="D113" s="559"/>
      <c r="E113" s="559"/>
      <c r="F113" s="559"/>
      <c r="G113" s="384"/>
      <c r="H113" s="384"/>
      <c r="I113" s="559"/>
      <c r="J113" s="559"/>
      <c r="K113" s="559"/>
      <c r="L113" s="384"/>
      <c r="M113" s="559"/>
      <c r="N113" s="559"/>
      <c r="O113" s="559"/>
      <c r="P113" s="384"/>
      <c r="Q113" s="559"/>
      <c r="R113" s="559"/>
      <c r="S113" s="384"/>
      <c r="T113" s="384"/>
      <c r="U113" s="384"/>
      <c r="V113" s="384"/>
    </row>
    <row r="114" spans="3:22" s="96" customFormat="1" x14ac:dyDescent="0.2">
      <c r="C114" s="559"/>
      <c r="D114" s="559"/>
      <c r="E114" s="559"/>
      <c r="F114" s="559"/>
      <c r="G114" s="384"/>
      <c r="H114" s="384"/>
      <c r="I114" s="559"/>
      <c r="J114" s="559"/>
      <c r="K114" s="559"/>
      <c r="L114" s="384"/>
      <c r="M114" s="559"/>
      <c r="N114" s="559"/>
      <c r="O114" s="559"/>
      <c r="P114" s="384"/>
      <c r="Q114" s="559"/>
      <c r="R114" s="559"/>
      <c r="S114" s="384"/>
      <c r="T114" s="384"/>
      <c r="U114" s="384"/>
      <c r="V114" s="384"/>
    </row>
    <row r="115" spans="3:22" s="96" customFormat="1" x14ac:dyDescent="0.2">
      <c r="C115" s="559"/>
      <c r="D115" s="559"/>
      <c r="E115" s="559"/>
      <c r="F115" s="559"/>
      <c r="G115" s="384"/>
      <c r="H115" s="384"/>
      <c r="I115" s="559"/>
      <c r="J115" s="559"/>
      <c r="K115" s="559"/>
      <c r="L115" s="384"/>
      <c r="M115" s="559"/>
      <c r="N115" s="559"/>
      <c r="O115" s="559"/>
      <c r="P115" s="384"/>
      <c r="Q115" s="559"/>
      <c r="R115" s="559"/>
      <c r="S115" s="384"/>
      <c r="T115" s="384"/>
      <c r="U115" s="384"/>
      <c r="V115" s="384"/>
    </row>
    <row r="116" spans="3:22" s="96" customFormat="1" x14ac:dyDescent="0.2">
      <c r="C116" s="559"/>
      <c r="D116" s="559"/>
      <c r="E116" s="559"/>
      <c r="F116" s="559"/>
      <c r="G116" s="384"/>
      <c r="H116" s="384"/>
      <c r="I116" s="559"/>
      <c r="J116" s="559"/>
      <c r="K116" s="559"/>
      <c r="L116" s="384"/>
      <c r="M116" s="559"/>
      <c r="N116" s="559"/>
      <c r="O116" s="559"/>
      <c r="P116" s="384"/>
      <c r="Q116" s="559"/>
      <c r="R116" s="559"/>
      <c r="S116" s="384"/>
      <c r="T116" s="384"/>
      <c r="U116" s="384"/>
      <c r="V116" s="384"/>
    </row>
    <row r="117" spans="3:22" s="96" customFormat="1" x14ac:dyDescent="0.2">
      <c r="C117" s="559"/>
      <c r="D117" s="559"/>
      <c r="E117" s="559"/>
      <c r="F117" s="559"/>
      <c r="G117" s="384"/>
      <c r="H117" s="384"/>
      <c r="I117" s="559"/>
      <c r="J117" s="559"/>
      <c r="K117" s="559"/>
      <c r="L117" s="384"/>
      <c r="M117" s="559"/>
      <c r="N117" s="559"/>
      <c r="O117" s="559"/>
      <c r="P117" s="384"/>
      <c r="Q117" s="559"/>
      <c r="R117" s="559"/>
      <c r="S117" s="384"/>
      <c r="T117" s="384"/>
      <c r="U117" s="384"/>
      <c r="V117" s="384"/>
    </row>
    <row r="118" spans="3:22" s="96" customFormat="1" x14ac:dyDescent="0.2">
      <c r="C118" s="559"/>
      <c r="D118" s="559"/>
      <c r="E118" s="559"/>
      <c r="F118" s="559"/>
      <c r="G118" s="384"/>
      <c r="H118" s="384"/>
      <c r="I118" s="559"/>
      <c r="J118" s="559"/>
      <c r="K118" s="559"/>
      <c r="L118" s="384"/>
      <c r="M118" s="559"/>
      <c r="N118" s="559"/>
      <c r="O118" s="559"/>
      <c r="P118" s="384"/>
      <c r="Q118" s="559"/>
      <c r="R118" s="559"/>
      <c r="S118" s="384"/>
      <c r="T118" s="384"/>
      <c r="U118" s="384"/>
      <c r="V118" s="384"/>
    </row>
    <row r="119" spans="3:22" s="96" customFormat="1" x14ac:dyDescent="0.2">
      <c r="C119" s="559"/>
      <c r="D119" s="559"/>
      <c r="E119" s="559"/>
      <c r="F119" s="559"/>
      <c r="G119" s="384"/>
      <c r="H119" s="384"/>
      <c r="I119" s="559"/>
      <c r="J119" s="559"/>
      <c r="K119" s="559"/>
      <c r="L119" s="384"/>
      <c r="M119" s="559"/>
      <c r="N119" s="559"/>
      <c r="O119" s="559"/>
      <c r="P119" s="384"/>
      <c r="Q119" s="559"/>
      <c r="R119" s="559"/>
      <c r="S119" s="384"/>
      <c r="T119" s="384"/>
      <c r="U119" s="384"/>
      <c r="V119" s="384"/>
    </row>
    <row r="120" spans="3:22" s="96" customFormat="1" x14ac:dyDescent="0.2">
      <c r="C120" s="559"/>
      <c r="D120" s="559"/>
      <c r="E120" s="559"/>
      <c r="F120" s="559"/>
      <c r="G120" s="384"/>
      <c r="H120" s="384"/>
      <c r="I120" s="559"/>
      <c r="J120" s="559"/>
      <c r="K120" s="559"/>
      <c r="L120" s="384"/>
      <c r="M120" s="559"/>
      <c r="N120" s="559"/>
      <c r="O120" s="559"/>
      <c r="P120" s="384"/>
      <c r="Q120" s="559"/>
      <c r="R120" s="559"/>
      <c r="S120" s="384"/>
      <c r="T120" s="384"/>
      <c r="U120" s="384"/>
      <c r="V120" s="384"/>
    </row>
    <row r="121" spans="3:22" s="96" customFormat="1" x14ac:dyDescent="0.2">
      <c r="C121" s="559"/>
      <c r="D121" s="559"/>
      <c r="E121" s="559"/>
      <c r="F121" s="559"/>
      <c r="G121" s="384"/>
      <c r="H121" s="384"/>
      <c r="I121" s="559"/>
      <c r="J121" s="559"/>
      <c r="K121" s="559"/>
      <c r="L121" s="384"/>
      <c r="M121" s="559"/>
      <c r="N121" s="559"/>
      <c r="O121" s="559"/>
      <c r="P121" s="384"/>
      <c r="Q121" s="559"/>
      <c r="R121" s="559"/>
      <c r="S121" s="384"/>
      <c r="T121" s="384"/>
      <c r="U121" s="384"/>
      <c r="V121" s="384"/>
    </row>
    <row r="122" spans="3:22" s="96" customFormat="1" x14ac:dyDescent="0.2">
      <c r="C122" s="559"/>
      <c r="D122" s="559"/>
      <c r="E122" s="559"/>
      <c r="F122" s="559"/>
      <c r="G122" s="384"/>
      <c r="H122" s="384"/>
      <c r="I122" s="559"/>
      <c r="J122" s="559"/>
      <c r="K122" s="559"/>
      <c r="L122" s="384"/>
      <c r="M122" s="559"/>
      <c r="N122" s="559"/>
      <c r="O122" s="559"/>
      <c r="P122" s="384"/>
      <c r="Q122" s="559"/>
      <c r="R122" s="559"/>
      <c r="S122" s="384"/>
      <c r="T122" s="384"/>
      <c r="U122" s="384"/>
      <c r="V122" s="384"/>
    </row>
    <row r="123" spans="3:22" s="96" customFormat="1" x14ac:dyDescent="0.2">
      <c r="C123" s="559"/>
      <c r="D123" s="559"/>
      <c r="E123" s="559"/>
      <c r="F123" s="559"/>
      <c r="G123" s="384"/>
      <c r="H123" s="384"/>
      <c r="I123" s="559"/>
      <c r="J123" s="559"/>
      <c r="K123" s="559"/>
      <c r="L123" s="384"/>
      <c r="M123" s="559"/>
      <c r="N123" s="559"/>
      <c r="O123" s="559"/>
      <c r="P123" s="384"/>
      <c r="Q123" s="559"/>
      <c r="R123" s="559"/>
      <c r="S123" s="384"/>
      <c r="T123" s="384"/>
      <c r="U123" s="384"/>
      <c r="V123" s="384"/>
    </row>
    <row r="124" spans="3:22" s="96" customFormat="1" x14ac:dyDescent="0.2">
      <c r="C124" s="559"/>
      <c r="D124" s="559"/>
      <c r="E124" s="559"/>
      <c r="F124" s="559"/>
      <c r="G124" s="384"/>
      <c r="H124" s="384"/>
      <c r="I124" s="559"/>
      <c r="J124" s="559"/>
      <c r="K124" s="559"/>
      <c r="L124" s="384"/>
      <c r="M124" s="559"/>
      <c r="N124" s="559"/>
      <c r="O124" s="559"/>
      <c r="P124" s="384"/>
      <c r="Q124" s="559"/>
      <c r="R124" s="559"/>
      <c r="S124" s="384"/>
      <c r="T124" s="384"/>
      <c r="U124" s="384"/>
      <c r="V124" s="384"/>
    </row>
    <row r="125" spans="3:22" s="96" customFormat="1" x14ac:dyDescent="0.2">
      <c r="C125" s="559"/>
      <c r="D125" s="559"/>
      <c r="E125" s="559"/>
      <c r="F125" s="559"/>
      <c r="G125" s="384"/>
      <c r="H125" s="384"/>
      <c r="I125" s="559"/>
      <c r="J125" s="559"/>
      <c r="K125" s="559"/>
      <c r="L125" s="384"/>
      <c r="M125" s="559"/>
      <c r="N125" s="559"/>
      <c r="O125" s="559"/>
      <c r="P125" s="384"/>
      <c r="Q125" s="559"/>
      <c r="R125" s="559"/>
      <c r="S125" s="384"/>
      <c r="T125" s="384"/>
      <c r="U125" s="384"/>
      <c r="V125" s="384"/>
    </row>
    <row r="126" spans="3:22" s="96" customFormat="1" x14ac:dyDescent="0.2">
      <c r="C126" s="559"/>
      <c r="D126" s="559"/>
      <c r="E126" s="559"/>
      <c r="F126" s="559"/>
      <c r="G126" s="384"/>
      <c r="H126" s="384"/>
      <c r="I126" s="559"/>
      <c r="J126" s="559"/>
      <c r="K126" s="559"/>
      <c r="L126" s="384"/>
      <c r="M126" s="559"/>
      <c r="N126" s="559"/>
      <c r="O126" s="559"/>
      <c r="P126" s="384"/>
      <c r="Q126" s="559"/>
      <c r="R126" s="559"/>
      <c r="S126" s="384"/>
      <c r="T126" s="384"/>
      <c r="U126" s="384"/>
      <c r="V126" s="384"/>
    </row>
    <row r="127" spans="3:22" s="96" customFormat="1" x14ac:dyDescent="0.2">
      <c r="C127" s="559"/>
      <c r="D127" s="559"/>
      <c r="E127" s="559"/>
      <c r="F127" s="559"/>
      <c r="G127" s="384"/>
      <c r="H127" s="384"/>
      <c r="I127" s="559"/>
      <c r="J127" s="559"/>
      <c r="K127" s="559"/>
      <c r="L127" s="384"/>
      <c r="M127" s="559"/>
      <c r="N127" s="559"/>
      <c r="O127" s="559"/>
      <c r="P127" s="384"/>
      <c r="Q127" s="559"/>
      <c r="R127" s="559"/>
      <c r="S127" s="384"/>
      <c r="T127" s="384"/>
      <c r="U127" s="384"/>
      <c r="V127" s="384"/>
    </row>
    <row r="128" spans="3:22" s="96" customFormat="1" x14ac:dyDescent="0.2">
      <c r="C128" s="559"/>
      <c r="D128" s="559"/>
      <c r="E128" s="559"/>
      <c r="F128" s="559"/>
      <c r="G128" s="384"/>
      <c r="H128" s="384"/>
      <c r="I128" s="559"/>
      <c r="J128" s="559"/>
      <c r="K128" s="559"/>
      <c r="L128" s="384"/>
      <c r="M128" s="559"/>
      <c r="N128" s="559"/>
      <c r="O128" s="559"/>
      <c r="P128" s="384"/>
      <c r="Q128" s="559"/>
      <c r="R128" s="559"/>
      <c r="S128" s="384"/>
      <c r="T128" s="384"/>
      <c r="U128" s="384"/>
      <c r="V128" s="384"/>
    </row>
    <row r="129" spans="3:22" s="96" customFormat="1" x14ac:dyDescent="0.2">
      <c r="C129" s="559"/>
      <c r="D129" s="559"/>
      <c r="E129" s="559"/>
      <c r="F129" s="559"/>
      <c r="G129" s="384"/>
      <c r="H129" s="384"/>
      <c r="I129" s="559"/>
      <c r="J129" s="559"/>
      <c r="K129" s="559"/>
      <c r="L129" s="384"/>
      <c r="M129" s="559"/>
      <c r="N129" s="559"/>
      <c r="O129" s="559"/>
      <c r="P129" s="384"/>
      <c r="Q129" s="559"/>
      <c r="R129" s="559"/>
      <c r="S129" s="384"/>
      <c r="T129" s="384"/>
      <c r="U129" s="384"/>
      <c r="V129" s="384"/>
    </row>
    <row r="130" spans="3:22" s="96" customFormat="1" x14ac:dyDescent="0.2">
      <c r="C130" s="559"/>
      <c r="D130" s="559"/>
      <c r="E130" s="559"/>
      <c r="F130" s="559"/>
      <c r="G130" s="384"/>
      <c r="H130" s="384"/>
      <c r="I130" s="559"/>
      <c r="J130" s="559"/>
      <c r="K130" s="559"/>
      <c r="L130" s="384"/>
      <c r="M130" s="559"/>
      <c r="N130" s="559"/>
      <c r="O130" s="559"/>
      <c r="P130" s="384"/>
      <c r="Q130" s="559"/>
      <c r="R130" s="559"/>
      <c r="S130" s="384"/>
      <c r="T130" s="384"/>
      <c r="U130" s="384"/>
      <c r="V130" s="384"/>
    </row>
    <row r="131" spans="3:22" s="96" customFormat="1" x14ac:dyDescent="0.2">
      <c r="C131" s="559"/>
      <c r="D131" s="559"/>
      <c r="E131" s="559"/>
      <c r="F131" s="559"/>
      <c r="G131" s="384"/>
      <c r="H131" s="384"/>
      <c r="I131" s="559"/>
      <c r="J131" s="559"/>
      <c r="K131" s="559"/>
      <c r="L131" s="384"/>
      <c r="M131" s="559"/>
      <c r="N131" s="559"/>
      <c r="O131" s="559"/>
      <c r="P131" s="384"/>
      <c r="Q131" s="559"/>
      <c r="R131" s="559"/>
      <c r="S131" s="384"/>
      <c r="T131" s="384"/>
      <c r="U131" s="384"/>
      <c r="V131" s="384"/>
    </row>
    <row r="132" spans="3:22" s="96" customFormat="1" x14ac:dyDescent="0.2">
      <c r="C132" s="559"/>
      <c r="D132" s="559"/>
      <c r="E132" s="559"/>
      <c r="F132" s="559"/>
      <c r="G132" s="384"/>
      <c r="H132" s="384"/>
      <c r="I132" s="559"/>
      <c r="J132" s="559"/>
      <c r="K132" s="559"/>
      <c r="L132" s="384"/>
      <c r="M132" s="559"/>
      <c r="N132" s="559"/>
      <c r="O132" s="559"/>
      <c r="P132" s="384"/>
      <c r="Q132" s="559"/>
      <c r="R132" s="559"/>
      <c r="S132" s="384"/>
      <c r="T132" s="384"/>
      <c r="U132" s="384"/>
      <c r="V132" s="384"/>
    </row>
    <row r="133" spans="3:22" s="96" customFormat="1" x14ac:dyDescent="0.2">
      <c r="C133" s="559"/>
      <c r="D133" s="559"/>
      <c r="E133" s="559"/>
      <c r="F133" s="559"/>
      <c r="G133" s="384"/>
      <c r="H133" s="384"/>
      <c r="I133" s="559"/>
      <c r="J133" s="559"/>
      <c r="K133" s="559"/>
      <c r="L133" s="384"/>
      <c r="M133" s="559"/>
      <c r="N133" s="559"/>
      <c r="O133" s="559"/>
      <c r="P133" s="384"/>
      <c r="Q133" s="559"/>
      <c r="R133" s="559"/>
      <c r="S133" s="384"/>
      <c r="T133" s="384"/>
      <c r="U133" s="384"/>
      <c r="V133" s="384"/>
    </row>
    <row r="134" spans="3:22" s="96" customFormat="1" x14ac:dyDescent="0.2">
      <c r="C134" s="559"/>
      <c r="D134" s="559"/>
      <c r="E134" s="559"/>
      <c r="F134" s="559"/>
      <c r="G134" s="384"/>
      <c r="H134" s="384"/>
      <c r="I134" s="559"/>
      <c r="J134" s="559"/>
      <c r="K134" s="559"/>
      <c r="L134" s="384"/>
      <c r="M134" s="559"/>
      <c r="N134" s="559"/>
      <c r="O134" s="559"/>
      <c r="P134" s="384"/>
      <c r="Q134" s="559"/>
      <c r="R134" s="559"/>
      <c r="S134" s="384"/>
      <c r="T134" s="384"/>
      <c r="U134" s="384"/>
      <c r="V134" s="384"/>
    </row>
    <row r="135" spans="3:22" s="96" customFormat="1" x14ac:dyDescent="0.2">
      <c r="C135" s="559"/>
      <c r="D135" s="559"/>
      <c r="E135" s="559"/>
      <c r="F135" s="559"/>
      <c r="G135" s="384"/>
      <c r="H135" s="384"/>
      <c r="I135" s="559"/>
      <c r="J135" s="559"/>
      <c r="K135" s="559"/>
      <c r="L135" s="384"/>
      <c r="M135" s="559"/>
      <c r="N135" s="559"/>
      <c r="O135" s="559"/>
      <c r="P135" s="384"/>
      <c r="Q135" s="559"/>
      <c r="R135" s="559"/>
      <c r="S135" s="384"/>
      <c r="T135" s="384"/>
      <c r="U135" s="384"/>
      <c r="V135" s="384"/>
    </row>
    <row r="136" spans="3:22" s="96" customFormat="1" x14ac:dyDescent="0.2">
      <c r="C136" s="559"/>
      <c r="D136" s="559"/>
      <c r="E136" s="559"/>
      <c r="F136" s="559"/>
      <c r="G136" s="384"/>
      <c r="H136" s="384"/>
      <c r="I136" s="559"/>
      <c r="J136" s="559"/>
      <c r="K136" s="559"/>
      <c r="L136" s="384"/>
      <c r="M136" s="559"/>
      <c r="N136" s="559"/>
      <c r="O136" s="559"/>
      <c r="P136" s="384"/>
      <c r="Q136" s="559"/>
      <c r="R136" s="559"/>
      <c r="S136" s="384"/>
      <c r="T136" s="384"/>
      <c r="U136" s="384"/>
      <c r="V136" s="384"/>
    </row>
    <row r="137" spans="3:22" s="96" customFormat="1" x14ac:dyDescent="0.2">
      <c r="C137" s="559"/>
      <c r="D137" s="559"/>
      <c r="E137" s="559"/>
      <c r="F137" s="559"/>
      <c r="G137" s="384"/>
      <c r="H137" s="384"/>
      <c r="I137" s="559"/>
      <c r="J137" s="559"/>
      <c r="K137" s="559"/>
      <c r="L137" s="384"/>
      <c r="M137" s="559"/>
      <c r="N137" s="559"/>
      <c r="O137" s="559"/>
      <c r="P137" s="384"/>
      <c r="Q137" s="559"/>
      <c r="R137" s="559"/>
      <c r="S137" s="384"/>
      <c r="T137" s="384"/>
      <c r="U137" s="384"/>
      <c r="V137" s="384"/>
    </row>
    <row r="138" spans="3:22" s="96" customFormat="1" x14ac:dyDescent="0.2">
      <c r="C138" s="559"/>
      <c r="D138" s="559"/>
      <c r="E138" s="559"/>
      <c r="F138" s="559"/>
      <c r="G138" s="384"/>
      <c r="H138" s="384"/>
      <c r="I138" s="559"/>
      <c r="J138" s="559"/>
      <c r="K138" s="559"/>
      <c r="L138" s="384"/>
      <c r="M138" s="559"/>
      <c r="N138" s="559"/>
      <c r="O138" s="559"/>
      <c r="P138" s="384"/>
      <c r="Q138" s="559"/>
      <c r="R138" s="559"/>
      <c r="S138" s="384"/>
      <c r="T138" s="384"/>
      <c r="U138" s="384"/>
      <c r="V138" s="384"/>
    </row>
    <row r="139" spans="3:22" s="96" customFormat="1" x14ac:dyDescent="0.2">
      <c r="C139" s="559"/>
      <c r="D139" s="559"/>
      <c r="E139" s="559"/>
      <c r="F139" s="559"/>
      <c r="G139" s="384"/>
      <c r="H139" s="384"/>
      <c r="I139" s="559"/>
      <c r="J139" s="559"/>
      <c r="K139" s="559"/>
      <c r="L139" s="384"/>
      <c r="M139" s="559"/>
      <c r="N139" s="559"/>
      <c r="O139" s="559"/>
      <c r="P139" s="384"/>
      <c r="Q139" s="559"/>
      <c r="R139" s="559"/>
      <c r="S139" s="384"/>
      <c r="T139" s="384"/>
      <c r="U139" s="384"/>
      <c r="V139" s="384"/>
    </row>
    <row r="140" spans="3:22" s="96" customFormat="1" x14ac:dyDescent="0.2">
      <c r="C140" s="559"/>
      <c r="D140" s="559"/>
      <c r="E140" s="559"/>
      <c r="F140" s="559"/>
      <c r="G140" s="384"/>
      <c r="H140" s="384"/>
      <c r="I140" s="559"/>
      <c r="J140" s="559"/>
      <c r="K140" s="559"/>
      <c r="L140" s="384"/>
      <c r="M140" s="559"/>
      <c r="N140" s="559"/>
      <c r="O140" s="559"/>
      <c r="P140" s="384"/>
      <c r="Q140" s="559"/>
      <c r="R140" s="559"/>
      <c r="S140" s="384"/>
      <c r="T140" s="384"/>
      <c r="U140" s="384"/>
      <c r="V140" s="384"/>
    </row>
    <row r="141" spans="3:22" s="96" customFormat="1" x14ac:dyDescent="0.2">
      <c r="C141" s="559"/>
      <c r="D141" s="559"/>
      <c r="E141" s="559"/>
      <c r="F141" s="559"/>
      <c r="G141" s="384"/>
      <c r="H141" s="384"/>
      <c r="I141" s="559"/>
      <c r="J141" s="559"/>
      <c r="K141" s="559"/>
      <c r="L141" s="384"/>
      <c r="M141" s="559"/>
      <c r="N141" s="559"/>
      <c r="O141" s="559"/>
      <c r="P141" s="384"/>
      <c r="Q141" s="559"/>
      <c r="R141" s="559"/>
      <c r="S141" s="384"/>
      <c r="T141" s="384"/>
      <c r="U141" s="384"/>
      <c r="V141" s="384"/>
    </row>
    <row r="142" spans="3:22" s="96" customFormat="1" x14ac:dyDescent="0.2">
      <c r="C142" s="559"/>
      <c r="D142" s="559"/>
      <c r="E142" s="559"/>
      <c r="F142" s="559"/>
      <c r="G142" s="384"/>
      <c r="H142" s="384"/>
      <c r="I142" s="559"/>
      <c r="J142" s="559"/>
      <c r="K142" s="559"/>
      <c r="L142" s="384"/>
      <c r="M142" s="559"/>
      <c r="N142" s="559"/>
      <c r="O142" s="559"/>
      <c r="P142" s="384"/>
      <c r="Q142" s="559"/>
      <c r="R142" s="559"/>
      <c r="S142" s="384"/>
      <c r="T142" s="384"/>
      <c r="U142" s="384"/>
      <c r="V142" s="384"/>
    </row>
    <row r="143" spans="3:22" s="96" customFormat="1" x14ac:dyDescent="0.2">
      <c r="C143" s="559"/>
      <c r="D143" s="559"/>
      <c r="E143" s="559"/>
      <c r="F143" s="559"/>
      <c r="G143" s="384"/>
      <c r="H143" s="384"/>
      <c r="I143" s="559"/>
      <c r="J143" s="559"/>
      <c r="K143" s="559"/>
      <c r="L143" s="384"/>
      <c r="M143" s="559"/>
      <c r="N143" s="559"/>
      <c r="O143" s="559"/>
      <c r="P143" s="384"/>
      <c r="Q143" s="559"/>
      <c r="R143" s="559"/>
      <c r="S143" s="384"/>
      <c r="T143" s="384"/>
      <c r="U143" s="384"/>
      <c r="V143" s="384"/>
    </row>
    <row r="144" spans="3:22" s="96" customFormat="1" x14ac:dyDescent="0.2">
      <c r="C144" s="559"/>
      <c r="D144" s="559"/>
      <c r="E144" s="559"/>
      <c r="F144" s="559"/>
      <c r="G144" s="384"/>
      <c r="H144" s="384"/>
      <c r="I144" s="559"/>
      <c r="J144" s="559"/>
      <c r="K144" s="559"/>
      <c r="L144" s="384"/>
      <c r="M144" s="559"/>
      <c r="N144" s="559"/>
      <c r="O144" s="559"/>
      <c r="P144" s="384"/>
      <c r="Q144" s="559"/>
      <c r="R144" s="559"/>
      <c r="S144" s="384"/>
      <c r="T144" s="384"/>
      <c r="U144" s="384"/>
      <c r="V144" s="384"/>
    </row>
    <row r="145" spans="3:22" s="96" customFormat="1" x14ac:dyDescent="0.2">
      <c r="C145" s="559"/>
      <c r="D145" s="559"/>
      <c r="E145" s="559"/>
      <c r="F145" s="559"/>
      <c r="G145" s="384"/>
      <c r="H145" s="384"/>
      <c r="I145" s="559"/>
      <c r="J145" s="559"/>
      <c r="K145" s="559"/>
      <c r="L145" s="384"/>
      <c r="M145" s="559"/>
      <c r="N145" s="559"/>
      <c r="O145" s="559"/>
      <c r="P145" s="384"/>
      <c r="Q145" s="559"/>
      <c r="R145" s="559"/>
      <c r="S145" s="384"/>
      <c r="T145" s="384"/>
      <c r="U145" s="384"/>
      <c r="V145" s="384"/>
    </row>
    <row r="146" spans="3:22" s="96" customFormat="1" x14ac:dyDescent="0.2">
      <c r="C146" s="559"/>
      <c r="D146" s="559"/>
      <c r="E146" s="559"/>
      <c r="F146" s="559"/>
      <c r="G146" s="384"/>
      <c r="H146" s="384"/>
      <c r="I146" s="559"/>
      <c r="J146" s="559"/>
      <c r="K146" s="559"/>
      <c r="L146" s="384"/>
      <c r="M146" s="559"/>
      <c r="N146" s="559"/>
      <c r="O146" s="559"/>
      <c r="P146" s="384"/>
      <c r="Q146" s="559"/>
      <c r="R146" s="559"/>
      <c r="S146" s="384"/>
      <c r="T146" s="384"/>
      <c r="U146" s="384"/>
      <c r="V146" s="384"/>
    </row>
    <row r="147" spans="3:22" s="96" customFormat="1" x14ac:dyDescent="0.2">
      <c r="C147" s="559"/>
      <c r="D147" s="559"/>
      <c r="E147" s="559"/>
      <c r="F147" s="559"/>
      <c r="G147" s="384"/>
      <c r="H147" s="384"/>
      <c r="I147" s="559"/>
      <c r="J147" s="559"/>
      <c r="K147" s="559"/>
      <c r="L147" s="384"/>
      <c r="M147" s="559"/>
      <c r="N147" s="559"/>
      <c r="O147" s="559"/>
      <c r="P147" s="384"/>
      <c r="Q147" s="559"/>
      <c r="R147" s="559"/>
      <c r="S147" s="384"/>
      <c r="T147" s="384"/>
      <c r="U147" s="384"/>
      <c r="V147" s="384"/>
    </row>
    <row r="148" spans="3:22" s="96" customFormat="1" x14ac:dyDescent="0.2">
      <c r="C148" s="559"/>
      <c r="D148" s="559"/>
      <c r="E148" s="559"/>
      <c r="F148" s="559"/>
      <c r="G148" s="384"/>
      <c r="H148" s="384"/>
      <c r="I148" s="559"/>
      <c r="J148" s="559"/>
      <c r="K148" s="559"/>
      <c r="L148" s="384"/>
      <c r="M148" s="559"/>
      <c r="N148" s="559"/>
      <c r="O148" s="559"/>
      <c r="P148" s="384"/>
      <c r="Q148" s="559"/>
      <c r="R148" s="559"/>
      <c r="S148" s="384"/>
      <c r="T148" s="384"/>
      <c r="U148" s="384"/>
      <c r="V148" s="384"/>
    </row>
    <row r="149" spans="3:22" s="96" customFormat="1" x14ac:dyDescent="0.2">
      <c r="C149" s="559"/>
      <c r="D149" s="559"/>
      <c r="E149" s="559"/>
      <c r="F149" s="559"/>
      <c r="G149" s="384"/>
      <c r="H149" s="384"/>
      <c r="I149" s="559"/>
      <c r="J149" s="559"/>
      <c r="K149" s="559"/>
      <c r="L149" s="384"/>
      <c r="M149" s="559"/>
      <c r="N149" s="559"/>
      <c r="O149" s="559"/>
      <c r="P149" s="384"/>
      <c r="Q149" s="559"/>
      <c r="R149" s="559"/>
      <c r="S149" s="384"/>
      <c r="T149" s="384"/>
      <c r="U149" s="384"/>
      <c r="V149" s="384"/>
    </row>
    <row r="150" spans="3:22" s="96" customFormat="1" x14ac:dyDescent="0.2">
      <c r="C150" s="559"/>
      <c r="D150" s="559"/>
      <c r="E150" s="559"/>
      <c r="F150" s="559"/>
      <c r="G150" s="384"/>
      <c r="H150" s="384"/>
      <c r="I150" s="559"/>
      <c r="J150" s="559"/>
      <c r="K150" s="559"/>
      <c r="L150" s="384"/>
      <c r="M150" s="559"/>
      <c r="N150" s="559"/>
      <c r="O150" s="559"/>
      <c r="P150" s="384"/>
      <c r="Q150" s="559"/>
      <c r="R150" s="559"/>
      <c r="S150" s="384"/>
      <c r="T150" s="384"/>
      <c r="U150" s="384"/>
      <c r="V150" s="384"/>
    </row>
    <row r="151" spans="3:22" s="96" customFormat="1" x14ac:dyDescent="0.2">
      <c r="C151" s="559"/>
      <c r="D151" s="559"/>
      <c r="E151" s="559"/>
      <c r="F151" s="559"/>
      <c r="G151" s="384"/>
      <c r="H151" s="384"/>
      <c r="I151" s="559"/>
      <c r="J151" s="559"/>
      <c r="K151" s="559"/>
      <c r="L151" s="384"/>
      <c r="M151" s="559"/>
      <c r="N151" s="559"/>
      <c r="O151" s="559"/>
      <c r="P151" s="384"/>
      <c r="Q151" s="559"/>
      <c r="R151" s="559"/>
      <c r="S151" s="384"/>
      <c r="T151" s="384"/>
      <c r="U151" s="384"/>
      <c r="V151" s="384"/>
    </row>
    <row r="152" spans="3:22" s="96" customFormat="1" x14ac:dyDescent="0.2">
      <c r="C152" s="559"/>
      <c r="D152" s="559"/>
      <c r="E152" s="559"/>
      <c r="F152" s="559"/>
      <c r="G152" s="384"/>
      <c r="H152" s="384"/>
      <c r="I152" s="559"/>
      <c r="J152" s="559"/>
      <c r="K152" s="559"/>
      <c r="L152" s="384"/>
      <c r="M152" s="559"/>
      <c r="N152" s="559"/>
      <c r="O152" s="559"/>
      <c r="P152" s="384"/>
      <c r="Q152" s="559"/>
      <c r="R152" s="559"/>
      <c r="S152" s="384"/>
      <c r="T152" s="384"/>
      <c r="U152" s="384"/>
      <c r="V152" s="384"/>
    </row>
    <row r="153" spans="3:22" s="96" customFormat="1" x14ac:dyDescent="0.2">
      <c r="C153" s="559"/>
      <c r="D153" s="559"/>
      <c r="E153" s="559"/>
      <c r="F153" s="559"/>
      <c r="G153" s="384"/>
      <c r="H153" s="384"/>
      <c r="I153" s="559"/>
      <c r="J153" s="559"/>
      <c r="K153" s="559"/>
      <c r="L153" s="384"/>
      <c r="M153" s="559"/>
      <c r="N153" s="559"/>
      <c r="O153" s="559"/>
      <c r="P153" s="384"/>
      <c r="Q153" s="559"/>
      <c r="R153" s="559"/>
      <c r="S153" s="384"/>
      <c r="T153" s="384"/>
      <c r="U153" s="384"/>
      <c r="V153" s="384"/>
    </row>
    <row r="154" spans="3:22" s="96" customFormat="1" x14ac:dyDescent="0.2">
      <c r="C154" s="559"/>
      <c r="D154" s="559"/>
      <c r="E154" s="559"/>
      <c r="F154" s="559"/>
      <c r="G154" s="384"/>
      <c r="H154" s="384"/>
      <c r="I154" s="559"/>
      <c r="J154" s="559"/>
      <c r="K154" s="559"/>
      <c r="L154" s="384"/>
      <c r="M154" s="559"/>
      <c r="N154" s="559"/>
      <c r="O154" s="559"/>
      <c r="P154" s="384"/>
      <c r="Q154" s="559"/>
      <c r="R154" s="559"/>
      <c r="S154" s="384"/>
      <c r="T154" s="384"/>
      <c r="U154" s="384"/>
      <c r="V154" s="384"/>
    </row>
    <row r="155" spans="3:22" s="96" customFormat="1" x14ac:dyDescent="0.2">
      <c r="C155" s="559"/>
      <c r="D155" s="559"/>
      <c r="E155" s="559"/>
      <c r="F155" s="559"/>
      <c r="G155" s="384"/>
      <c r="H155" s="384"/>
      <c r="I155" s="559"/>
      <c r="J155" s="559"/>
      <c r="K155" s="559"/>
      <c r="L155" s="384"/>
      <c r="M155" s="559"/>
      <c r="N155" s="559"/>
      <c r="O155" s="559"/>
      <c r="P155" s="384"/>
      <c r="Q155" s="559"/>
      <c r="R155" s="559"/>
      <c r="S155" s="384"/>
      <c r="T155" s="384"/>
      <c r="U155" s="384"/>
      <c r="V155" s="384"/>
    </row>
    <row r="156" spans="3:22" s="96" customFormat="1" x14ac:dyDescent="0.2">
      <c r="C156" s="559"/>
      <c r="D156" s="559"/>
      <c r="E156" s="559"/>
      <c r="F156" s="559"/>
      <c r="G156" s="384"/>
      <c r="H156" s="384"/>
      <c r="I156" s="559"/>
      <c r="J156" s="559"/>
      <c r="K156" s="559"/>
      <c r="L156" s="384"/>
      <c r="M156" s="559"/>
      <c r="N156" s="559"/>
      <c r="O156" s="559"/>
      <c r="P156" s="384"/>
      <c r="Q156" s="559"/>
      <c r="R156" s="559"/>
      <c r="S156" s="384"/>
      <c r="T156" s="384"/>
      <c r="U156" s="384"/>
      <c r="V156" s="384"/>
    </row>
    <row r="157" spans="3:22" s="96" customFormat="1" x14ac:dyDescent="0.2">
      <c r="C157" s="559"/>
      <c r="D157" s="559"/>
      <c r="E157" s="559"/>
      <c r="F157" s="559"/>
      <c r="G157" s="384"/>
      <c r="H157" s="384"/>
      <c r="I157" s="559"/>
      <c r="J157" s="559"/>
      <c r="K157" s="559"/>
      <c r="L157" s="384"/>
      <c r="M157" s="559"/>
      <c r="N157" s="559"/>
      <c r="O157" s="559"/>
      <c r="P157" s="384"/>
      <c r="Q157" s="559"/>
      <c r="R157" s="559"/>
      <c r="S157" s="384"/>
      <c r="T157" s="384"/>
      <c r="U157" s="384"/>
      <c r="V157" s="384"/>
    </row>
    <row r="158" spans="3:22" s="96" customFormat="1" x14ac:dyDescent="0.2">
      <c r="C158" s="559"/>
      <c r="D158" s="559"/>
      <c r="E158" s="559"/>
      <c r="F158" s="559"/>
      <c r="G158" s="384"/>
      <c r="H158" s="384"/>
      <c r="I158" s="559"/>
      <c r="J158" s="559"/>
      <c r="K158" s="559"/>
      <c r="L158" s="384"/>
      <c r="M158" s="559"/>
      <c r="N158" s="559"/>
      <c r="O158" s="559"/>
      <c r="P158" s="384"/>
      <c r="Q158" s="559"/>
      <c r="R158" s="559"/>
      <c r="S158" s="384"/>
      <c r="T158" s="384"/>
      <c r="U158" s="384"/>
      <c r="V158" s="384"/>
    </row>
    <row r="159" spans="3:22" s="96" customFormat="1" x14ac:dyDescent="0.2">
      <c r="C159" s="559"/>
      <c r="D159" s="559"/>
      <c r="E159" s="559"/>
      <c r="F159" s="559"/>
      <c r="G159" s="384"/>
      <c r="H159" s="384"/>
      <c r="I159" s="559"/>
      <c r="J159" s="559"/>
      <c r="K159" s="559"/>
      <c r="L159" s="384"/>
      <c r="M159" s="559"/>
      <c r="N159" s="559"/>
      <c r="O159" s="559"/>
      <c r="P159" s="384"/>
      <c r="Q159" s="559"/>
      <c r="R159" s="559"/>
      <c r="S159" s="384"/>
      <c r="T159" s="384"/>
      <c r="U159" s="384"/>
      <c r="V159" s="384"/>
    </row>
    <row r="160" spans="3:22" s="96" customFormat="1" x14ac:dyDescent="0.2">
      <c r="C160" s="559"/>
      <c r="D160" s="559"/>
      <c r="E160" s="559"/>
      <c r="F160" s="559"/>
      <c r="G160" s="384"/>
      <c r="H160" s="384"/>
      <c r="I160" s="559"/>
      <c r="J160" s="559"/>
      <c r="K160" s="559"/>
      <c r="L160" s="384"/>
      <c r="M160" s="559"/>
      <c r="N160" s="559"/>
      <c r="O160" s="559"/>
      <c r="P160" s="384"/>
      <c r="Q160" s="559"/>
      <c r="R160" s="559"/>
      <c r="S160" s="384"/>
      <c r="T160" s="384"/>
      <c r="U160" s="384"/>
      <c r="V160" s="384"/>
    </row>
    <row r="161" spans="3:22" s="96" customFormat="1" x14ac:dyDescent="0.2">
      <c r="C161" s="559"/>
      <c r="D161" s="559"/>
      <c r="E161" s="559"/>
      <c r="F161" s="559"/>
      <c r="G161" s="384"/>
      <c r="H161" s="384"/>
      <c r="I161" s="559"/>
      <c r="J161" s="559"/>
      <c r="K161" s="559"/>
      <c r="L161" s="384"/>
      <c r="M161" s="559"/>
      <c r="N161" s="559"/>
      <c r="O161" s="559"/>
      <c r="P161" s="384"/>
      <c r="Q161" s="559"/>
      <c r="R161" s="559"/>
      <c r="S161" s="384"/>
      <c r="T161" s="384"/>
      <c r="U161" s="384"/>
      <c r="V161" s="384"/>
    </row>
    <row r="162" spans="3:22" s="96" customFormat="1" x14ac:dyDescent="0.2">
      <c r="C162" s="559"/>
      <c r="D162" s="559"/>
      <c r="E162" s="559"/>
      <c r="F162" s="559"/>
      <c r="G162" s="384"/>
      <c r="H162" s="384"/>
      <c r="I162" s="559"/>
      <c r="J162" s="559"/>
      <c r="K162" s="559"/>
      <c r="L162" s="384"/>
      <c r="M162" s="559"/>
      <c r="N162" s="559"/>
      <c r="O162" s="559"/>
      <c r="P162" s="384"/>
      <c r="Q162" s="559"/>
      <c r="R162" s="559"/>
      <c r="S162" s="384"/>
      <c r="T162" s="384"/>
      <c r="U162" s="384"/>
      <c r="V162" s="384"/>
    </row>
    <row r="163" spans="3:22" s="96" customFormat="1" x14ac:dyDescent="0.2">
      <c r="C163" s="559"/>
      <c r="D163" s="559"/>
      <c r="E163" s="559"/>
      <c r="F163" s="559"/>
      <c r="G163" s="384"/>
      <c r="H163" s="384"/>
      <c r="I163" s="559"/>
      <c r="J163" s="559"/>
      <c r="K163" s="559"/>
      <c r="L163" s="384"/>
      <c r="M163" s="559"/>
      <c r="N163" s="559"/>
      <c r="O163" s="559"/>
      <c r="P163" s="384"/>
      <c r="Q163" s="559"/>
      <c r="R163" s="559"/>
      <c r="S163" s="384"/>
      <c r="T163" s="384"/>
      <c r="U163" s="384"/>
      <c r="V163" s="384"/>
    </row>
    <row r="164" spans="3:22" s="96" customFormat="1" x14ac:dyDescent="0.2">
      <c r="C164" s="559"/>
      <c r="D164" s="559"/>
      <c r="E164" s="559"/>
      <c r="F164" s="559"/>
      <c r="G164" s="384"/>
      <c r="H164" s="384"/>
      <c r="I164" s="559"/>
      <c r="J164" s="559"/>
      <c r="K164" s="559"/>
      <c r="L164" s="384"/>
      <c r="M164" s="559"/>
      <c r="N164" s="559"/>
      <c r="O164" s="559"/>
      <c r="P164" s="384"/>
      <c r="Q164" s="559"/>
      <c r="R164" s="559"/>
      <c r="S164" s="384"/>
      <c r="T164" s="384"/>
      <c r="U164" s="384"/>
      <c r="V164" s="384"/>
    </row>
    <row r="165" spans="3:22" s="96" customFormat="1" x14ac:dyDescent="0.2">
      <c r="C165" s="559"/>
      <c r="D165" s="559"/>
      <c r="E165" s="559"/>
      <c r="F165" s="559"/>
      <c r="G165" s="384"/>
      <c r="H165" s="384"/>
      <c r="I165" s="559"/>
      <c r="J165" s="559"/>
      <c r="K165" s="559"/>
      <c r="L165" s="384"/>
      <c r="M165" s="559"/>
      <c r="N165" s="559"/>
      <c r="O165" s="559"/>
      <c r="P165" s="384"/>
      <c r="Q165" s="559"/>
      <c r="R165" s="559"/>
      <c r="S165" s="384"/>
      <c r="T165" s="384"/>
      <c r="U165" s="384"/>
      <c r="V165" s="384"/>
    </row>
    <row r="166" spans="3:22" s="96" customFormat="1" x14ac:dyDescent="0.2">
      <c r="C166" s="559"/>
      <c r="D166" s="559"/>
      <c r="E166" s="559"/>
      <c r="F166" s="559"/>
      <c r="G166" s="384"/>
      <c r="H166" s="384"/>
      <c r="I166" s="559"/>
      <c r="J166" s="559"/>
      <c r="K166" s="559"/>
      <c r="L166" s="384"/>
      <c r="M166" s="559"/>
      <c r="N166" s="559"/>
      <c r="O166" s="559"/>
      <c r="P166" s="384"/>
      <c r="Q166" s="559"/>
      <c r="R166" s="559"/>
      <c r="S166" s="384"/>
      <c r="T166" s="384"/>
      <c r="U166" s="384"/>
      <c r="V166" s="384"/>
    </row>
    <row r="167" spans="3:22" s="96" customFormat="1" x14ac:dyDescent="0.2">
      <c r="C167" s="559"/>
      <c r="D167" s="559"/>
      <c r="E167" s="559"/>
      <c r="F167" s="559"/>
      <c r="G167" s="384"/>
      <c r="H167" s="384"/>
      <c r="I167" s="559"/>
      <c r="J167" s="559"/>
      <c r="K167" s="559"/>
      <c r="L167" s="384"/>
      <c r="M167" s="559"/>
      <c r="N167" s="559"/>
      <c r="O167" s="559"/>
      <c r="P167" s="384"/>
      <c r="Q167" s="559"/>
      <c r="R167" s="559"/>
      <c r="S167" s="384"/>
      <c r="T167" s="384"/>
      <c r="U167" s="384"/>
      <c r="V167" s="384"/>
    </row>
    <row r="168" spans="3:22" s="96" customFormat="1" x14ac:dyDescent="0.2">
      <c r="C168" s="559"/>
      <c r="D168" s="559"/>
      <c r="E168" s="559"/>
      <c r="F168" s="559"/>
      <c r="G168" s="384"/>
      <c r="H168" s="384"/>
      <c r="I168" s="559"/>
      <c r="J168" s="559"/>
      <c r="K168" s="559"/>
      <c r="L168" s="384"/>
      <c r="M168" s="559"/>
      <c r="N168" s="559"/>
      <c r="O168" s="559"/>
      <c r="P168" s="384"/>
      <c r="Q168" s="559"/>
      <c r="R168" s="559"/>
      <c r="S168" s="384"/>
      <c r="T168" s="384"/>
      <c r="U168" s="384"/>
      <c r="V168" s="384"/>
    </row>
    <row r="169" spans="3:22" s="96" customFormat="1" x14ac:dyDescent="0.2">
      <c r="C169" s="559"/>
      <c r="D169" s="559"/>
      <c r="E169" s="559"/>
      <c r="F169" s="559"/>
      <c r="G169" s="384"/>
      <c r="H169" s="384"/>
      <c r="I169" s="559"/>
      <c r="J169" s="559"/>
      <c r="K169" s="559"/>
      <c r="L169" s="384"/>
      <c r="M169" s="559"/>
      <c r="N169" s="559"/>
      <c r="O169" s="559"/>
      <c r="P169" s="384"/>
      <c r="Q169" s="559"/>
      <c r="R169" s="559"/>
      <c r="S169" s="384"/>
      <c r="T169" s="384"/>
      <c r="U169" s="384"/>
      <c r="V169" s="384"/>
    </row>
    <row r="170" spans="3:22" s="96" customFormat="1" x14ac:dyDescent="0.2">
      <c r="C170" s="559"/>
      <c r="D170" s="559"/>
      <c r="E170" s="559"/>
      <c r="F170" s="559"/>
      <c r="G170" s="384"/>
      <c r="H170" s="384"/>
      <c r="I170" s="559"/>
      <c r="J170" s="559"/>
      <c r="K170" s="559"/>
      <c r="L170" s="384"/>
      <c r="M170" s="559"/>
      <c r="N170" s="559"/>
      <c r="O170" s="559"/>
      <c r="P170" s="384"/>
      <c r="Q170" s="559"/>
      <c r="R170" s="559"/>
      <c r="S170" s="384"/>
      <c r="T170" s="384"/>
      <c r="U170" s="384"/>
      <c r="V170" s="384"/>
    </row>
    <row r="171" spans="3:22" s="96" customFormat="1" x14ac:dyDescent="0.2">
      <c r="C171" s="559"/>
      <c r="D171" s="559"/>
      <c r="E171" s="559"/>
      <c r="F171" s="559"/>
      <c r="G171" s="384"/>
      <c r="H171" s="384"/>
      <c r="I171" s="559"/>
      <c r="J171" s="559"/>
      <c r="K171" s="559"/>
      <c r="L171" s="384"/>
      <c r="M171" s="559"/>
      <c r="N171" s="559"/>
      <c r="O171" s="559"/>
      <c r="P171" s="384"/>
      <c r="Q171" s="559"/>
      <c r="R171" s="559"/>
      <c r="S171" s="384"/>
      <c r="T171" s="384"/>
      <c r="U171" s="384"/>
      <c r="V171" s="384"/>
    </row>
    <row r="172" spans="3:22" s="96" customFormat="1" x14ac:dyDescent="0.2">
      <c r="C172" s="559"/>
      <c r="D172" s="559"/>
      <c r="E172" s="559"/>
      <c r="F172" s="559"/>
      <c r="G172" s="384"/>
      <c r="H172" s="384"/>
      <c r="I172" s="559"/>
      <c r="J172" s="559"/>
      <c r="K172" s="559"/>
      <c r="L172" s="384"/>
      <c r="M172" s="559"/>
      <c r="N172" s="559"/>
      <c r="O172" s="559"/>
      <c r="P172" s="384"/>
      <c r="Q172" s="559"/>
      <c r="R172" s="559"/>
      <c r="S172" s="384"/>
      <c r="T172" s="384"/>
      <c r="U172" s="384"/>
      <c r="V172" s="384"/>
    </row>
    <row r="173" spans="3:22" s="96" customFormat="1" x14ac:dyDescent="0.2">
      <c r="C173" s="559"/>
      <c r="D173" s="559"/>
      <c r="E173" s="559"/>
      <c r="F173" s="559"/>
      <c r="G173" s="384"/>
      <c r="H173" s="384"/>
      <c r="I173" s="559"/>
      <c r="J173" s="559"/>
      <c r="K173" s="559"/>
      <c r="L173" s="384"/>
      <c r="M173" s="559"/>
      <c r="N173" s="559"/>
      <c r="O173" s="559"/>
      <c r="P173" s="384"/>
      <c r="Q173" s="559"/>
      <c r="R173" s="559"/>
      <c r="S173" s="384"/>
      <c r="T173" s="384"/>
      <c r="U173" s="384"/>
      <c r="V173" s="384"/>
    </row>
    <row r="174" spans="3:22" s="96" customFormat="1" x14ac:dyDescent="0.2">
      <c r="C174" s="559"/>
      <c r="D174" s="559"/>
      <c r="E174" s="559"/>
      <c r="F174" s="559"/>
      <c r="G174" s="384"/>
      <c r="H174" s="384"/>
      <c r="I174" s="559"/>
      <c r="J174" s="559"/>
      <c r="K174" s="559"/>
      <c r="L174" s="384"/>
      <c r="M174" s="559"/>
      <c r="N174" s="559"/>
      <c r="O174" s="559"/>
      <c r="P174" s="384"/>
      <c r="Q174" s="559"/>
      <c r="R174" s="559"/>
      <c r="S174" s="384"/>
      <c r="T174" s="384"/>
      <c r="U174" s="384"/>
      <c r="V174" s="384"/>
    </row>
    <row r="175" spans="3:22" s="96" customFormat="1" x14ac:dyDescent="0.2">
      <c r="C175" s="559"/>
      <c r="D175" s="559"/>
      <c r="E175" s="559"/>
      <c r="F175" s="559"/>
      <c r="G175" s="384"/>
      <c r="H175" s="384"/>
      <c r="I175" s="559"/>
      <c r="J175" s="559"/>
      <c r="K175" s="559"/>
      <c r="L175" s="384"/>
      <c r="M175" s="559"/>
      <c r="N175" s="559"/>
      <c r="O175" s="559"/>
      <c r="P175" s="384"/>
      <c r="Q175" s="559"/>
      <c r="R175" s="559"/>
      <c r="S175" s="384"/>
      <c r="T175" s="384"/>
      <c r="U175" s="384"/>
      <c r="V175" s="384"/>
    </row>
    <row r="176" spans="3:22" s="96" customFormat="1" x14ac:dyDescent="0.2">
      <c r="C176" s="559"/>
      <c r="D176" s="559"/>
      <c r="E176" s="559"/>
      <c r="F176" s="559"/>
      <c r="G176" s="384"/>
      <c r="H176" s="384"/>
      <c r="I176" s="559"/>
      <c r="J176" s="559"/>
      <c r="K176" s="559"/>
      <c r="L176" s="384"/>
      <c r="M176" s="559"/>
      <c r="N176" s="559"/>
      <c r="O176" s="559"/>
      <c r="P176" s="384"/>
      <c r="Q176" s="559"/>
      <c r="R176" s="559"/>
      <c r="S176" s="384"/>
      <c r="T176" s="384"/>
      <c r="U176" s="384"/>
      <c r="V176" s="384"/>
    </row>
    <row r="177" spans="3:22" s="96" customFormat="1" x14ac:dyDescent="0.2">
      <c r="C177" s="559"/>
      <c r="D177" s="559"/>
      <c r="E177" s="559"/>
      <c r="F177" s="559"/>
      <c r="G177" s="384"/>
      <c r="H177" s="384"/>
      <c r="I177" s="559"/>
      <c r="J177" s="559"/>
      <c r="K177" s="559"/>
      <c r="L177" s="384"/>
      <c r="M177" s="559"/>
      <c r="N177" s="559"/>
      <c r="O177" s="559"/>
      <c r="P177" s="384"/>
      <c r="Q177" s="559"/>
      <c r="R177" s="559"/>
      <c r="S177" s="384"/>
      <c r="T177" s="384"/>
      <c r="U177" s="384"/>
      <c r="V177" s="384"/>
    </row>
    <row r="178" spans="3:22" s="96" customFormat="1" x14ac:dyDescent="0.2">
      <c r="C178" s="559"/>
      <c r="D178" s="559"/>
      <c r="E178" s="559"/>
      <c r="F178" s="559"/>
      <c r="G178" s="384"/>
      <c r="H178" s="384"/>
      <c r="I178" s="559"/>
      <c r="J178" s="559"/>
      <c r="K178" s="559"/>
      <c r="L178" s="384"/>
      <c r="M178" s="559"/>
      <c r="N178" s="559"/>
      <c r="O178" s="559"/>
      <c r="P178" s="384"/>
      <c r="Q178" s="559"/>
      <c r="R178" s="559"/>
      <c r="S178" s="384"/>
      <c r="T178" s="384"/>
      <c r="U178" s="384"/>
      <c r="V178" s="384"/>
    </row>
    <row r="179" spans="3:22" s="96" customFormat="1" x14ac:dyDescent="0.2">
      <c r="C179" s="559"/>
      <c r="D179" s="559"/>
      <c r="E179" s="559"/>
      <c r="F179" s="559"/>
      <c r="G179" s="384"/>
      <c r="H179" s="384"/>
      <c r="I179" s="559"/>
      <c r="J179" s="559"/>
      <c r="K179" s="559"/>
      <c r="L179" s="384"/>
      <c r="M179" s="559"/>
      <c r="N179" s="559"/>
      <c r="O179" s="559"/>
      <c r="P179" s="384"/>
      <c r="Q179" s="559"/>
      <c r="R179" s="559"/>
      <c r="S179" s="384"/>
      <c r="T179" s="384"/>
      <c r="U179" s="384"/>
      <c r="V179" s="384"/>
    </row>
    <row r="180" spans="3:22" s="96" customFormat="1" x14ac:dyDescent="0.2">
      <c r="C180" s="559"/>
      <c r="D180" s="559"/>
      <c r="E180" s="559"/>
      <c r="F180" s="559"/>
      <c r="G180" s="384"/>
      <c r="H180" s="384"/>
      <c r="I180" s="559"/>
      <c r="J180" s="559"/>
      <c r="K180" s="559"/>
      <c r="L180" s="384"/>
      <c r="M180" s="559"/>
      <c r="N180" s="559"/>
      <c r="O180" s="559"/>
      <c r="P180" s="384"/>
      <c r="Q180" s="559"/>
      <c r="R180" s="559"/>
      <c r="S180" s="384"/>
      <c r="T180" s="384"/>
      <c r="U180" s="384"/>
      <c r="V180" s="384"/>
    </row>
    <row r="181" spans="3:22" s="96" customFormat="1" x14ac:dyDescent="0.2">
      <c r="C181" s="559"/>
      <c r="D181" s="559"/>
      <c r="E181" s="559"/>
      <c r="F181" s="559"/>
      <c r="G181" s="384"/>
      <c r="H181" s="384"/>
      <c r="I181" s="559"/>
      <c r="J181" s="559"/>
      <c r="K181" s="559"/>
      <c r="L181" s="384"/>
      <c r="M181" s="559"/>
      <c r="N181" s="559"/>
      <c r="O181" s="559"/>
      <c r="P181" s="384"/>
      <c r="Q181" s="559"/>
      <c r="R181" s="559"/>
      <c r="S181" s="384"/>
      <c r="T181" s="384"/>
      <c r="U181" s="384"/>
      <c r="V181" s="384"/>
    </row>
    <row r="182" spans="3:22" s="96" customFormat="1" x14ac:dyDescent="0.2">
      <c r="C182" s="559"/>
      <c r="D182" s="559"/>
      <c r="E182" s="559"/>
      <c r="F182" s="559"/>
      <c r="G182" s="384"/>
      <c r="H182" s="384"/>
      <c r="I182" s="559"/>
      <c r="J182" s="559"/>
      <c r="K182" s="559"/>
      <c r="L182" s="384"/>
      <c r="M182" s="559"/>
      <c r="N182" s="559"/>
      <c r="O182" s="559"/>
      <c r="P182" s="384"/>
      <c r="Q182" s="559"/>
      <c r="R182" s="559"/>
      <c r="S182" s="384"/>
      <c r="T182" s="384"/>
      <c r="U182" s="384"/>
      <c r="V182" s="384"/>
    </row>
    <row r="183" spans="3:22" s="96" customFormat="1" x14ac:dyDescent="0.2">
      <c r="C183" s="559"/>
      <c r="D183" s="559"/>
      <c r="E183" s="559"/>
      <c r="F183" s="559"/>
      <c r="G183" s="384"/>
      <c r="H183" s="384"/>
      <c r="I183" s="559"/>
      <c r="J183" s="559"/>
      <c r="K183" s="559"/>
      <c r="L183" s="384"/>
      <c r="M183" s="559"/>
      <c r="N183" s="559"/>
      <c r="O183" s="559"/>
      <c r="P183" s="384"/>
      <c r="Q183" s="559"/>
      <c r="R183" s="559"/>
      <c r="S183" s="384"/>
      <c r="T183" s="384"/>
      <c r="U183" s="384"/>
      <c r="V183" s="384"/>
    </row>
    <row r="184" spans="3:22" s="96" customFormat="1" x14ac:dyDescent="0.2">
      <c r="C184" s="559"/>
      <c r="D184" s="559"/>
      <c r="E184" s="559"/>
      <c r="F184" s="559"/>
      <c r="G184" s="384"/>
      <c r="H184" s="384"/>
      <c r="I184" s="559"/>
      <c r="J184" s="559"/>
      <c r="K184" s="559"/>
      <c r="L184" s="384"/>
      <c r="M184" s="559"/>
      <c r="N184" s="559"/>
      <c r="O184" s="559"/>
      <c r="P184" s="384"/>
      <c r="Q184" s="559"/>
      <c r="R184" s="559"/>
      <c r="S184" s="384"/>
      <c r="T184" s="384"/>
      <c r="U184" s="384"/>
      <c r="V184" s="384"/>
    </row>
    <row r="185" spans="3:22" s="96" customFormat="1" x14ac:dyDescent="0.2">
      <c r="C185" s="559"/>
      <c r="D185" s="559"/>
      <c r="E185" s="559"/>
      <c r="F185" s="559"/>
      <c r="G185" s="384"/>
      <c r="H185" s="384"/>
      <c r="I185" s="559"/>
      <c r="J185" s="559"/>
      <c r="K185" s="559"/>
      <c r="L185" s="384"/>
      <c r="M185" s="559"/>
      <c r="N185" s="559"/>
      <c r="O185" s="559"/>
      <c r="P185" s="384"/>
      <c r="Q185" s="559"/>
      <c r="R185" s="559"/>
      <c r="S185" s="384"/>
      <c r="T185" s="384"/>
      <c r="U185" s="384"/>
      <c r="V185" s="384"/>
    </row>
    <row r="186" spans="3:22" s="96" customFormat="1" x14ac:dyDescent="0.2">
      <c r="C186" s="559"/>
      <c r="D186" s="559"/>
      <c r="E186" s="559"/>
      <c r="F186" s="559"/>
      <c r="G186" s="384"/>
      <c r="H186" s="384"/>
      <c r="I186" s="559"/>
      <c r="J186" s="559"/>
      <c r="K186" s="559"/>
      <c r="L186" s="384"/>
      <c r="M186" s="559"/>
      <c r="N186" s="559"/>
      <c r="O186" s="559"/>
      <c r="P186" s="384"/>
      <c r="Q186" s="559"/>
      <c r="R186" s="559"/>
      <c r="S186" s="384"/>
      <c r="T186" s="384"/>
      <c r="U186" s="384"/>
      <c r="V186" s="384"/>
    </row>
    <row r="187" spans="3:22" s="96" customFormat="1" x14ac:dyDescent="0.2">
      <c r="C187" s="559"/>
      <c r="D187" s="559"/>
      <c r="E187" s="559"/>
      <c r="F187" s="559"/>
      <c r="G187" s="384"/>
      <c r="H187" s="384"/>
      <c r="I187" s="559"/>
      <c r="J187" s="559"/>
      <c r="K187" s="559"/>
      <c r="L187" s="384"/>
      <c r="M187" s="559"/>
      <c r="N187" s="559"/>
      <c r="O187" s="559"/>
      <c r="P187" s="384"/>
      <c r="Q187" s="559"/>
      <c r="R187" s="559"/>
      <c r="S187" s="384"/>
      <c r="T187" s="384"/>
      <c r="U187" s="384"/>
      <c r="V187" s="384"/>
    </row>
    <row r="188" spans="3:22" s="96" customFormat="1" x14ac:dyDescent="0.2">
      <c r="C188" s="559"/>
      <c r="D188" s="559"/>
      <c r="E188" s="559"/>
      <c r="F188" s="559"/>
      <c r="G188" s="384"/>
      <c r="H188" s="384"/>
      <c r="I188" s="559"/>
      <c r="J188" s="559"/>
      <c r="K188" s="559"/>
      <c r="L188" s="384"/>
      <c r="M188" s="559"/>
      <c r="N188" s="559"/>
      <c r="O188" s="559"/>
      <c r="P188" s="384"/>
      <c r="Q188" s="559"/>
      <c r="R188" s="559"/>
      <c r="S188" s="384"/>
      <c r="T188" s="384"/>
      <c r="U188" s="384"/>
      <c r="V188" s="384"/>
    </row>
    <row r="189" spans="3:22" s="96" customFormat="1" x14ac:dyDescent="0.2">
      <c r="C189" s="559"/>
      <c r="D189" s="559"/>
      <c r="E189" s="559"/>
      <c r="F189" s="559"/>
      <c r="G189" s="384"/>
      <c r="H189" s="384"/>
      <c r="I189" s="559"/>
      <c r="J189" s="559"/>
      <c r="K189" s="559"/>
      <c r="L189" s="384"/>
      <c r="M189" s="559"/>
      <c r="N189" s="559"/>
      <c r="O189" s="559"/>
      <c r="P189" s="384"/>
      <c r="Q189" s="559"/>
      <c r="R189" s="559"/>
      <c r="S189" s="384"/>
      <c r="T189" s="384"/>
      <c r="U189" s="384"/>
      <c r="V189" s="384"/>
    </row>
    <row r="190" spans="3:22" s="96" customFormat="1" x14ac:dyDescent="0.2">
      <c r="C190" s="559"/>
      <c r="D190" s="559"/>
      <c r="E190" s="559"/>
      <c r="F190" s="559"/>
      <c r="G190" s="384"/>
      <c r="H190" s="384"/>
      <c r="I190" s="559"/>
      <c r="J190" s="559"/>
      <c r="K190" s="559"/>
      <c r="L190" s="384"/>
      <c r="M190" s="559"/>
      <c r="N190" s="559"/>
      <c r="O190" s="559"/>
      <c r="P190" s="384"/>
      <c r="Q190" s="559"/>
      <c r="R190" s="559"/>
      <c r="S190" s="384"/>
      <c r="T190" s="384"/>
      <c r="U190" s="384"/>
      <c r="V190" s="384"/>
    </row>
    <row r="191" spans="3:22" s="96" customFormat="1" x14ac:dyDescent="0.2">
      <c r="C191" s="559"/>
      <c r="D191" s="559"/>
      <c r="E191" s="559"/>
      <c r="F191" s="559"/>
      <c r="G191" s="384"/>
      <c r="H191" s="384"/>
      <c r="I191" s="559"/>
      <c r="J191" s="559"/>
      <c r="K191" s="559"/>
      <c r="L191" s="384"/>
      <c r="M191" s="559"/>
      <c r="N191" s="559"/>
      <c r="O191" s="559"/>
      <c r="P191" s="384"/>
      <c r="Q191" s="559"/>
      <c r="R191" s="559"/>
      <c r="S191" s="384"/>
      <c r="T191" s="384"/>
      <c r="U191" s="384"/>
      <c r="V191" s="384"/>
    </row>
    <row r="192" spans="3:22" s="96" customFormat="1" x14ac:dyDescent="0.2">
      <c r="C192" s="559"/>
      <c r="D192" s="559"/>
      <c r="E192" s="559"/>
      <c r="F192" s="559"/>
      <c r="G192" s="384"/>
      <c r="H192" s="384"/>
      <c r="I192" s="559"/>
      <c r="J192" s="559"/>
      <c r="K192" s="559"/>
      <c r="L192" s="384"/>
      <c r="M192" s="559"/>
      <c r="N192" s="559"/>
      <c r="O192" s="559"/>
      <c r="P192" s="384"/>
      <c r="Q192" s="559"/>
      <c r="R192" s="559"/>
      <c r="S192" s="384"/>
      <c r="T192" s="384"/>
      <c r="U192" s="384"/>
      <c r="V192" s="384"/>
    </row>
    <row r="193" spans="3:22" s="96" customFormat="1" x14ac:dyDescent="0.2">
      <c r="C193" s="559"/>
      <c r="D193" s="559"/>
      <c r="E193" s="559"/>
      <c r="F193" s="559"/>
      <c r="G193" s="384"/>
      <c r="H193" s="384"/>
      <c r="I193" s="559"/>
      <c r="J193" s="559"/>
      <c r="K193" s="559"/>
      <c r="L193" s="384"/>
      <c r="M193" s="559"/>
      <c r="N193" s="559"/>
      <c r="O193" s="559"/>
      <c r="P193" s="384"/>
      <c r="Q193" s="559"/>
      <c r="R193" s="559"/>
      <c r="S193" s="384"/>
      <c r="T193" s="384"/>
      <c r="U193" s="384"/>
      <c r="V193" s="384"/>
    </row>
    <row r="194" spans="3:22" s="96" customFormat="1" x14ac:dyDescent="0.2">
      <c r="C194" s="559"/>
      <c r="D194" s="559"/>
      <c r="E194" s="559"/>
      <c r="F194" s="559"/>
      <c r="G194" s="384"/>
      <c r="H194" s="384"/>
      <c r="I194" s="559"/>
      <c r="J194" s="559"/>
      <c r="K194" s="559"/>
      <c r="L194" s="384"/>
      <c r="M194" s="559"/>
      <c r="N194" s="559"/>
      <c r="O194" s="559"/>
      <c r="P194" s="384"/>
      <c r="Q194" s="559"/>
      <c r="R194" s="559"/>
      <c r="S194" s="384"/>
      <c r="T194" s="384"/>
      <c r="U194" s="384"/>
      <c r="V194" s="384"/>
    </row>
    <row r="195" spans="3:22" s="96" customFormat="1" x14ac:dyDescent="0.2">
      <c r="C195" s="559"/>
      <c r="D195" s="559"/>
      <c r="E195" s="559"/>
      <c r="F195" s="559"/>
      <c r="G195" s="384"/>
      <c r="H195" s="384"/>
      <c r="I195" s="559"/>
      <c r="J195" s="559"/>
      <c r="K195" s="559"/>
      <c r="L195" s="384"/>
      <c r="M195" s="559"/>
      <c r="N195" s="559"/>
      <c r="O195" s="559"/>
      <c r="P195" s="384"/>
      <c r="Q195" s="559"/>
      <c r="R195" s="559"/>
      <c r="S195" s="384"/>
      <c r="T195" s="384"/>
      <c r="U195" s="384"/>
      <c r="V195" s="384"/>
    </row>
    <row r="196" spans="3:22" s="96" customFormat="1" x14ac:dyDescent="0.2">
      <c r="C196" s="559"/>
      <c r="D196" s="559"/>
      <c r="E196" s="559"/>
      <c r="F196" s="559"/>
      <c r="G196" s="384"/>
      <c r="H196" s="384"/>
      <c r="I196" s="559"/>
      <c r="J196" s="559"/>
      <c r="K196" s="559"/>
      <c r="L196" s="384"/>
      <c r="M196" s="559"/>
      <c r="N196" s="559"/>
      <c r="O196" s="559"/>
      <c r="P196" s="384"/>
      <c r="Q196" s="559"/>
      <c r="R196" s="559"/>
      <c r="S196" s="384"/>
      <c r="T196" s="384"/>
      <c r="U196" s="384"/>
      <c r="V196" s="384"/>
    </row>
    <row r="197" spans="3:22" s="96" customFormat="1" x14ac:dyDescent="0.2">
      <c r="C197" s="559"/>
      <c r="D197" s="559"/>
      <c r="E197" s="559"/>
      <c r="F197" s="559"/>
      <c r="G197" s="384"/>
      <c r="H197" s="384"/>
      <c r="I197" s="559"/>
      <c r="J197" s="559"/>
      <c r="K197" s="559"/>
      <c r="L197" s="384"/>
      <c r="M197" s="559"/>
      <c r="N197" s="559"/>
      <c r="O197" s="559"/>
      <c r="P197" s="384"/>
      <c r="Q197" s="559"/>
      <c r="R197" s="559"/>
      <c r="S197" s="384"/>
      <c r="T197" s="384"/>
      <c r="U197" s="384"/>
      <c r="V197" s="384"/>
    </row>
    <row r="198" spans="3:22" s="96" customFormat="1" x14ac:dyDescent="0.2">
      <c r="C198" s="559"/>
      <c r="D198" s="559"/>
      <c r="E198" s="559"/>
      <c r="F198" s="559"/>
      <c r="G198" s="384"/>
      <c r="H198" s="384"/>
      <c r="I198" s="559"/>
      <c r="J198" s="559"/>
      <c r="K198" s="559"/>
      <c r="L198" s="384"/>
      <c r="M198" s="559"/>
      <c r="N198" s="559"/>
      <c r="O198" s="559"/>
      <c r="P198" s="384"/>
      <c r="Q198" s="559"/>
      <c r="R198" s="559"/>
      <c r="S198" s="384"/>
      <c r="T198" s="384"/>
      <c r="U198" s="384"/>
      <c r="V198" s="384"/>
    </row>
    <row r="199" spans="3:22" s="96" customFormat="1" x14ac:dyDescent="0.2">
      <c r="C199" s="559"/>
      <c r="D199" s="559"/>
      <c r="E199" s="559"/>
      <c r="F199" s="559"/>
      <c r="G199" s="384"/>
      <c r="H199" s="384"/>
      <c r="I199" s="559"/>
      <c r="J199" s="559"/>
      <c r="K199" s="559"/>
      <c r="L199" s="384"/>
      <c r="M199" s="559"/>
      <c r="N199" s="559"/>
      <c r="O199" s="559"/>
      <c r="P199" s="384"/>
      <c r="Q199" s="559"/>
      <c r="R199" s="559"/>
      <c r="S199" s="384"/>
      <c r="T199" s="384"/>
      <c r="U199" s="384"/>
      <c r="V199" s="384"/>
    </row>
  </sheetData>
  <mergeCells count="20">
    <mergeCell ref="I55:J55"/>
    <mergeCell ref="I6:J6"/>
    <mergeCell ref="C4:D4"/>
    <mergeCell ref="E4:L4"/>
    <mergeCell ref="C53:D53"/>
    <mergeCell ref="E53:L53"/>
    <mergeCell ref="M56:N56"/>
    <mergeCell ref="M5:N5"/>
    <mergeCell ref="M6:N6"/>
    <mergeCell ref="M7:N7"/>
    <mergeCell ref="U6:V6"/>
    <mergeCell ref="U55:V55"/>
    <mergeCell ref="M54:N54"/>
    <mergeCell ref="M55:N55"/>
    <mergeCell ref="O6:P6"/>
    <mergeCell ref="Q6:R6"/>
    <mergeCell ref="S6:T6"/>
    <mergeCell ref="O55:P55"/>
    <mergeCell ref="Q55:R55"/>
    <mergeCell ref="S55:T55"/>
  </mergeCells>
  <phoneticPr fontId="23" type="noConversion"/>
  <printOptions horizontalCentered="1" gridLines="1"/>
  <pageMargins left="0.35" right="0.33" top="0.75" bottom="0.75" header="0.5" footer="0.5"/>
  <pageSetup paperSize="9" scale="66" orientation="landscape" blackAndWhite="1" horizontalDpi="4294967292" verticalDpi="300" r:id="rId1"/>
  <headerFooter alignWithMargins="0"/>
  <rowBreaks count="1" manualBreakCount="1">
    <brk id="4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T64"/>
  <sheetViews>
    <sheetView topLeftCell="B19" zoomScale="85" zoomScaleNormal="100" workbookViewId="0">
      <selection activeCell="D61" sqref="D61"/>
    </sheetView>
  </sheetViews>
  <sheetFormatPr defaultRowHeight="12.75" x14ac:dyDescent="0.2"/>
  <cols>
    <col min="1" max="1" width="3.7109375" style="98" customWidth="1"/>
    <col min="2" max="2" width="21.85546875" style="98" customWidth="1"/>
    <col min="3" max="5" width="12.7109375" style="21" customWidth="1"/>
    <col min="6" max="6" width="12.7109375" style="94" customWidth="1"/>
    <col min="7" max="9" width="12.7109375" style="21" customWidth="1"/>
    <col min="10" max="10" width="12.7109375" style="94" customWidth="1"/>
    <col min="11" max="13" width="12.7109375" style="21" customWidth="1"/>
    <col min="14" max="14" width="12.7109375" style="94" customWidth="1"/>
    <col min="15" max="15" width="5.5703125" style="21" hidden="1" customWidth="1"/>
    <col min="16" max="16" width="5.5703125" style="21" customWidth="1"/>
    <col min="17" max="17" width="9.5703125" style="98" customWidth="1"/>
    <col min="18" max="18" width="9.140625" style="18"/>
    <col min="19" max="19" width="9.140625" style="98"/>
    <col min="20" max="20" width="11.5703125" style="98" customWidth="1"/>
    <col min="21" max="16384" width="9.140625" style="98"/>
  </cols>
  <sheetData>
    <row r="1" spans="1:20" ht="15" x14ac:dyDescent="0.25">
      <c r="A1" s="422"/>
      <c r="B1" s="453"/>
      <c r="C1" s="20"/>
      <c r="D1" s="20"/>
      <c r="E1" s="20"/>
      <c r="F1" s="246"/>
      <c r="G1" s="20"/>
      <c r="H1" s="20"/>
      <c r="I1" s="20"/>
      <c r="J1" s="246"/>
      <c r="K1" s="20"/>
      <c r="L1" s="20"/>
      <c r="M1" s="20"/>
      <c r="N1" s="246"/>
      <c r="O1" s="20"/>
      <c r="P1" s="20"/>
      <c r="Q1" s="453"/>
      <c r="R1" s="452"/>
      <c r="S1" s="453"/>
    </row>
    <row r="2" spans="1:20" x14ac:dyDescent="0.2">
      <c r="A2" s="100"/>
      <c r="B2" s="422"/>
      <c r="C2" s="23"/>
      <c r="D2" s="23"/>
    </row>
    <row r="3" spans="1:20" x14ac:dyDescent="0.2">
      <c r="O3" s="19"/>
      <c r="P3" s="19"/>
      <c r="R3" s="19"/>
      <c r="S3" s="100"/>
      <c r="T3" s="100"/>
    </row>
    <row r="4" spans="1:20" ht="21.95" customHeight="1" x14ac:dyDescent="0.2">
      <c r="A4" s="193"/>
      <c r="B4" s="193" t="s">
        <v>5</v>
      </c>
      <c r="C4" s="733" t="s">
        <v>97</v>
      </c>
      <c r="D4" s="733"/>
      <c r="E4" s="733"/>
      <c r="F4" s="733"/>
      <c r="G4" s="733" t="s">
        <v>350</v>
      </c>
      <c r="H4" s="733"/>
      <c r="I4" s="733"/>
      <c r="J4" s="733"/>
      <c r="K4" s="733" t="s">
        <v>53</v>
      </c>
      <c r="L4" s="733"/>
      <c r="M4" s="733"/>
      <c r="N4" s="733"/>
      <c r="O4" s="198"/>
      <c r="P4" s="198"/>
      <c r="Q4" s="456"/>
      <c r="R4" s="19"/>
      <c r="S4" s="456"/>
      <c r="T4" s="456"/>
    </row>
    <row r="5" spans="1:20" x14ac:dyDescent="0.2">
      <c r="A5" s="178"/>
      <c r="B5" s="178"/>
      <c r="C5" s="138" t="s">
        <v>180</v>
      </c>
      <c r="D5" s="138" t="s">
        <v>181</v>
      </c>
      <c r="E5" s="138" t="s">
        <v>182</v>
      </c>
      <c r="F5" s="253" t="s">
        <v>3</v>
      </c>
      <c r="G5" s="138" t="s">
        <v>180</v>
      </c>
      <c r="H5" s="138" t="s">
        <v>181</v>
      </c>
      <c r="I5" s="138" t="s">
        <v>182</v>
      </c>
      <c r="J5" s="253" t="s">
        <v>3</v>
      </c>
      <c r="K5" s="138" t="s">
        <v>180</v>
      </c>
      <c r="L5" s="138" t="s">
        <v>181</v>
      </c>
      <c r="M5" s="138" t="s">
        <v>182</v>
      </c>
      <c r="N5" s="253" t="s">
        <v>3</v>
      </c>
      <c r="O5" s="199"/>
      <c r="P5" s="199"/>
      <c r="Q5" s="99"/>
      <c r="R5" s="19"/>
      <c r="S5" s="100"/>
      <c r="T5" s="100"/>
    </row>
    <row r="6" spans="1:20" x14ac:dyDescent="0.2">
      <c r="A6" s="52">
        <v>1</v>
      </c>
      <c r="B6" s="55" t="s">
        <v>7</v>
      </c>
      <c r="C6" s="55">
        <v>15030</v>
      </c>
      <c r="D6" s="55">
        <v>12957</v>
      </c>
      <c r="E6" s="55">
        <v>1128</v>
      </c>
      <c r="F6" s="182">
        <f>C6+D6+E6</f>
        <v>29115</v>
      </c>
      <c r="G6" s="55">
        <v>2254</v>
      </c>
      <c r="H6" s="55">
        <v>1881</v>
      </c>
      <c r="I6" s="55">
        <v>1312</v>
      </c>
      <c r="J6" s="182">
        <f>G6+H6+I6</f>
        <v>5447</v>
      </c>
      <c r="K6" s="55">
        <v>339</v>
      </c>
      <c r="L6" s="55">
        <v>178</v>
      </c>
      <c r="M6" s="55">
        <v>22</v>
      </c>
      <c r="N6" s="182">
        <f>K6+L6+M6</f>
        <v>539</v>
      </c>
      <c r="O6" s="18">
        <v>0</v>
      </c>
      <c r="P6" s="18"/>
      <c r="Q6" s="99"/>
      <c r="R6" s="19"/>
      <c r="S6" s="100"/>
      <c r="T6" s="100"/>
    </row>
    <row r="7" spans="1:20" x14ac:dyDescent="0.2">
      <c r="A7" s="52">
        <v>2</v>
      </c>
      <c r="B7" s="55" t="s">
        <v>8</v>
      </c>
      <c r="C7" s="55">
        <v>0</v>
      </c>
      <c r="D7" s="55">
        <v>0</v>
      </c>
      <c r="E7" s="55">
        <v>0</v>
      </c>
      <c r="F7" s="182">
        <f>C7+D7+E7</f>
        <v>0</v>
      </c>
      <c r="G7" s="55">
        <v>0</v>
      </c>
      <c r="H7" s="55">
        <v>2</v>
      </c>
      <c r="I7" s="55">
        <v>0</v>
      </c>
      <c r="J7" s="182">
        <f>G7+H7+I7</f>
        <v>2</v>
      </c>
      <c r="K7" s="55">
        <v>3</v>
      </c>
      <c r="L7" s="55">
        <v>15</v>
      </c>
      <c r="M7" s="55">
        <v>0</v>
      </c>
      <c r="N7" s="182">
        <f>K7+L7+M7</f>
        <v>18</v>
      </c>
      <c r="O7" s="18">
        <v>0</v>
      </c>
      <c r="P7" s="18"/>
      <c r="Q7" s="101"/>
      <c r="R7" s="102"/>
      <c r="S7" s="103"/>
    </row>
    <row r="8" spans="1:20" x14ac:dyDescent="0.2">
      <c r="A8" s="52">
        <v>3</v>
      </c>
      <c r="B8" s="55" t="s">
        <v>9</v>
      </c>
      <c r="C8" s="55">
        <v>1202</v>
      </c>
      <c r="D8" s="55">
        <v>2046</v>
      </c>
      <c r="E8" s="55">
        <v>495</v>
      </c>
      <c r="F8" s="182">
        <f t="shared" ref="F8:F42" si="0">C8+D8+E8</f>
        <v>3743</v>
      </c>
      <c r="G8" s="55">
        <v>5117</v>
      </c>
      <c r="H8" s="55">
        <v>764</v>
      </c>
      <c r="I8" s="55">
        <v>150</v>
      </c>
      <c r="J8" s="182">
        <f t="shared" ref="J8:J42" si="1">G8+H8+I8</f>
        <v>6031</v>
      </c>
      <c r="K8" s="55">
        <v>123</v>
      </c>
      <c r="L8" s="55">
        <v>203</v>
      </c>
      <c r="M8" s="55">
        <v>100</v>
      </c>
      <c r="N8" s="182">
        <f t="shared" ref="N8:N25" si="2">K8+L8+M8</f>
        <v>426</v>
      </c>
      <c r="O8" s="18">
        <v>0</v>
      </c>
      <c r="P8" s="18"/>
      <c r="Q8" s="18"/>
      <c r="T8" s="18"/>
    </row>
    <row r="9" spans="1:20" x14ac:dyDescent="0.2">
      <c r="A9" s="52">
        <v>4</v>
      </c>
      <c r="B9" s="55" t="s">
        <v>10</v>
      </c>
      <c r="C9" s="55">
        <v>4145</v>
      </c>
      <c r="D9" s="55">
        <v>6654</v>
      </c>
      <c r="E9" s="55">
        <v>109</v>
      </c>
      <c r="F9" s="182">
        <f t="shared" si="0"/>
        <v>10908</v>
      </c>
      <c r="G9" s="55">
        <v>2218</v>
      </c>
      <c r="H9" s="55">
        <v>3561</v>
      </c>
      <c r="I9" s="55">
        <v>58</v>
      </c>
      <c r="J9" s="182">
        <f t="shared" si="1"/>
        <v>5837</v>
      </c>
      <c r="K9" s="55">
        <v>470</v>
      </c>
      <c r="L9" s="55">
        <v>755</v>
      </c>
      <c r="M9" s="55">
        <v>12</v>
      </c>
      <c r="N9" s="182">
        <f t="shared" si="2"/>
        <v>1237</v>
      </c>
      <c r="O9" s="18"/>
      <c r="P9" s="18"/>
      <c r="Q9" s="18"/>
      <c r="T9" s="18"/>
    </row>
    <row r="10" spans="1:20" x14ac:dyDescent="0.2">
      <c r="A10" s="52">
        <v>5</v>
      </c>
      <c r="B10" s="55" t="s">
        <v>11</v>
      </c>
      <c r="C10" s="55">
        <v>1813</v>
      </c>
      <c r="D10" s="55">
        <v>5443</v>
      </c>
      <c r="E10" s="55">
        <v>493</v>
      </c>
      <c r="F10" s="182">
        <f t="shared" si="0"/>
        <v>7749</v>
      </c>
      <c r="G10" s="55">
        <v>1167</v>
      </c>
      <c r="H10" s="55">
        <v>592</v>
      </c>
      <c r="I10" s="55">
        <v>329</v>
      </c>
      <c r="J10" s="182">
        <f t="shared" si="1"/>
        <v>2088</v>
      </c>
      <c r="K10" s="55">
        <v>444</v>
      </c>
      <c r="L10" s="55">
        <v>279</v>
      </c>
      <c r="M10" s="55">
        <v>164</v>
      </c>
      <c r="N10" s="182">
        <f t="shared" si="2"/>
        <v>887</v>
      </c>
      <c r="O10" s="18"/>
      <c r="P10" s="18"/>
      <c r="Q10" s="18"/>
      <c r="T10" s="18"/>
    </row>
    <row r="11" spans="1:20" x14ac:dyDescent="0.2">
      <c r="A11" s="52">
        <v>6</v>
      </c>
      <c r="B11" s="55" t="s">
        <v>12</v>
      </c>
      <c r="C11" s="55">
        <v>1581</v>
      </c>
      <c r="D11" s="55">
        <v>665</v>
      </c>
      <c r="E11" s="55">
        <v>527</v>
      </c>
      <c r="F11" s="182">
        <f t="shared" si="0"/>
        <v>2773</v>
      </c>
      <c r="G11" s="55">
        <v>1623</v>
      </c>
      <c r="H11" s="55">
        <v>683</v>
      </c>
      <c r="I11" s="55">
        <v>541</v>
      </c>
      <c r="J11" s="182">
        <f t="shared" si="1"/>
        <v>2847</v>
      </c>
      <c r="K11" s="55">
        <v>52</v>
      </c>
      <c r="L11" s="55">
        <v>22</v>
      </c>
      <c r="M11" s="55">
        <v>17</v>
      </c>
      <c r="N11" s="182">
        <f t="shared" si="2"/>
        <v>91</v>
      </c>
      <c r="O11" s="18"/>
      <c r="P11" s="18"/>
      <c r="Q11" s="18"/>
      <c r="T11" s="18"/>
    </row>
    <row r="12" spans="1:20" x14ac:dyDescent="0.2">
      <c r="A12" s="52">
        <v>7</v>
      </c>
      <c r="B12" s="55" t="s">
        <v>13</v>
      </c>
      <c r="C12" s="55">
        <v>18642</v>
      </c>
      <c r="D12" s="55">
        <v>1140</v>
      </c>
      <c r="E12" s="55">
        <v>59</v>
      </c>
      <c r="F12" s="182">
        <f t="shared" si="0"/>
        <v>19841</v>
      </c>
      <c r="G12" s="55">
        <v>5535</v>
      </c>
      <c r="H12" s="55">
        <v>122</v>
      </c>
      <c r="I12" s="55">
        <v>8</v>
      </c>
      <c r="J12" s="182">
        <f t="shared" si="1"/>
        <v>5665</v>
      </c>
      <c r="K12" s="55">
        <v>1567</v>
      </c>
      <c r="L12" s="55">
        <v>842</v>
      </c>
      <c r="M12" s="55">
        <v>2</v>
      </c>
      <c r="N12" s="182">
        <f t="shared" si="2"/>
        <v>2411</v>
      </c>
      <c r="O12" s="18"/>
      <c r="P12" s="18"/>
      <c r="Q12" s="18"/>
      <c r="T12" s="18"/>
    </row>
    <row r="13" spans="1:20" x14ac:dyDescent="0.2">
      <c r="A13" s="52">
        <v>8</v>
      </c>
      <c r="B13" s="55" t="s">
        <v>146</v>
      </c>
      <c r="C13" s="55">
        <v>72</v>
      </c>
      <c r="D13" s="55">
        <v>109</v>
      </c>
      <c r="E13" s="55">
        <v>1</v>
      </c>
      <c r="F13" s="182">
        <f>C13+D13+E13</f>
        <v>182</v>
      </c>
      <c r="G13" s="55">
        <v>110</v>
      </c>
      <c r="H13" s="55">
        <v>136</v>
      </c>
      <c r="I13" s="55">
        <v>155</v>
      </c>
      <c r="J13" s="182">
        <f>G13+H13+I13</f>
        <v>401</v>
      </c>
      <c r="K13" s="55">
        <v>65</v>
      </c>
      <c r="L13" s="55">
        <v>40</v>
      </c>
      <c r="M13" s="55">
        <v>99</v>
      </c>
      <c r="N13" s="182">
        <f>K13+L13+M13</f>
        <v>204</v>
      </c>
      <c r="O13" s="18">
        <v>0</v>
      </c>
      <c r="P13" s="18"/>
      <c r="Q13" s="18"/>
      <c r="T13" s="18"/>
    </row>
    <row r="14" spans="1:20" x14ac:dyDescent="0.2">
      <c r="A14" s="52">
        <v>9</v>
      </c>
      <c r="B14" s="55" t="s">
        <v>14</v>
      </c>
      <c r="C14" s="55">
        <v>752</v>
      </c>
      <c r="D14" s="55">
        <v>1478</v>
      </c>
      <c r="E14" s="55">
        <v>60</v>
      </c>
      <c r="F14" s="182">
        <f t="shared" si="0"/>
        <v>2290</v>
      </c>
      <c r="G14" s="55">
        <v>360</v>
      </c>
      <c r="H14" s="55">
        <v>1222</v>
      </c>
      <c r="I14" s="55">
        <v>210</v>
      </c>
      <c r="J14" s="182">
        <f t="shared" si="1"/>
        <v>1792</v>
      </c>
      <c r="K14" s="55">
        <v>248</v>
      </c>
      <c r="L14" s="55">
        <v>320</v>
      </c>
      <c r="M14" s="55">
        <v>81</v>
      </c>
      <c r="N14" s="182">
        <f t="shared" si="2"/>
        <v>649</v>
      </c>
      <c r="O14" s="18">
        <v>0</v>
      </c>
      <c r="P14" s="18"/>
      <c r="Q14" s="18"/>
      <c r="T14" s="18"/>
    </row>
    <row r="15" spans="1:20" x14ac:dyDescent="0.2">
      <c r="A15" s="52">
        <v>10</v>
      </c>
      <c r="B15" s="55" t="s">
        <v>204</v>
      </c>
      <c r="C15" s="55">
        <v>2141</v>
      </c>
      <c r="D15" s="55">
        <v>352</v>
      </c>
      <c r="E15" s="55">
        <v>278</v>
      </c>
      <c r="F15" s="182">
        <f>C15+D15+E15</f>
        <v>2771</v>
      </c>
      <c r="G15" s="55">
        <v>972</v>
      </c>
      <c r="H15" s="55">
        <v>566</v>
      </c>
      <c r="I15" s="55">
        <v>301</v>
      </c>
      <c r="J15" s="182">
        <f>G15+H15+I15</f>
        <v>1839</v>
      </c>
      <c r="K15" s="55">
        <v>160</v>
      </c>
      <c r="L15" s="55">
        <v>0</v>
      </c>
      <c r="M15" s="55">
        <v>0</v>
      </c>
      <c r="N15" s="182">
        <f>K15+L15+M15</f>
        <v>160</v>
      </c>
      <c r="O15" s="18">
        <v>0</v>
      </c>
      <c r="P15" s="18"/>
      <c r="Q15" s="18"/>
      <c r="T15" s="18"/>
    </row>
    <row r="16" spans="1:20" x14ac:dyDescent="0.2">
      <c r="A16" s="52">
        <v>11</v>
      </c>
      <c r="B16" s="55" t="s">
        <v>15</v>
      </c>
      <c r="C16" s="55">
        <v>64</v>
      </c>
      <c r="D16" s="55">
        <v>54</v>
      </c>
      <c r="E16" s="55">
        <v>0</v>
      </c>
      <c r="F16" s="182">
        <f t="shared" si="0"/>
        <v>118</v>
      </c>
      <c r="G16" s="55">
        <v>19</v>
      </c>
      <c r="H16" s="55">
        <v>0</v>
      </c>
      <c r="I16" s="55">
        <v>0</v>
      </c>
      <c r="J16" s="182">
        <f t="shared" si="1"/>
        <v>19</v>
      </c>
      <c r="K16" s="55">
        <v>35</v>
      </c>
      <c r="L16" s="55">
        <v>40</v>
      </c>
      <c r="M16" s="55">
        <v>0</v>
      </c>
      <c r="N16" s="182">
        <f t="shared" si="2"/>
        <v>75</v>
      </c>
      <c r="O16" s="18"/>
      <c r="P16" s="18"/>
      <c r="Q16" s="18"/>
      <c r="T16" s="18"/>
    </row>
    <row r="17" spans="1:20" x14ac:dyDescent="0.2">
      <c r="A17" s="52">
        <v>12</v>
      </c>
      <c r="B17" s="55" t="s">
        <v>16</v>
      </c>
      <c r="C17" s="55">
        <v>3</v>
      </c>
      <c r="D17" s="55">
        <v>22</v>
      </c>
      <c r="E17" s="55">
        <v>0</v>
      </c>
      <c r="F17" s="182">
        <f t="shared" si="0"/>
        <v>25</v>
      </c>
      <c r="G17" s="55">
        <v>106</v>
      </c>
      <c r="H17" s="55">
        <v>306</v>
      </c>
      <c r="I17" s="55">
        <v>0</v>
      </c>
      <c r="J17" s="182">
        <f t="shared" si="1"/>
        <v>412</v>
      </c>
      <c r="K17" s="55">
        <v>1</v>
      </c>
      <c r="L17" s="55">
        <v>12</v>
      </c>
      <c r="M17" s="55">
        <v>0</v>
      </c>
      <c r="N17" s="182">
        <f t="shared" si="2"/>
        <v>13</v>
      </c>
      <c r="O17" s="18">
        <v>0</v>
      </c>
      <c r="P17" s="18"/>
      <c r="Q17" s="18"/>
      <c r="T17" s="18"/>
    </row>
    <row r="18" spans="1:20" x14ac:dyDescent="0.2">
      <c r="A18" s="52">
        <v>13</v>
      </c>
      <c r="B18" s="55" t="s">
        <v>17</v>
      </c>
      <c r="C18" s="55">
        <v>3587</v>
      </c>
      <c r="D18" s="55">
        <v>3389</v>
      </c>
      <c r="E18" s="55">
        <v>363</v>
      </c>
      <c r="F18" s="182">
        <f t="shared" si="0"/>
        <v>7339</v>
      </c>
      <c r="G18" s="55">
        <v>951</v>
      </c>
      <c r="H18" s="55">
        <v>1021</v>
      </c>
      <c r="I18" s="55">
        <v>707</v>
      </c>
      <c r="J18" s="182">
        <f t="shared" si="1"/>
        <v>2679</v>
      </c>
      <c r="K18" s="55">
        <v>275</v>
      </c>
      <c r="L18" s="55">
        <v>436</v>
      </c>
      <c r="M18" s="55">
        <v>130</v>
      </c>
      <c r="N18" s="182">
        <f t="shared" si="2"/>
        <v>841</v>
      </c>
      <c r="O18" s="18"/>
      <c r="P18" s="18"/>
      <c r="Q18" s="18"/>
      <c r="T18" s="18"/>
    </row>
    <row r="19" spans="1:20" x14ac:dyDescent="0.2">
      <c r="A19" s="52">
        <v>14</v>
      </c>
      <c r="B19" s="55" t="s">
        <v>147</v>
      </c>
      <c r="C19" s="55">
        <v>748</v>
      </c>
      <c r="D19" s="55">
        <v>112</v>
      </c>
      <c r="E19" s="55">
        <v>0</v>
      </c>
      <c r="F19" s="182">
        <f t="shared" si="0"/>
        <v>860</v>
      </c>
      <c r="G19" s="55">
        <v>1950</v>
      </c>
      <c r="H19" s="55">
        <v>350</v>
      </c>
      <c r="I19" s="55">
        <v>0</v>
      </c>
      <c r="J19" s="182">
        <f t="shared" si="1"/>
        <v>2300</v>
      </c>
      <c r="K19" s="55">
        <v>43</v>
      </c>
      <c r="L19" s="55">
        <v>8</v>
      </c>
      <c r="M19" s="55">
        <v>0</v>
      </c>
      <c r="N19" s="182">
        <f t="shared" si="2"/>
        <v>51</v>
      </c>
      <c r="O19" s="18"/>
      <c r="P19" s="18"/>
      <c r="Q19" s="18"/>
      <c r="T19" s="18"/>
    </row>
    <row r="20" spans="1:20" x14ac:dyDescent="0.2">
      <c r="A20" s="52">
        <v>15</v>
      </c>
      <c r="B20" s="55" t="s">
        <v>65</v>
      </c>
      <c r="C20" s="55">
        <v>4933</v>
      </c>
      <c r="D20" s="55">
        <v>6706</v>
      </c>
      <c r="E20" s="55">
        <v>1470</v>
      </c>
      <c r="F20" s="182">
        <f t="shared" si="0"/>
        <v>13109</v>
      </c>
      <c r="G20" s="55">
        <v>3053</v>
      </c>
      <c r="H20" s="55">
        <v>3639</v>
      </c>
      <c r="I20" s="55">
        <v>6082</v>
      </c>
      <c r="J20" s="182">
        <f t="shared" si="1"/>
        <v>12774</v>
      </c>
      <c r="K20" s="55">
        <v>16417</v>
      </c>
      <c r="L20" s="55">
        <v>614</v>
      </c>
      <c r="M20" s="55">
        <v>808</v>
      </c>
      <c r="N20" s="182">
        <f t="shared" si="2"/>
        <v>17839</v>
      </c>
      <c r="O20" s="18"/>
      <c r="P20" s="18"/>
      <c r="Q20" s="18"/>
      <c r="T20" s="18"/>
    </row>
    <row r="21" spans="1:20" x14ac:dyDescent="0.2">
      <c r="A21" s="52">
        <v>16</v>
      </c>
      <c r="B21" s="55" t="s">
        <v>91</v>
      </c>
      <c r="C21" s="55">
        <v>572</v>
      </c>
      <c r="D21" s="55">
        <v>583</v>
      </c>
      <c r="E21" s="55">
        <v>91</v>
      </c>
      <c r="F21" s="182">
        <f t="shared" si="0"/>
        <v>1246</v>
      </c>
      <c r="G21" s="55">
        <v>593</v>
      </c>
      <c r="H21" s="55">
        <v>497</v>
      </c>
      <c r="I21" s="55">
        <v>306</v>
      </c>
      <c r="J21" s="182">
        <f t="shared" si="1"/>
        <v>1396</v>
      </c>
      <c r="K21" s="55">
        <v>177</v>
      </c>
      <c r="L21" s="55">
        <v>122</v>
      </c>
      <c r="M21" s="55">
        <v>87</v>
      </c>
      <c r="N21" s="182">
        <f t="shared" si="2"/>
        <v>386</v>
      </c>
      <c r="O21" s="18">
        <v>0</v>
      </c>
      <c r="P21" s="18"/>
      <c r="Q21" s="18"/>
      <c r="T21" s="18"/>
    </row>
    <row r="22" spans="1:20" x14ac:dyDescent="0.2">
      <c r="A22" s="52">
        <v>17</v>
      </c>
      <c r="B22" s="55" t="s">
        <v>20</v>
      </c>
      <c r="C22" s="55">
        <v>2954</v>
      </c>
      <c r="D22" s="55">
        <v>2096</v>
      </c>
      <c r="E22" s="55">
        <v>6</v>
      </c>
      <c r="F22" s="182">
        <f>C22+D22+E22</f>
        <v>5056</v>
      </c>
      <c r="G22" s="55">
        <v>646</v>
      </c>
      <c r="H22" s="55">
        <v>820</v>
      </c>
      <c r="I22" s="55">
        <v>57</v>
      </c>
      <c r="J22" s="182">
        <f t="shared" si="1"/>
        <v>1523</v>
      </c>
      <c r="K22" s="55">
        <v>448</v>
      </c>
      <c r="L22" s="55">
        <v>1025</v>
      </c>
      <c r="M22" s="55">
        <v>28</v>
      </c>
      <c r="N22" s="182">
        <f t="shared" si="2"/>
        <v>1501</v>
      </c>
      <c r="O22" s="505">
        <v>0</v>
      </c>
      <c r="P22" s="18"/>
      <c r="Q22" s="18"/>
      <c r="T22" s="18"/>
    </row>
    <row r="23" spans="1:20" x14ac:dyDescent="0.2">
      <c r="A23" s="52">
        <v>18</v>
      </c>
      <c r="B23" s="55" t="s">
        <v>21</v>
      </c>
      <c r="C23" s="55">
        <v>1548</v>
      </c>
      <c r="D23" s="55">
        <v>25491</v>
      </c>
      <c r="E23" s="55">
        <v>415</v>
      </c>
      <c r="F23" s="182">
        <f t="shared" si="0"/>
        <v>27454</v>
      </c>
      <c r="G23" s="55">
        <v>874</v>
      </c>
      <c r="H23" s="55">
        <v>5803</v>
      </c>
      <c r="I23" s="55">
        <v>2181</v>
      </c>
      <c r="J23" s="182">
        <f t="shared" si="1"/>
        <v>8858</v>
      </c>
      <c r="K23" s="55">
        <v>551</v>
      </c>
      <c r="L23" s="55">
        <v>2101</v>
      </c>
      <c r="M23" s="55">
        <v>474</v>
      </c>
      <c r="N23" s="182">
        <f t="shared" si="2"/>
        <v>3126</v>
      </c>
      <c r="O23" s="18">
        <v>0</v>
      </c>
      <c r="P23" s="18"/>
      <c r="Q23" s="18"/>
      <c r="T23" s="18"/>
    </row>
    <row r="24" spans="1:20" x14ac:dyDescent="0.2">
      <c r="A24" s="52">
        <v>19</v>
      </c>
      <c r="B24" s="55" t="s">
        <v>19</v>
      </c>
      <c r="C24" s="55">
        <v>17</v>
      </c>
      <c r="D24" s="55">
        <v>1</v>
      </c>
      <c r="E24" s="55">
        <v>0</v>
      </c>
      <c r="F24" s="182">
        <f t="shared" si="0"/>
        <v>18</v>
      </c>
      <c r="G24" s="55">
        <v>79</v>
      </c>
      <c r="H24" s="55">
        <v>0</v>
      </c>
      <c r="I24" s="55">
        <v>0</v>
      </c>
      <c r="J24" s="182">
        <f t="shared" si="1"/>
        <v>79</v>
      </c>
      <c r="K24" s="55">
        <v>36</v>
      </c>
      <c r="L24" s="55">
        <v>4</v>
      </c>
      <c r="M24" s="55">
        <v>0</v>
      </c>
      <c r="N24" s="182">
        <f t="shared" si="2"/>
        <v>40</v>
      </c>
      <c r="O24" s="18"/>
      <c r="P24" s="18"/>
      <c r="Q24" s="18"/>
      <c r="T24" s="18"/>
    </row>
    <row r="25" spans="1:20" x14ac:dyDescent="0.2">
      <c r="A25" s="52">
        <v>20</v>
      </c>
      <c r="B25" s="55" t="s">
        <v>110</v>
      </c>
      <c r="C25" s="55">
        <v>24</v>
      </c>
      <c r="D25" s="55">
        <v>160</v>
      </c>
      <c r="E25" s="55">
        <v>127</v>
      </c>
      <c r="F25" s="182">
        <f t="shared" si="0"/>
        <v>311</v>
      </c>
      <c r="G25" s="55">
        <v>46</v>
      </c>
      <c r="H25" s="55">
        <v>261</v>
      </c>
      <c r="I25" s="55">
        <v>48</v>
      </c>
      <c r="J25" s="182">
        <f t="shared" si="1"/>
        <v>355</v>
      </c>
      <c r="K25" s="55">
        <v>2</v>
      </c>
      <c r="L25" s="55">
        <v>5</v>
      </c>
      <c r="M25" s="55">
        <v>5</v>
      </c>
      <c r="N25" s="182">
        <f t="shared" si="2"/>
        <v>12</v>
      </c>
      <c r="O25" s="18">
        <v>0</v>
      </c>
      <c r="P25" s="18"/>
      <c r="Q25" s="18"/>
      <c r="T25" s="18"/>
    </row>
    <row r="26" spans="1:20" s="220" customFormat="1" ht="14.25" x14ac:dyDescent="0.2">
      <c r="A26" s="194"/>
      <c r="B26" s="157" t="s">
        <v>197</v>
      </c>
      <c r="C26" s="157">
        <f t="shared" ref="C26:M26" si="3">SUM(C6:C25)</f>
        <v>59828</v>
      </c>
      <c r="D26" s="157">
        <f t="shared" si="3"/>
        <v>69458</v>
      </c>
      <c r="E26" s="157">
        <f t="shared" si="3"/>
        <v>5622</v>
      </c>
      <c r="F26" s="188">
        <f t="shared" si="0"/>
        <v>134908</v>
      </c>
      <c r="G26" s="157">
        <f t="shared" si="3"/>
        <v>27673</v>
      </c>
      <c r="H26" s="157">
        <f t="shared" si="3"/>
        <v>22226</v>
      </c>
      <c r="I26" s="157">
        <f t="shared" si="3"/>
        <v>12445</v>
      </c>
      <c r="J26" s="188">
        <f t="shared" si="1"/>
        <v>62344</v>
      </c>
      <c r="K26" s="157">
        <f t="shared" si="3"/>
        <v>21456</v>
      </c>
      <c r="L26" s="157">
        <f t="shared" si="3"/>
        <v>7021</v>
      </c>
      <c r="M26" s="157">
        <f t="shared" si="3"/>
        <v>2029</v>
      </c>
      <c r="N26" s="188">
        <f t="shared" ref="N26:N42" si="4">K26+L26+M26</f>
        <v>30506</v>
      </c>
      <c r="O26" s="200"/>
      <c r="P26" s="200"/>
      <c r="Q26" s="200"/>
      <c r="R26" s="200"/>
      <c r="T26" s="200"/>
    </row>
    <row r="27" spans="1:20" x14ac:dyDescent="0.2">
      <c r="A27" s="52">
        <v>21</v>
      </c>
      <c r="B27" s="55" t="s">
        <v>23</v>
      </c>
      <c r="C27" s="55">
        <v>0</v>
      </c>
      <c r="D27" s="55">
        <v>0</v>
      </c>
      <c r="E27" s="55">
        <v>0</v>
      </c>
      <c r="F27" s="182">
        <f t="shared" si="0"/>
        <v>0</v>
      </c>
      <c r="G27" s="55">
        <v>1366</v>
      </c>
      <c r="H27" s="55">
        <v>0</v>
      </c>
      <c r="I27" s="55">
        <v>5</v>
      </c>
      <c r="J27" s="182">
        <f t="shared" si="1"/>
        <v>1371</v>
      </c>
      <c r="K27" s="55">
        <v>24</v>
      </c>
      <c r="L27" s="55">
        <v>24</v>
      </c>
      <c r="M27" s="55">
        <v>9</v>
      </c>
      <c r="N27" s="182">
        <f t="shared" si="4"/>
        <v>57</v>
      </c>
      <c r="O27" s="18"/>
      <c r="P27" s="18"/>
      <c r="Q27" s="18"/>
      <c r="T27" s="18"/>
    </row>
    <row r="28" spans="1:20" x14ac:dyDescent="0.2">
      <c r="A28" s="52">
        <v>22</v>
      </c>
      <c r="B28" s="55" t="s">
        <v>225</v>
      </c>
      <c r="C28" s="55">
        <v>0</v>
      </c>
      <c r="D28" s="55">
        <v>0</v>
      </c>
      <c r="E28" s="55">
        <v>0</v>
      </c>
      <c r="F28" s="182">
        <f t="shared" si="0"/>
        <v>0</v>
      </c>
      <c r="G28" s="55">
        <v>1</v>
      </c>
      <c r="H28" s="55">
        <v>28</v>
      </c>
      <c r="I28" s="55">
        <v>7</v>
      </c>
      <c r="J28" s="182">
        <f t="shared" si="1"/>
        <v>36</v>
      </c>
      <c r="K28" s="55">
        <v>0</v>
      </c>
      <c r="L28" s="55">
        <v>0</v>
      </c>
      <c r="M28" s="55">
        <v>0</v>
      </c>
      <c r="N28" s="182">
        <f t="shared" si="4"/>
        <v>0</v>
      </c>
      <c r="O28" s="18"/>
      <c r="P28" s="18"/>
      <c r="Q28" s="18"/>
      <c r="T28" s="18"/>
    </row>
    <row r="29" spans="1:20" x14ac:dyDescent="0.2">
      <c r="A29" s="52">
        <v>23</v>
      </c>
      <c r="B29" s="55" t="s">
        <v>152</v>
      </c>
      <c r="C29" s="55">
        <v>0</v>
      </c>
      <c r="D29" s="55">
        <v>0</v>
      </c>
      <c r="E29" s="55">
        <v>0</v>
      </c>
      <c r="F29" s="182">
        <f t="shared" si="0"/>
        <v>0</v>
      </c>
      <c r="G29" s="55">
        <v>220</v>
      </c>
      <c r="H29" s="55">
        <v>40</v>
      </c>
      <c r="I29" s="55">
        <v>10</v>
      </c>
      <c r="J29" s="182">
        <f t="shared" si="1"/>
        <v>270</v>
      </c>
      <c r="K29" s="55">
        <v>9</v>
      </c>
      <c r="L29" s="55">
        <v>37</v>
      </c>
      <c r="M29" s="55">
        <v>52</v>
      </c>
      <c r="N29" s="182">
        <f t="shared" si="4"/>
        <v>98</v>
      </c>
      <c r="O29" s="18"/>
      <c r="P29" s="18"/>
      <c r="Q29" s="18"/>
      <c r="T29" s="18"/>
    </row>
    <row r="30" spans="1:20" x14ac:dyDescent="0.2">
      <c r="A30" s="52">
        <v>24</v>
      </c>
      <c r="B30" s="55" t="s">
        <v>22</v>
      </c>
      <c r="C30" s="55">
        <v>0</v>
      </c>
      <c r="D30" s="55">
        <v>0</v>
      </c>
      <c r="E30" s="55">
        <v>0</v>
      </c>
      <c r="F30" s="182">
        <f t="shared" si="0"/>
        <v>0</v>
      </c>
      <c r="G30" s="55">
        <v>0</v>
      </c>
      <c r="H30" s="55">
        <v>5</v>
      </c>
      <c r="I30" s="55">
        <v>0</v>
      </c>
      <c r="J30" s="182">
        <f t="shared" si="1"/>
        <v>5</v>
      </c>
      <c r="K30" s="55">
        <v>7</v>
      </c>
      <c r="L30" s="55">
        <v>38</v>
      </c>
      <c r="M30" s="55">
        <v>0</v>
      </c>
      <c r="N30" s="182">
        <f t="shared" si="4"/>
        <v>45</v>
      </c>
      <c r="O30" s="18"/>
      <c r="P30" s="18"/>
      <c r="Q30" s="18"/>
      <c r="T30" s="18"/>
    </row>
    <row r="31" spans="1:20" x14ac:dyDescent="0.2">
      <c r="A31" s="52">
        <v>25</v>
      </c>
      <c r="B31" s="55" t="s">
        <v>125</v>
      </c>
      <c r="C31" s="55">
        <v>313</v>
      </c>
      <c r="D31" s="55">
        <v>15</v>
      </c>
      <c r="E31" s="55">
        <v>5</v>
      </c>
      <c r="F31" s="182">
        <f t="shared" si="0"/>
        <v>333</v>
      </c>
      <c r="G31" s="55">
        <v>342</v>
      </c>
      <c r="H31" s="55">
        <v>6</v>
      </c>
      <c r="I31" s="55">
        <v>0</v>
      </c>
      <c r="J31" s="182">
        <f t="shared" si="1"/>
        <v>348</v>
      </c>
      <c r="K31" s="55">
        <v>93</v>
      </c>
      <c r="L31" s="55">
        <v>46</v>
      </c>
      <c r="M31" s="55">
        <v>41</v>
      </c>
      <c r="N31" s="182">
        <f t="shared" si="4"/>
        <v>180</v>
      </c>
      <c r="O31" s="18">
        <v>164.7</v>
      </c>
      <c r="P31" s="18"/>
      <c r="Q31" s="19"/>
      <c r="R31" s="454"/>
      <c r="S31" s="100"/>
      <c r="T31" s="19"/>
    </row>
    <row r="32" spans="1:20" x14ac:dyDescent="0.2">
      <c r="A32" s="52">
        <v>26</v>
      </c>
      <c r="B32" s="55" t="s">
        <v>18</v>
      </c>
      <c r="C32" s="55">
        <v>39106</v>
      </c>
      <c r="D32" s="55">
        <v>76879</v>
      </c>
      <c r="E32" s="55">
        <v>6190</v>
      </c>
      <c r="F32" s="182">
        <f t="shared" si="0"/>
        <v>122175</v>
      </c>
      <c r="G32" s="55">
        <v>8863</v>
      </c>
      <c r="H32" s="55">
        <v>10796</v>
      </c>
      <c r="I32" s="55">
        <v>1031</v>
      </c>
      <c r="J32" s="182">
        <f t="shared" si="1"/>
        <v>20690</v>
      </c>
      <c r="K32" s="55">
        <v>3204</v>
      </c>
      <c r="L32" s="55">
        <v>2417</v>
      </c>
      <c r="M32" s="55">
        <v>393</v>
      </c>
      <c r="N32" s="182">
        <f t="shared" si="4"/>
        <v>6014</v>
      </c>
      <c r="O32" s="18">
        <v>0</v>
      </c>
      <c r="P32" s="18"/>
      <c r="Q32" s="18"/>
      <c r="T32" s="18"/>
    </row>
    <row r="33" spans="1:20" s="220" customFormat="1" ht="14.25" x14ac:dyDescent="0.2">
      <c r="A33" s="194"/>
      <c r="B33" s="157" t="s">
        <v>199</v>
      </c>
      <c r="C33" s="157">
        <f>SUM(C27:C32)</f>
        <v>39419</v>
      </c>
      <c r="D33" s="157">
        <f>SUM(D27:D32)</f>
        <v>76894</v>
      </c>
      <c r="E33" s="157">
        <f>SUM(E27:E32)</f>
        <v>6195</v>
      </c>
      <c r="F33" s="188">
        <f t="shared" si="0"/>
        <v>122508</v>
      </c>
      <c r="G33" s="157">
        <f>SUM(G27:G32)</f>
        <v>10792</v>
      </c>
      <c r="H33" s="157">
        <f>SUM(H27:H32)</f>
        <v>10875</v>
      </c>
      <c r="I33" s="157">
        <f>SUM(I27:I32)</f>
        <v>1053</v>
      </c>
      <c r="J33" s="188">
        <f t="shared" si="1"/>
        <v>22720</v>
      </c>
      <c r="K33" s="157">
        <f>SUM(K27:K32)</f>
        <v>3337</v>
      </c>
      <c r="L33" s="157">
        <f>SUM(L27:L32)</f>
        <v>2562</v>
      </c>
      <c r="M33" s="157">
        <f>SUM(M27:M32)</f>
        <v>495</v>
      </c>
      <c r="N33" s="188">
        <f t="shared" si="4"/>
        <v>6394</v>
      </c>
      <c r="O33" s="200"/>
      <c r="P33" s="200"/>
      <c r="Q33" s="200"/>
      <c r="R33" s="200"/>
      <c r="T33" s="200"/>
    </row>
    <row r="34" spans="1:20" x14ac:dyDescent="0.2">
      <c r="A34" s="52">
        <v>27</v>
      </c>
      <c r="B34" s="55" t="s">
        <v>201</v>
      </c>
      <c r="C34" s="55">
        <v>2336</v>
      </c>
      <c r="D34" s="55">
        <v>0</v>
      </c>
      <c r="E34" s="55">
        <v>0</v>
      </c>
      <c r="F34" s="182">
        <f>C34+D34+E34</f>
        <v>2336</v>
      </c>
      <c r="G34" s="55">
        <v>2376</v>
      </c>
      <c r="H34" s="55">
        <v>0</v>
      </c>
      <c r="I34" s="55">
        <v>0</v>
      </c>
      <c r="J34" s="182">
        <f>G34+H34+I34</f>
        <v>2376</v>
      </c>
      <c r="K34" s="55">
        <v>2533</v>
      </c>
      <c r="L34" s="55">
        <v>0</v>
      </c>
      <c r="M34" s="55">
        <v>0</v>
      </c>
      <c r="N34" s="182">
        <f>K34+L34+M34</f>
        <v>2533</v>
      </c>
      <c r="O34" s="18"/>
      <c r="P34" s="18"/>
      <c r="Q34" s="18"/>
      <c r="T34" s="18"/>
    </row>
    <row r="35" spans="1:20" x14ac:dyDescent="0.2">
      <c r="A35" s="52">
        <v>28</v>
      </c>
      <c r="B35" s="55" t="s">
        <v>192</v>
      </c>
      <c r="C35" s="55">
        <v>1436</v>
      </c>
      <c r="D35" s="55">
        <v>2069</v>
      </c>
      <c r="E35" s="55">
        <v>429</v>
      </c>
      <c r="F35" s="182">
        <f t="shared" si="0"/>
        <v>3934</v>
      </c>
      <c r="G35" s="55">
        <v>225</v>
      </c>
      <c r="H35" s="55">
        <v>3911</v>
      </c>
      <c r="I35" s="55">
        <v>84</v>
      </c>
      <c r="J35" s="182">
        <f t="shared" si="1"/>
        <v>4220</v>
      </c>
      <c r="K35" s="55">
        <v>736</v>
      </c>
      <c r="L35" s="55">
        <v>1114</v>
      </c>
      <c r="M35" s="55">
        <v>71</v>
      </c>
      <c r="N35" s="182">
        <f t="shared" si="4"/>
        <v>1921</v>
      </c>
      <c r="O35" s="18"/>
      <c r="P35" s="18"/>
      <c r="Q35" s="18"/>
      <c r="T35" s="18"/>
    </row>
    <row r="36" spans="1:20" x14ac:dyDescent="0.2">
      <c r="A36" s="52">
        <v>29</v>
      </c>
      <c r="B36" s="55" t="s">
        <v>193</v>
      </c>
      <c r="C36" s="55">
        <v>37</v>
      </c>
      <c r="D36" s="55">
        <v>47</v>
      </c>
      <c r="E36" s="55">
        <v>0</v>
      </c>
      <c r="F36" s="182">
        <f t="shared" si="0"/>
        <v>84</v>
      </c>
      <c r="G36" s="55">
        <v>202</v>
      </c>
      <c r="H36" s="55">
        <v>116</v>
      </c>
      <c r="I36" s="55">
        <v>0</v>
      </c>
      <c r="J36" s="182">
        <f t="shared" si="1"/>
        <v>318</v>
      </c>
      <c r="K36" s="55">
        <v>0</v>
      </c>
      <c r="L36" s="55">
        <v>0</v>
      </c>
      <c r="M36" s="55">
        <v>0</v>
      </c>
      <c r="N36" s="182">
        <f t="shared" si="4"/>
        <v>0</v>
      </c>
      <c r="O36" s="18"/>
      <c r="P36" s="18"/>
      <c r="Q36" s="18"/>
      <c r="T36" s="18"/>
    </row>
    <row r="37" spans="1:20" x14ac:dyDescent="0.2">
      <c r="A37" s="52">
        <v>30</v>
      </c>
      <c r="B37" s="55" t="s">
        <v>194</v>
      </c>
      <c r="C37" s="55">
        <v>30</v>
      </c>
      <c r="D37" s="55">
        <v>0</v>
      </c>
      <c r="E37" s="55">
        <v>0</v>
      </c>
      <c r="F37" s="182">
        <f t="shared" si="0"/>
        <v>30</v>
      </c>
      <c r="G37" s="55">
        <v>39</v>
      </c>
      <c r="H37" s="55">
        <v>0</v>
      </c>
      <c r="I37" s="55">
        <v>0</v>
      </c>
      <c r="J37" s="182">
        <f t="shared" si="1"/>
        <v>39</v>
      </c>
      <c r="K37" s="55">
        <v>0</v>
      </c>
      <c r="L37" s="55">
        <v>0</v>
      </c>
      <c r="M37" s="55">
        <v>0</v>
      </c>
      <c r="N37" s="182">
        <f t="shared" si="4"/>
        <v>0</v>
      </c>
      <c r="O37" s="18">
        <v>0</v>
      </c>
      <c r="P37" s="18"/>
      <c r="Q37" s="18"/>
      <c r="T37" s="18"/>
    </row>
    <row r="38" spans="1:20" x14ac:dyDescent="0.2">
      <c r="A38" s="105">
        <v>31</v>
      </c>
      <c r="B38" s="106" t="s">
        <v>298</v>
      </c>
      <c r="C38" s="55">
        <v>1</v>
      </c>
      <c r="D38" s="55">
        <v>0</v>
      </c>
      <c r="E38" s="55">
        <v>0</v>
      </c>
      <c r="F38" s="182">
        <f t="shared" si="0"/>
        <v>1</v>
      </c>
      <c r="G38" s="55">
        <v>2</v>
      </c>
      <c r="H38" s="55">
        <v>0</v>
      </c>
      <c r="I38" s="55">
        <v>0</v>
      </c>
      <c r="J38" s="182">
        <f t="shared" si="1"/>
        <v>2</v>
      </c>
      <c r="K38" s="55">
        <v>3</v>
      </c>
      <c r="L38" s="55">
        <v>0</v>
      </c>
      <c r="M38" s="55">
        <v>0</v>
      </c>
      <c r="N38" s="182">
        <f t="shared" si="4"/>
        <v>3</v>
      </c>
      <c r="O38" s="18"/>
      <c r="P38" s="18"/>
      <c r="Q38" s="18"/>
      <c r="T38" s="18"/>
    </row>
    <row r="39" spans="1:20" x14ac:dyDescent="0.2">
      <c r="A39" s="52">
        <v>32</v>
      </c>
      <c r="B39" s="55" t="s">
        <v>355</v>
      </c>
      <c r="C39" s="55">
        <v>0</v>
      </c>
      <c r="D39" s="55">
        <v>0</v>
      </c>
      <c r="E39" s="55">
        <v>0</v>
      </c>
      <c r="F39" s="182">
        <f t="shared" si="0"/>
        <v>0</v>
      </c>
      <c r="G39" s="55">
        <v>0</v>
      </c>
      <c r="H39" s="55">
        <v>0</v>
      </c>
      <c r="I39" s="55">
        <v>0</v>
      </c>
      <c r="J39" s="182">
        <f t="shared" si="1"/>
        <v>0</v>
      </c>
      <c r="K39" s="55">
        <v>41</v>
      </c>
      <c r="L39" s="55">
        <v>0</v>
      </c>
      <c r="M39" s="55">
        <v>0</v>
      </c>
      <c r="N39" s="182">
        <f t="shared" si="4"/>
        <v>41</v>
      </c>
      <c r="O39" s="18"/>
      <c r="P39" s="18"/>
      <c r="Q39" s="18"/>
      <c r="T39" s="18"/>
    </row>
    <row r="40" spans="1:20" x14ac:dyDescent="0.2">
      <c r="A40" s="52">
        <v>33</v>
      </c>
      <c r="B40" s="55" t="s">
        <v>217</v>
      </c>
      <c r="C40" s="55">
        <v>0</v>
      </c>
      <c r="D40" s="55">
        <v>0</v>
      </c>
      <c r="E40" s="55">
        <v>0</v>
      </c>
      <c r="F40" s="182">
        <f t="shared" si="0"/>
        <v>0</v>
      </c>
      <c r="G40" s="55">
        <v>0</v>
      </c>
      <c r="H40" s="55">
        <v>0</v>
      </c>
      <c r="I40" s="55">
        <v>0</v>
      </c>
      <c r="J40" s="182">
        <f t="shared" si="1"/>
        <v>0</v>
      </c>
      <c r="K40" s="55">
        <v>0</v>
      </c>
      <c r="L40" s="55">
        <v>0</v>
      </c>
      <c r="M40" s="55">
        <v>0</v>
      </c>
      <c r="N40" s="182">
        <f t="shared" si="4"/>
        <v>0</v>
      </c>
      <c r="O40" s="18">
        <v>0</v>
      </c>
      <c r="P40" s="18"/>
      <c r="Q40" s="18"/>
      <c r="T40" s="18"/>
    </row>
    <row r="41" spans="1:20" x14ac:dyDescent="0.2">
      <c r="A41" s="52">
        <v>34</v>
      </c>
      <c r="B41" s="55" t="s">
        <v>24</v>
      </c>
      <c r="C41" s="55">
        <v>0</v>
      </c>
      <c r="D41" s="55">
        <v>22</v>
      </c>
      <c r="E41" s="55">
        <v>61</v>
      </c>
      <c r="F41" s="182">
        <f t="shared" si="0"/>
        <v>83</v>
      </c>
      <c r="G41" s="55">
        <v>0</v>
      </c>
      <c r="H41" s="55">
        <v>116</v>
      </c>
      <c r="I41" s="55">
        <v>0</v>
      </c>
      <c r="J41" s="182">
        <f t="shared" si="1"/>
        <v>116</v>
      </c>
      <c r="K41" s="55">
        <v>1</v>
      </c>
      <c r="L41" s="55">
        <v>193</v>
      </c>
      <c r="M41" s="55">
        <v>1</v>
      </c>
      <c r="N41" s="182">
        <f t="shared" si="4"/>
        <v>195</v>
      </c>
      <c r="O41" s="18">
        <v>64.48</v>
      </c>
      <c r="P41" s="18"/>
      <c r="Q41" s="18"/>
      <c r="T41" s="18"/>
    </row>
    <row r="42" spans="1:20" x14ac:dyDescent="0.2">
      <c r="A42" s="52">
        <v>35</v>
      </c>
      <c r="B42" s="55" t="s">
        <v>196</v>
      </c>
      <c r="C42" s="55">
        <v>0</v>
      </c>
      <c r="D42" s="55">
        <v>0</v>
      </c>
      <c r="E42" s="55">
        <v>0</v>
      </c>
      <c r="F42" s="182">
        <f t="shared" si="0"/>
        <v>0</v>
      </c>
      <c r="G42" s="55">
        <v>0</v>
      </c>
      <c r="H42" s="55">
        <v>0</v>
      </c>
      <c r="I42" s="55">
        <v>0</v>
      </c>
      <c r="J42" s="182">
        <f t="shared" si="1"/>
        <v>0</v>
      </c>
      <c r="K42" s="55">
        <v>0</v>
      </c>
      <c r="L42" s="55">
        <v>0</v>
      </c>
      <c r="M42" s="55">
        <v>0</v>
      </c>
      <c r="N42" s="182">
        <f t="shared" si="4"/>
        <v>0</v>
      </c>
      <c r="O42" s="18">
        <v>0</v>
      </c>
      <c r="P42" s="18"/>
      <c r="Q42" s="18"/>
      <c r="T42" s="18"/>
    </row>
    <row r="43" spans="1:20" x14ac:dyDescent="0.2">
      <c r="A43" s="52">
        <v>36</v>
      </c>
      <c r="B43" s="55" t="s">
        <v>299</v>
      </c>
      <c r="C43" s="55">
        <v>0</v>
      </c>
      <c r="D43" s="55">
        <v>0</v>
      </c>
      <c r="E43" s="55">
        <v>0</v>
      </c>
      <c r="F43" s="182">
        <f>C43+D43+E43</f>
        <v>0</v>
      </c>
      <c r="G43" s="55">
        <v>0</v>
      </c>
      <c r="H43" s="55">
        <v>0</v>
      </c>
      <c r="I43" s="55">
        <v>0</v>
      </c>
      <c r="J43" s="182">
        <f>G43+H43+I43</f>
        <v>0</v>
      </c>
      <c r="K43" s="55">
        <v>0</v>
      </c>
      <c r="L43" s="55">
        <v>0</v>
      </c>
      <c r="M43" s="55">
        <v>0</v>
      </c>
      <c r="N43" s="182">
        <f>K43+L43+M43</f>
        <v>0</v>
      </c>
      <c r="O43" s="18"/>
      <c r="P43" s="18"/>
      <c r="Q43" s="18"/>
      <c r="T43" s="18"/>
    </row>
    <row r="44" spans="1:20" x14ac:dyDescent="0.2">
      <c r="A44" s="52">
        <v>37</v>
      </c>
      <c r="B44" s="55" t="s">
        <v>301</v>
      </c>
      <c r="C44" s="55">
        <v>22</v>
      </c>
      <c r="D44" s="55">
        <v>257</v>
      </c>
      <c r="E44" s="55">
        <v>595</v>
      </c>
      <c r="F44" s="182">
        <f>C44+D44+E44</f>
        <v>874</v>
      </c>
      <c r="G44" s="55">
        <v>0</v>
      </c>
      <c r="H44" s="55">
        <v>0</v>
      </c>
      <c r="I44" s="55">
        <v>246</v>
      </c>
      <c r="J44" s="182">
        <f>G44+H44+I44</f>
        <v>246</v>
      </c>
      <c r="K44" s="55">
        <v>0</v>
      </c>
      <c r="L44" s="55">
        <v>0</v>
      </c>
      <c r="M44" s="55">
        <v>0</v>
      </c>
      <c r="N44" s="182">
        <f>K44+L44+M44</f>
        <v>0</v>
      </c>
      <c r="O44" s="18"/>
      <c r="P44" s="18"/>
      <c r="Q44" s="21"/>
      <c r="T44" s="18"/>
    </row>
    <row r="45" spans="1:20" s="220" customFormat="1" ht="14.25" x14ac:dyDescent="0.2">
      <c r="A45" s="194"/>
      <c r="B45" s="157" t="s">
        <v>198</v>
      </c>
      <c r="C45" s="157">
        <f t="shared" ref="C45:N45" si="5">SUM(C34:C44)</f>
        <v>3862</v>
      </c>
      <c r="D45" s="157">
        <f t="shared" si="5"/>
        <v>2395</v>
      </c>
      <c r="E45" s="157">
        <f t="shared" si="5"/>
        <v>1085</v>
      </c>
      <c r="F45" s="188">
        <f t="shared" si="5"/>
        <v>7342</v>
      </c>
      <c r="G45" s="157">
        <f t="shared" si="5"/>
        <v>2844</v>
      </c>
      <c r="H45" s="157">
        <f t="shared" si="5"/>
        <v>4143</v>
      </c>
      <c r="I45" s="157">
        <f t="shared" si="5"/>
        <v>330</v>
      </c>
      <c r="J45" s="188">
        <f t="shared" si="5"/>
        <v>7317</v>
      </c>
      <c r="K45" s="157">
        <f t="shared" si="5"/>
        <v>3314</v>
      </c>
      <c r="L45" s="157">
        <f t="shared" si="5"/>
        <v>1307</v>
      </c>
      <c r="M45" s="157">
        <f t="shared" si="5"/>
        <v>72</v>
      </c>
      <c r="N45" s="188">
        <f t="shared" si="5"/>
        <v>4693</v>
      </c>
      <c r="O45" s="200"/>
      <c r="P45" s="200"/>
      <c r="Q45" s="201"/>
      <c r="R45" s="200"/>
      <c r="T45" s="200"/>
    </row>
    <row r="46" spans="1:20" s="220" customFormat="1" ht="14.25" x14ac:dyDescent="0.2">
      <c r="A46" s="194"/>
      <c r="B46" s="195" t="s">
        <v>109</v>
      </c>
      <c r="C46" s="157">
        <f t="shared" ref="C46:N46" si="6">C26+C33+C45</f>
        <v>103109</v>
      </c>
      <c r="D46" s="157">
        <f t="shared" si="6"/>
        <v>148747</v>
      </c>
      <c r="E46" s="157">
        <f t="shared" si="6"/>
        <v>12902</v>
      </c>
      <c r="F46" s="188">
        <f t="shared" si="6"/>
        <v>264758</v>
      </c>
      <c r="G46" s="157">
        <f t="shared" si="6"/>
        <v>41309</v>
      </c>
      <c r="H46" s="157">
        <f t="shared" si="6"/>
        <v>37244</v>
      </c>
      <c r="I46" s="157">
        <f t="shared" si="6"/>
        <v>13828</v>
      </c>
      <c r="J46" s="188">
        <f t="shared" si="6"/>
        <v>92381</v>
      </c>
      <c r="K46" s="157">
        <f t="shared" si="6"/>
        <v>28107</v>
      </c>
      <c r="L46" s="157">
        <f t="shared" si="6"/>
        <v>10890</v>
      </c>
      <c r="M46" s="157">
        <f t="shared" si="6"/>
        <v>2596</v>
      </c>
      <c r="N46" s="188">
        <f t="shared" si="6"/>
        <v>41593</v>
      </c>
      <c r="O46" s="201"/>
      <c r="P46" s="201"/>
      <c r="Q46" s="201"/>
      <c r="R46" s="200"/>
      <c r="T46" s="200"/>
    </row>
    <row r="47" spans="1:20" x14ac:dyDescent="0.2">
      <c r="A47" s="97"/>
      <c r="B47" s="63"/>
      <c r="C47" s="63"/>
      <c r="D47" s="63"/>
      <c r="E47" s="63"/>
      <c r="F47" s="183"/>
      <c r="G47" s="63"/>
      <c r="H47" s="63"/>
      <c r="I47" s="63"/>
      <c r="J47" s="183"/>
      <c r="K47" s="63"/>
      <c r="L47" s="63"/>
      <c r="M47" s="63"/>
      <c r="N47" s="183"/>
      <c r="O47" s="19"/>
      <c r="P47" s="19"/>
      <c r="Q47" s="19"/>
      <c r="R47" s="19"/>
      <c r="S47" s="100"/>
      <c r="T47" s="19"/>
    </row>
    <row r="48" spans="1:20" x14ac:dyDescent="0.2">
      <c r="A48" s="97"/>
      <c r="B48" s="63"/>
      <c r="C48" s="63"/>
      <c r="D48" s="63"/>
      <c r="E48" s="63"/>
      <c r="F48" s="183"/>
      <c r="G48" s="63"/>
      <c r="H48" s="63"/>
      <c r="I48" s="63"/>
      <c r="J48" s="183"/>
      <c r="K48" s="63"/>
      <c r="L48" s="63"/>
      <c r="M48" s="63"/>
      <c r="N48" s="183"/>
      <c r="O48" s="19"/>
      <c r="P48" s="19"/>
      <c r="Q48" s="19"/>
      <c r="R48" s="19"/>
      <c r="S48" s="100"/>
      <c r="T48" s="19"/>
    </row>
    <row r="49" spans="1:20" x14ac:dyDescent="0.2">
      <c r="A49" s="97"/>
      <c r="B49" s="63"/>
      <c r="C49" s="63"/>
      <c r="D49" s="63"/>
      <c r="E49" s="63"/>
      <c r="F49" s="183"/>
      <c r="G49" s="63"/>
      <c r="H49" s="63"/>
      <c r="I49" s="63"/>
      <c r="J49" s="183"/>
      <c r="K49" s="63"/>
      <c r="L49" s="63"/>
      <c r="M49" s="63"/>
      <c r="N49" s="183"/>
      <c r="O49" s="19"/>
      <c r="P49" s="19"/>
      <c r="Q49" s="19"/>
      <c r="R49" s="19"/>
      <c r="S49" s="100"/>
      <c r="T49" s="19"/>
    </row>
    <row r="50" spans="1:20" ht="21.95" customHeight="1" x14ac:dyDescent="0.2">
      <c r="A50" s="193" t="s">
        <v>4</v>
      </c>
      <c r="B50" s="193" t="s">
        <v>5</v>
      </c>
      <c r="C50" s="733" t="s">
        <v>97</v>
      </c>
      <c r="D50" s="733"/>
      <c r="E50" s="733"/>
      <c r="F50" s="733"/>
      <c r="G50" s="733" t="s">
        <v>350</v>
      </c>
      <c r="H50" s="733"/>
      <c r="I50" s="733"/>
      <c r="J50" s="733"/>
      <c r="K50" s="733" t="s">
        <v>53</v>
      </c>
      <c r="L50" s="733"/>
      <c r="M50" s="733"/>
      <c r="N50" s="733"/>
      <c r="O50" s="19"/>
      <c r="P50" s="19"/>
      <c r="Q50" s="19"/>
      <c r="R50" s="19"/>
      <c r="S50" s="100"/>
      <c r="T50" s="19"/>
    </row>
    <row r="51" spans="1:20" ht="20.100000000000001" customHeight="1" x14ac:dyDescent="0.2">
      <c r="A51" s="178"/>
      <c r="B51" s="178"/>
      <c r="C51" s="138" t="s">
        <v>180</v>
      </c>
      <c r="D51" s="138" t="s">
        <v>181</v>
      </c>
      <c r="E51" s="138" t="s">
        <v>182</v>
      </c>
      <c r="F51" s="253" t="s">
        <v>3</v>
      </c>
      <c r="G51" s="138" t="s">
        <v>180</v>
      </c>
      <c r="H51" s="138" t="s">
        <v>181</v>
      </c>
      <c r="I51" s="138" t="s">
        <v>182</v>
      </c>
      <c r="J51" s="253" t="s">
        <v>3</v>
      </c>
      <c r="K51" s="138" t="s">
        <v>180</v>
      </c>
      <c r="L51" s="138" t="s">
        <v>181</v>
      </c>
      <c r="M51" s="138" t="s">
        <v>182</v>
      </c>
      <c r="N51" s="253" t="s">
        <v>3</v>
      </c>
      <c r="O51" s="19"/>
      <c r="P51" s="19"/>
      <c r="Q51" s="19"/>
      <c r="R51" s="19"/>
      <c r="S51" s="100"/>
      <c r="T51" s="19"/>
    </row>
    <row r="52" spans="1:20" x14ac:dyDescent="0.2">
      <c r="A52" s="110">
        <v>38</v>
      </c>
      <c r="B52" s="55" t="s">
        <v>380</v>
      </c>
      <c r="C52" s="55">
        <v>4104</v>
      </c>
      <c r="D52" s="55">
        <v>3004</v>
      </c>
      <c r="E52" s="55">
        <v>194</v>
      </c>
      <c r="F52" s="182">
        <f>C52+D52+E52</f>
        <v>7302</v>
      </c>
      <c r="G52" s="55">
        <v>1989</v>
      </c>
      <c r="H52" s="55">
        <v>3028</v>
      </c>
      <c r="I52" s="55">
        <v>41</v>
      </c>
      <c r="J52" s="182">
        <f>G52+H52+I52</f>
        <v>5058</v>
      </c>
      <c r="K52" s="55">
        <v>364</v>
      </c>
      <c r="L52" s="55">
        <v>456</v>
      </c>
      <c r="M52" s="55">
        <v>392</v>
      </c>
      <c r="N52" s="182">
        <f>K52+L52+M52</f>
        <v>1212</v>
      </c>
      <c r="O52" s="55" t="e">
        <f>#REF!+#REF!+#REF!</f>
        <v>#REF!</v>
      </c>
    </row>
    <row r="53" spans="1:20" x14ac:dyDescent="0.2">
      <c r="A53" s="110">
        <v>39</v>
      </c>
      <c r="B53" s="55" t="s">
        <v>374</v>
      </c>
      <c r="C53" s="55">
        <v>7852</v>
      </c>
      <c r="D53" s="55">
        <v>13882</v>
      </c>
      <c r="E53" s="55">
        <v>395</v>
      </c>
      <c r="F53" s="182">
        <f>C53+D53+E53</f>
        <v>22129</v>
      </c>
      <c r="G53" s="55">
        <v>898</v>
      </c>
      <c r="H53" s="55">
        <v>1380</v>
      </c>
      <c r="I53" s="55">
        <v>9</v>
      </c>
      <c r="J53" s="182">
        <f>G53+H53+I53</f>
        <v>2287</v>
      </c>
      <c r="K53" s="55">
        <v>1790</v>
      </c>
      <c r="L53" s="55">
        <v>4079</v>
      </c>
      <c r="M53" s="55">
        <v>18</v>
      </c>
      <c r="N53" s="182">
        <f>K53+L53+M53</f>
        <v>5887</v>
      </c>
      <c r="O53" s="55" t="e">
        <f>#REF!+#REF!+#REF!</f>
        <v>#REF!</v>
      </c>
    </row>
    <row r="54" spans="1:20" x14ac:dyDescent="0.2">
      <c r="A54" s="110">
        <v>40</v>
      </c>
      <c r="B54" s="55" t="s">
        <v>375</v>
      </c>
      <c r="C54" s="55">
        <v>11543</v>
      </c>
      <c r="D54" s="55">
        <v>4278</v>
      </c>
      <c r="E54" s="55">
        <v>15</v>
      </c>
      <c r="F54" s="182">
        <f>C54+D54+E54</f>
        <v>15836</v>
      </c>
      <c r="G54" s="55">
        <v>1216</v>
      </c>
      <c r="H54" s="55">
        <v>1672</v>
      </c>
      <c r="I54" s="55">
        <v>27</v>
      </c>
      <c r="J54" s="182">
        <f>G54+H54+I54</f>
        <v>2915</v>
      </c>
      <c r="K54" s="55">
        <v>118</v>
      </c>
      <c r="L54" s="55">
        <v>61</v>
      </c>
      <c r="M54" s="55">
        <v>2</v>
      </c>
      <c r="N54" s="182">
        <f>K54+L54+M54</f>
        <v>181</v>
      </c>
      <c r="O54" s="55" t="e">
        <f>#REF!+#REF!</f>
        <v>#REF!</v>
      </c>
    </row>
    <row r="55" spans="1:20" s="220" customFormat="1" ht="14.25" x14ac:dyDescent="0.2">
      <c r="A55" s="52"/>
      <c r="B55" s="195" t="s">
        <v>109</v>
      </c>
      <c r="C55" s="157">
        <f>SUM(C52:C54)</f>
        <v>23499</v>
      </c>
      <c r="D55" s="157">
        <f t="shared" ref="D55:N55" si="7">SUM(D52:D54)</f>
        <v>21164</v>
      </c>
      <c r="E55" s="157">
        <f t="shared" si="7"/>
        <v>604</v>
      </c>
      <c r="F55" s="157">
        <f t="shared" si="7"/>
        <v>45267</v>
      </c>
      <c r="G55" s="157">
        <f t="shared" si="7"/>
        <v>4103</v>
      </c>
      <c r="H55" s="157">
        <f t="shared" si="7"/>
        <v>6080</v>
      </c>
      <c r="I55" s="157">
        <f t="shared" si="7"/>
        <v>77</v>
      </c>
      <c r="J55" s="157">
        <f t="shared" si="7"/>
        <v>10260</v>
      </c>
      <c r="K55" s="157">
        <f t="shared" si="7"/>
        <v>2272</v>
      </c>
      <c r="L55" s="157">
        <f t="shared" si="7"/>
        <v>4596</v>
      </c>
      <c r="M55" s="157">
        <f t="shared" si="7"/>
        <v>412</v>
      </c>
      <c r="N55" s="157">
        <f t="shared" si="7"/>
        <v>7280</v>
      </c>
      <c r="O55" s="201"/>
      <c r="P55" s="201"/>
      <c r="R55" s="200"/>
    </row>
    <row r="56" spans="1:20" x14ac:dyDescent="0.2">
      <c r="A56" s="52"/>
      <c r="B56" s="98" t="s">
        <v>27</v>
      </c>
      <c r="C56" s="55"/>
      <c r="D56" s="55"/>
      <c r="E56" s="55"/>
      <c r="F56" s="182"/>
      <c r="G56" s="55"/>
      <c r="H56" s="55"/>
      <c r="I56" s="55"/>
      <c r="J56" s="182"/>
      <c r="K56" s="55"/>
      <c r="L56" s="55"/>
      <c r="M56" s="55"/>
      <c r="N56" s="182"/>
    </row>
    <row r="57" spans="1:20" x14ac:dyDescent="0.2">
      <c r="A57" s="52">
        <v>41</v>
      </c>
      <c r="B57" s="55" t="s">
        <v>25</v>
      </c>
      <c r="C57" s="55">
        <v>372636</v>
      </c>
      <c r="D57" s="55">
        <v>0</v>
      </c>
      <c r="E57" s="55">
        <v>0</v>
      </c>
      <c r="F57" s="182">
        <f>C57+D57+E57</f>
        <v>372636</v>
      </c>
      <c r="G57" s="55">
        <v>0</v>
      </c>
      <c r="H57" s="55">
        <v>0</v>
      </c>
      <c r="I57" s="55">
        <v>0</v>
      </c>
      <c r="J57" s="182">
        <f>G57+H57+I57</f>
        <v>0</v>
      </c>
      <c r="K57" s="55">
        <v>318</v>
      </c>
      <c r="L57" s="55">
        <v>9731</v>
      </c>
      <c r="M57" s="55">
        <v>701</v>
      </c>
      <c r="N57" s="182">
        <f>K57+L57+M57</f>
        <v>10750</v>
      </c>
    </row>
    <row r="58" spans="1:20" x14ac:dyDescent="0.2">
      <c r="A58" s="52">
        <v>42</v>
      </c>
      <c r="B58" s="55" t="s">
        <v>116</v>
      </c>
      <c r="C58" s="55">
        <v>0</v>
      </c>
      <c r="D58" s="55">
        <v>0</v>
      </c>
      <c r="E58" s="55">
        <v>0</v>
      </c>
      <c r="F58" s="182">
        <f>C58+D58+E58</f>
        <v>0</v>
      </c>
      <c r="G58" s="55">
        <v>0</v>
      </c>
      <c r="H58" s="55">
        <v>0</v>
      </c>
      <c r="I58" s="55">
        <v>0</v>
      </c>
      <c r="J58" s="182">
        <f>G58+H58+I58</f>
        <v>0</v>
      </c>
      <c r="K58" s="55">
        <v>0</v>
      </c>
      <c r="L58" s="55">
        <v>0</v>
      </c>
      <c r="M58" s="55">
        <v>0</v>
      </c>
      <c r="N58" s="182">
        <f>K58+L58+M58</f>
        <v>0</v>
      </c>
    </row>
    <row r="59" spans="1:20" s="220" customFormat="1" ht="14.25" x14ac:dyDescent="0.2">
      <c r="A59" s="194"/>
      <c r="B59" s="195" t="s">
        <v>109</v>
      </c>
      <c r="C59" s="157">
        <f t="shared" ref="C59:N59" si="8">SUM(C57:C58)</f>
        <v>372636</v>
      </c>
      <c r="D59" s="157">
        <f t="shared" si="8"/>
        <v>0</v>
      </c>
      <c r="E59" s="157">
        <f t="shared" si="8"/>
        <v>0</v>
      </c>
      <c r="F59" s="188">
        <f t="shared" si="8"/>
        <v>372636</v>
      </c>
      <c r="G59" s="157">
        <f t="shared" si="8"/>
        <v>0</v>
      </c>
      <c r="H59" s="157">
        <f t="shared" si="8"/>
        <v>0</v>
      </c>
      <c r="I59" s="157">
        <f t="shared" si="8"/>
        <v>0</v>
      </c>
      <c r="J59" s="188">
        <f t="shared" si="8"/>
        <v>0</v>
      </c>
      <c r="K59" s="157">
        <f t="shared" si="8"/>
        <v>318</v>
      </c>
      <c r="L59" s="157">
        <f t="shared" si="8"/>
        <v>9731</v>
      </c>
      <c r="M59" s="157">
        <f t="shared" si="8"/>
        <v>701</v>
      </c>
      <c r="N59" s="188">
        <f t="shared" si="8"/>
        <v>10750</v>
      </c>
      <c r="O59" s="201"/>
      <c r="P59" s="201"/>
      <c r="R59" s="200"/>
    </row>
    <row r="60" spans="1:20" s="220" customFormat="1" ht="14.25" x14ac:dyDescent="0.2">
      <c r="A60" s="194"/>
      <c r="B60" s="195" t="s">
        <v>26</v>
      </c>
      <c r="C60" s="157">
        <f t="shared" ref="C60:N60" si="9">+C46+C55+C59</f>
        <v>499244</v>
      </c>
      <c r="D60" s="157">
        <f t="shared" si="9"/>
        <v>169911</v>
      </c>
      <c r="E60" s="157">
        <f t="shared" si="9"/>
        <v>13506</v>
      </c>
      <c r="F60" s="188">
        <f t="shared" si="9"/>
        <v>682661</v>
      </c>
      <c r="G60" s="157">
        <f t="shared" si="9"/>
        <v>45412</v>
      </c>
      <c r="H60" s="157">
        <f t="shared" si="9"/>
        <v>43324</v>
      </c>
      <c r="I60" s="157">
        <f t="shared" si="9"/>
        <v>13905</v>
      </c>
      <c r="J60" s="188">
        <f t="shared" si="9"/>
        <v>102641</v>
      </c>
      <c r="K60" s="157">
        <f t="shared" si="9"/>
        <v>30697</v>
      </c>
      <c r="L60" s="157">
        <f t="shared" si="9"/>
        <v>25217</v>
      </c>
      <c r="M60" s="157">
        <f t="shared" si="9"/>
        <v>3709</v>
      </c>
      <c r="N60" s="188">
        <f t="shared" si="9"/>
        <v>59623</v>
      </c>
      <c r="O60" s="201"/>
      <c r="P60" s="201"/>
      <c r="R60" s="200"/>
    </row>
    <row r="63" spans="1:20" x14ac:dyDescent="0.2">
      <c r="B63" s="98" t="s">
        <v>336</v>
      </c>
    </row>
    <row r="64" spans="1:20" x14ac:dyDescent="0.2">
      <c r="B64" s="192"/>
    </row>
  </sheetData>
  <mergeCells count="6">
    <mergeCell ref="K4:N4"/>
    <mergeCell ref="K50:N50"/>
    <mergeCell ref="C4:F4"/>
    <mergeCell ref="G4:J4"/>
    <mergeCell ref="C50:F50"/>
    <mergeCell ref="G50:J50"/>
  </mergeCells>
  <phoneticPr fontId="23" type="noConversion"/>
  <printOptions horizontalCentered="1" gridLines="1"/>
  <pageMargins left="0.35433070866141703" right="0.35433070866141703" top="0.63" bottom="0.65" header="0.511811023622047" footer="0.511811023622047"/>
  <pageSetup paperSize="9" scale="78" orientation="landscape" blackAndWhite="1" horizontalDpi="4294967294" verticalDpi="300" r:id="rId1"/>
  <headerFooter alignWithMargins="0"/>
  <rowBreaks count="1" manualBreakCount="1">
    <brk id="46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X64"/>
  <sheetViews>
    <sheetView zoomScale="85" zoomScaleNormal="100" workbookViewId="0">
      <selection activeCell="R61" sqref="R61"/>
    </sheetView>
  </sheetViews>
  <sheetFormatPr defaultRowHeight="12.75" x14ac:dyDescent="0.2"/>
  <cols>
    <col min="1" max="1" width="3.7109375" style="112" customWidth="1"/>
    <col min="2" max="2" width="21.85546875" style="112" customWidth="1"/>
    <col min="3" max="3" width="8.5703125" style="112" bestFit="1" customWidth="1"/>
    <col min="4" max="5" width="7" style="112" bestFit="1" customWidth="1"/>
    <col min="6" max="6" width="8.42578125" style="112" customWidth="1"/>
    <col min="7" max="7" width="8.5703125" style="122" bestFit="1" customWidth="1"/>
    <col min="8" max="9" width="7" style="122" bestFit="1" customWidth="1"/>
    <col min="10" max="10" width="8.42578125" style="94" bestFit="1" customWidth="1"/>
    <col min="11" max="11" width="8.5703125" style="122" bestFit="1" customWidth="1"/>
    <col min="12" max="12" width="7" style="122" bestFit="1" customWidth="1"/>
    <col min="13" max="13" width="7.28515625" style="122" customWidth="1"/>
    <col min="14" max="14" width="7" style="94" bestFit="1" customWidth="1"/>
    <col min="15" max="15" width="8.5703125" style="122" bestFit="1" customWidth="1"/>
    <col min="16" max="17" width="7" style="122" bestFit="1" customWidth="1"/>
    <col min="18" max="18" width="9.7109375" style="94" customWidth="1"/>
    <col min="19" max="19" width="5.5703125" style="122" hidden="1" customWidth="1"/>
    <col min="20" max="20" width="5.5703125" style="122" customWidth="1"/>
    <col min="21" max="21" width="9.5703125" style="112" customWidth="1"/>
    <col min="22" max="22" width="9.140625" style="113"/>
    <col min="23" max="23" width="9.140625" style="112"/>
    <col min="24" max="24" width="11.5703125" style="112" customWidth="1"/>
    <col min="25" max="16384" width="9.140625" style="112"/>
  </cols>
  <sheetData>
    <row r="1" spans="1:24" ht="15.75" customHeight="1" x14ac:dyDescent="0.25">
      <c r="A1" s="317"/>
      <c r="B1" s="280"/>
      <c r="C1" s="280"/>
      <c r="D1" s="280"/>
      <c r="E1" s="280"/>
      <c r="F1" s="280"/>
      <c r="G1" s="278"/>
      <c r="H1" s="278"/>
      <c r="I1" s="278"/>
      <c r="J1" s="246"/>
      <c r="K1" s="278"/>
      <c r="L1" s="278"/>
      <c r="M1" s="278"/>
      <c r="N1" s="246"/>
      <c r="O1" s="278"/>
      <c r="P1" s="278"/>
      <c r="Q1" s="278"/>
      <c r="R1" s="246"/>
      <c r="S1" s="278"/>
      <c r="T1" s="278"/>
      <c r="U1" s="280"/>
      <c r="V1" s="279"/>
      <c r="W1" s="280"/>
    </row>
    <row r="2" spans="1:24" ht="15.75" customHeight="1" x14ac:dyDescent="0.2">
      <c r="A2" s="276"/>
      <c r="B2" s="317"/>
      <c r="C2" s="317"/>
      <c r="D2" s="317"/>
      <c r="E2" s="317"/>
      <c r="F2" s="317"/>
      <c r="G2" s="275"/>
      <c r="H2" s="275"/>
    </row>
    <row r="3" spans="1:24" ht="15.75" customHeight="1" x14ac:dyDescent="0.2">
      <c r="S3" s="281"/>
      <c r="T3" s="281"/>
      <c r="V3" s="281"/>
      <c r="W3" s="276"/>
      <c r="X3" s="276"/>
    </row>
    <row r="4" spans="1:24" ht="15.75" customHeight="1" x14ac:dyDescent="0.2">
      <c r="A4" s="283"/>
      <c r="B4" s="283" t="s">
        <v>5</v>
      </c>
      <c r="C4" s="734" t="s">
        <v>353</v>
      </c>
      <c r="D4" s="735"/>
      <c r="E4" s="735"/>
      <c r="F4" s="736"/>
      <c r="G4" s="734" t="s">
        <v>317</v>
      </c>
      <c r="H4" s="735"/>
      <c r="I4" s="735"/>
      <c r="J4" s="736"/>
      <c r="K4" s="734" t="s">
        <v>183</v>
      </c>
      <c r="L4" s="735"/>
      <c r="M4" s="735"/>
      <c r="N4" s="736"/>
      <c r="O4" s="734" t="s">
        <v>184</v>
      </c>
      <c r="P4" s="735"/>
      <c r="Q4" s="735"/>
      <c r="R4" s="736"/>
      <c r="S4" s="348"/>
      <c r="T4" s="348"/>
      <c r="U4" s="349"/>
      <c r="V4" s="281"/>
      <c r="W4" s="349"/>
      <c r="X4" s="349"/>
    </row>
    <row r="5" spans="1:24" ht="15.75" customHeight="1" x14ac:dyDescent="0.2">
      <c r="A5" s="329"/>
      <c r="B5" s="329"/>
      <c r="C5" s="350" t="s">
        <v>180</v>
      </c>
      <c r="D5" s="350" t="s">
        <v>181</v>
      </c>
      <c r="E5" s="350" t="s">
        <v>182</v>
      </c>
      <c r="F5" s="256" t="s">
        <v>3</v>
      </c>
      <c r="G5" s="350" t="s">
        <v>180</v>
      </c>
      <c r="H5" s="350" t="s">
        <v>181</v>
      </c>
      <c r="I5" s="350" t="s">
        <v>182</v>
      </c>
      <c r="J5" s="256" t="s">
        <v>3</v>
      </c>
      <c r="K5" s="350" t="s">
        <v>180</v>
      </c>
      <c r="L5" s="350" t="s">
        <v>181</v>
      </c>
      <c r="M5" s="350" t="s">
        <v>182</v>
      </c>
      <c r="N5" s="256" t="s">
        <v>3</v>
      </c>
      <c r="O5" s="350" t="s">
        <v>180</v>
      </c>
      <c r="P5" s="350" t="s">
        <v>181</v>
      </c>
      <c r="Q5" s="350" t="s">
        <v>182</v>
      </c>
      <c r="R5" s="256" t="s">
        <v>3</v>
      </c>
      <c r="S5" s="351"/>
      <c r="T5" s="351"/>
      <c r="U5" s="352"/>
      <c r="V5" s="281"/>
      <c r="W5" s="276"/>
      <c r="X5" s="276"/>
    </row>
    <row r="6" spans="1:24" x14ac:dyDescent="0.2">
      <c r="A6" s="110">
        <v>1</v>
      </c>
      <c r="B6" s="111" t="s">
        <v>7</v>
      </c>
      <c r="C6" s="111">
        <v>285</v>
      </c>
      <c r="D6" s="111">
        <v>1178</v>
      </c>
      <c r="E6" s="111">
        <v>355</v>
      </c>
      <c r="F6" s="182">
        <f>C6+D6+E6</f>
        <v>1818</v>
      </c>
      <c r="G6" s="111">
        <v>235</v>
      </c>
      <c r="H6" s="111">
        <v>37</v>
      </c>
      <c r="I6" s="111">
        <v>0</v>
      </c>
      <c r="J6" s="182">
        <f>G6+H6+I6</f>
        <v>272</v>
      </c>
      <c r="K6" s="111">
        <v>342</v>
      </c>
      <c r="L6" s="111">
        <v>116</v>
      </c>
      <c r="M6" s="111">
        <v>32</v>
      </c>
      <c r="N6" s="182">
        <f>K6+L6+M6</f>
        <v>490</v>
      </c>
      <c r="O6" s="111">
        <v>1018</v>
      </c>
      <c r="P6" s="111">
        <v>367</v>
      </c>
      <c r="Q6" s="111">
        <v>33</v>
      </c>
      <c r="R6" s="182">
        <f>O6+P6+Q6</f>
        <v>1418</v>
      </c>
      <c r="S6" s="113">
        <v>0</v>
      </c>
      <c r="T6" s="113"/>
      <c r="U6" s="353"/>
      <c r="V6" s="281"/>
      <c r="W6" s="276"/>
      <c r="X6" s="276"/>
    </row>
    <row r="7" spans="1:24" x14ac:dyDescent="0.2">
      <c r="A7" s="110">
        <v>2</v>
      </c>
      <c r="B7" s="111" t="s">
        <v>8</v>
      </c>
      <c r="C7" s="111">
        <v>10</v>
      </c>
      <c r="D7" s="111">
        <v>21</v>
      </c>
      <c r="E7" s="111">
        <v>0</v>
      </c>
      <c r="F7" s="182">
        <f t="shared" ref="F7:F14" si="0">C7+D7+E7</f>
        <v>31</v>
      </c>
      <c r="G7" s="111">
        <v>0</v>
      </c>
      <c r="H7" s="111">
        <v>0</v>
      </c>
      <c r="I7" s="111">
        <v>0</v>
      </c>
      <c r="J7" s="182">
        <f>G7+H7+I7</f>
        <v>0</v>
      </c>
      <c r="K7" s="111">
        <v>0</v>
      </c>
      <c r="L7" s="111">
        <v>0</v>
      </c>
      <c r="M7" s="111">
        <v>0</v>
      </c>
      <c r="N7" s="182">
        <f t="shared" ref="N7:N25" si="1">K7+L7+M7</f>
        <v>0</v>
      </c>
      <c r="O7" s="111">
        <v>0</v>
      </c>
      <c r="P7" s="111">
        <v>0</v>
      </c>
      <c r="Q7" s="111">
        <v>0</v>
      </c>
      <c r="R7" s="182">
        <f t="shared" ref="R7:R44" si="2">O7+P7+Q7</f>
        <v>0</v>
      </c>
      <c r="S7" s="113">
        <v>0</v>
      </c>
      <c r="T7" s="113"/>
      <c r="U7" s="353"/>
      <c r="V7" s="354"/>
      <c r="W7" s="282"/>
    </row>
    <row r="8" spans="1:24" x14ac:dyDescent="0.2">
      <c r="A8" s="110">
        <v>3</v>
      </c>
      <c r="B8" s="111" t="s">
        <v>9</v>
      </c>
      <c r="C8" s="111">
        <v>45</v>
      </c>
      <c r="D8" s="111">
        <v>101</v>
      </c>
      <c r="E8" s="111">
        <v>68</v>
      </c>
      <c r="F8" s="182">
        <f t="shared" si="0"/>
        <v>214</v>
      </c>
      <c r="G8" s="111">
        <v>18</v>
      </c>
      <c r="H8" s="111">
        <v>23</v>
      </c>
      <c r="I8" s="111">
        <v>1</v>
      </c>
      <c r="J8" s="182">
        <f t="shared" ref="J8:J44" si="3">G8+H8+I8</f>
        <v>42</v>
      </c>
      <c r="K8" s="111">
        <v>13</v>
      </c>
      <c r="L8" s="111">
        <v>8</v>
      </c>
      <c r="M8" s="111">
        <v>4</v>
      </c>
      <c r="N8" s="182">
        <f t="shared" si="1"/>
        <v>25</v>
      </c>
      <c r="O8" s="111">
        <v>60</v>
      </c>
      <c r="P8" s="111">
        <v>99</v>
      </c>
      <c r="Q8" s="111">
        <v>15</v>
      </c>
      <c r="R8" s="182">
        <f t="shared" si="2"/>
        <v>174</v>
      </c>
      <c r="S8" s="113">
        <v>0</v>
      </c>
      <c r="T8" s="113"/>
      <c r="U8" s="353"/>
      <c r="X8" s="113"/>
    </row>
    <row r="9" spans="1:24" x14ac:dyDescent="0.2">
      <c r="A9" s="110">
        <v>4</v>
      </c>
      <c r="B9" s="111" t="s">
        <v>10</v>
      </c>
      <c r="C9" s="111">
        <v>997</v>
      </c>
      <c r="D9" s="111">
        <v>354</v>
      </c>
      <c r="E9" s="111">
        <v>573</v>
      </c>
      <c r="F9" s="182">
        <f t="shared" si="0"/>
        <v>1924</v>
      </c>
      <c r="G9" s="111">
        <v>249</v>
      </c>
      <c r="H9" s="111">
        <v>126</v>
      </c>
      <c r="I9" s="111">
        <v>15</v>
      </c>
      <c r="J9" s="182">
        <f t="shared" si="3"/>
        <v>390</v>
      </c>
      <c r="K9" s="111">
        <v>160</v>
      </c>
      <c r="L9" s="111">
        <v>128</v>
      </c>
      <c r="M9" s="111">
        <v>133</v>
      </c>
      <c r="N9" s="182">
        <f t="shared" si="1"/>
        <v>421</v>
      </c>
      <c r="O9" s="111">
        <v>263</v>
      </c>
      <c r="P9" s="111">
        <v>290</v>
      </c>
      <c r="Q9" s="111">
        <v>358</v>
      </c>
      <c r="R9" s="182">
        <f t="shared" si="2"/>
        <v>911</v>
      </c>
      <c r="S9" s="113"/>
      <c r="T9" s="113"/>
      <c r="U9" s="353"/>
      <c r="X9" s="113"/>
    </row>
    <row r="10" spans="1:24" x14ac:dyDescent="0.2">
      <c r="A10" s="110">
        <v>5</v>
      </c>
      <c r="B10" s="111" t="s">
        <v>11</v>
      </c>
      <c r="C10" s="111">
        <v>97</v>
      </c>
      <c r="D10" s="111">
        <v>183</v>
      </c>
      <c r="E10" s="111">
        <v>118</v>
      </c>
      <c r="F10" s="182">
        <f t="shared" si="0"/>
        <v>398</v>
      </c>
      <c r="G10" s="111">
        <v>194</v>
      </c>
      <c r="H10" s="111">
        <v>80</v>
      </c>
      <c r="I10" s="111">
        <v>58</v>
      </c>
      <c r="J10" s="182">
        <f t="shared" si="3"/>
        <v>332</v>
      </c>
      <c r="K10" s="111">
        <v>106</v>
      </c>
      <c r="L10" s="111">
        <v>102</v>
      </c>
      <c r="M10" s="111">
        <v>56</v>
      </c>
      <c r="N10" s="182">
        <f t="shared" si="1"/>
        <v>264</v>
      </c>
      <c r="O10" s="111">
        <v>67</v>
      </c>
      <c r="P10" s="111">
        <v>33</v>
      </c>
      <c r="Q10" s="111">
        <v>59</v>
      </c>
      <c r="R10" s="182">
        <f t="shared" si="2"/>
        <v>159</v>
      </c>
      <c r="S10" s="113"/>
      <c r="T10" s="113"/>
      <c r="U10" s="353"/>
      <c r="X10" s="113"/>
    </row>
    <row r="11" spans="1:24" s="98" customFormat="1" x14ac:dyDescent="0.2">
      <c r="A11" s="52">
        <v>6</v>
      </c>
      <c r="B11" s="55" t="s">
        <v>12</v>
      </c>
      <c r="C11" s="111">
        <v>63</v>
      </c>
      <c r="D11" s="111">
        <v>26</v>
      </c>
      <c r="E11" s="111">
        <v>21</v>
      </c>
      <c r="F11" s="182">
        <f t="shared" si="0"/>
        <v>110</v>
      </c>
      <c r="G11" s="55">
        <v>20</v>
      </c>
      <c r="H11" s="55">
        <v>9</v>
      </c>
      <c r="I11" s="55">
        <v>7</v>
      </c>
      <c r="J11" s="182">
        <f t="shared" si="3"/>
        <v>36</v>
      </c>
      <c r="K11" s="55">
        <v>33</v>
      </c>
      <c r="L11" s="55">
        <v>14</v>
      </c>
      <c r="M11" s="55">
        <v>11</v>
      </c>
      <c r="N11" s="182">
        <f t="shared" si="1"/>
        <v>58</v>
      </c>
      <c r="O11" s="55">
        <v>0</v>
      </c>
      <c r="P11" s="55">
        <v>0</v>
      </c>
      <c r="Q11" s="55">
        <v>0</v>
      </c>
      <c r="R11" s="182">
        <f t="shared" si="2"/>
        <v>0</v>
      </c>
      <c r="S11" s="18"/>
      <c r="T11" s="18"/>
      <c r="U11" s="506"/>
      <c r="V11" s="18"/>
      <c r="X11" s="18"/>
    </row>
    <row r="12" spans="1:24" s="98" customFormat="1" x14ac:dyDescent="0.2">
      <c r="A12" s="52">
        <v>7</v>
      </c>
      <c r="B12" s="55" t="s">
        <v>13</v>
      </c>
      <c r="C12" s="111">
        <v>362</v>
      </c>
      <c r="D12" s="111">
        <v>386</v>
      </c>
      <c r="E12" s="111">
        <v>272</v>
      </c>
      <c r="F12" s="182">
        <f t="shared" si="0"/>
        <v>1020</v>
      </c>
      <c r="G12" s="55">
        <v>248</v>
      </c>
      <c r="H12" s="55">
        <v>87</v>
      </c>
      <c r="I12" s="55">
        <v>101</v>
      </c>
      <c r="J12" s="182">
        <f t="shared" si="3"/>
        <v>436</v>
      </c>
      <c r="K12" s="55">
        <v>465</v>
      </c>
      <c r="L12" s="55">
        <v>112</v>
      </c>
      <c r="M12" s="55">
        <v>1064</v>
      </c>
      <c r="N12" s="182">
        <f t="shared" si="1"/>
        <v>1641</v>
      </c>
      <c r="O12" s="55">
        <v>318</v>
      </c>
      <c r="P12" s="55">
        <v>144</v>
      </c>
      <c r="Q12" s="55">
        <v>106</v>
      </c>
      <c r="R12" s="182">
        <f t="shared" si="2"/>
        <v>568</v>
      </c>
      <c r="S12" s="18"/>
      <c r="T12" s="18"/>
      <c r="U12" s="506"/>
      <c r="V12" s="18"/>
      <c r="X12" s="18"/>
    </row>
    <row r="13" spans="1:24" s="98" customFormat="1" x14ac:dyDescent="0.2">
      <c r="A13" s="52">
        <v>8</v>
      </c>
      <c r="B13" s="55" t="s">
        <v>146</v>
      </c>
      <c r="C13" s="111">
        <v>0</v>
      </c>
      <c r="D13" s="111">
        <v>6</v>
      </c>
      <c r="E13" s="111">
        <v>17</v>
      </c>
      <c r="F13" s="182">
        <f t="shared" si="0"/>
        <v>23</v>
      </c>
      <c r="G13" s="55">
        <v>0</v>
      </c>
      <c r="H13" s="55">
        <v>3</v>
      </c>
      <c r="I13" s="55">
        <v>0</v>
      </c>
      <c r="J13" s="182">
        <f t="shared" si="3"/>
        <v>3</v>
      </c>
      <c r="K13" s="55">
        <v>0</v>
      </c>
      <c r="L13" s="55">
        <v>0</v>
      </c>
      <c r="M13" s="55">
        <v>0</v>
      </c>
      <c r="N13" s="182">
        <f t="shared" si="1"/>
        <v>0</v>
      </c>
      <c r="O13" s="55">
        <v>2</v>
      </c>
      <c r="P13" s="55">
        <v>5</v>
      </c>
      <c r="Q13" s="55">
        <v>1</v>
      </c>
      <c r="R13" s="182">
        <f t="shared" si="2"/>
        <v>8</v>
      </c>
      <c r="S13" s="18">
        <v>0</v>
      </c>
      <c r="T13" s="18"/>
      <c r="U13" s="506"/>
      <c r="V13" s="18"/>
      <c r="X13" s="18"/>
    </row>
    <row r="14" spans="1:24" s="98" customFormat="1" x14ac:dyDescent="0.2">
      <c r="A14" s="52">
        <v>9</v>
      </c>
      <c r="B14" s="55" t="s">
        <v>14</v>
      </c>
      <c r="C14" s="111">
        <v>20</v>
      </c>
      <c r="D14" s="111">
        <v>305</v>
      </c>
      <c r="E14" s="111">
        <v>70</v>
      </c>
      <c r="F14" s="182">
        <f t="shared" si="0"/>
        <v>395</v>
      </c>
      <c r="G14" s="55">
        <v>51</v>
      </c>
      <c r="H14" s="55">
        <v>8</v>
      </c>
      <c r="I14" s="55">
        <v>0</v>
      </c>
      <c r="J14" s="182">
        <f t="shared" si="3"/>
        <v>59</v>
      </c>
      <c r="K14" s="55">
        <v>6</v>
      </c>
      <c r="L14" s="55">
        <v>18</v>
      </c>
      <c r="M14" s="55">
        <v>4</v>
      </c>
      <c r="N14" s="182">
        <f t="shared" si="1"/>
        <v>28</v>
      </c>
      <c r="O14" s="55">
        <v>26</v>
      </c>
      <c r="P14" s="55">
        <v>87</v>
      </c>
      <c r="Q14" s="55">
        <v>10</v>
      </c>
      <c r="R14" s="182">
        <f t="shared" si="2"/>
        <v>123</v>
      </c>
      <c r="S14" s="18">
        <v>0</v>
      </c>
      <c r="T14" s="18"/>
      <c r="U14" s="506"/>
      <c r="V14" s="18"/>
      <c r="X14" s="18"/>
    </row>
    <row r="15" spans="1:24" s="98" customFormat="1" x14ac:dyDescent="0.2">
      <c r="A15" s="52">
        <v>10</v>
      </c>
      <c r="B15" s="55" t="s">
        <v>204</v>
      </c>
      <c r="C15" s="111">
        <v>2</v>
      </c>
      <c r="D15" s="111">
        <v>34</v>
      </c>
      <c r="E15" s="111">
        <v>0</v>
      </c>
      <c r="F15" s="182">
        <f>C15+D15+E15</f>
        <v>36</v>
      </c>
      <c r="G15" s="55">
        <v>31</v>
      </c>
      <c r="H15" s="55">
        <v>0</v>
      </c>
      <c r="I15" s="55">
        <v>0</v>
      </c>
      <c r="J15" s="182">
        <f>G15+H15+I15</f>
        <v>31</v>
      </c>
      <c r="K15" s="55">
        <v>0</v>
      </c>
      <c r="L15" s="55">
        <v>0</v>
      </c>
      <c r="M15" s="55">
        <v>0</v>
      </c>
      <c r="N15" s="182">
        <f>K15+L15+M15</f>
        <v>0</v>
      </c>
      <c r="O15" s="55">
        <v>0</v>
      </c>
      <c r="P15" s="55">
        <v>1</v>
      </c>
      <c r="Q15" s="55">
        <v>0</v>
      </c>
      <c r="R15" s="182">
        <f>O15+P15+Q15</f>
        <v>1</v>
      </c>
      <c r="S15" s="18"/>
      <c r="T15" s="18"/>
      <c r="U15" s="506"/>
      <c r="V15" s="18"/>
      <c r="X15" s="18"/>
    </row>
    <row r="16" spans="1:24" s="98" customFormat="1" x14ac:dyDescent="0.2">
      <c r="A16" s="52">
        <v>11</v>
      </c>
      <c r="B16" s="55" t="s">
        <v>15</v>
      </c>
      <c r="C16" s="111">
        <v>24</v>
      </c>
      <c r="D16" s="111">
        <v>7</v>
      </c>
      <c r="E16" s="111">
        <v>0</v>
      </c>
      <c r="F16" s="182">
        <f t="shared" ref="F16:F25" si="4">C16+D16+E16</f>
        <v>31</v>
      </c>
      <c r="G16" s="55">
        <v>0</v>
      </c>
      <c r="H16" s="55">
        <v>0</v>
      </c>
      <c r="I16" s="55">
        <v>0</v>
      </c>
      <c r="J16" s="182">
        <f t="shared" si="3"/>
        <v>0</v>
      </c>
      <c r="K16" s="55">
        <v>6</v>
      </c>
      <c r="L16" s="55">
        <v>0</v>
      </c>
      <c r="M16" s="55">
        <v>0</v>
      </c>
      <c r="N16" s="182">
        <f t="shared" si="1"/>
        <v>6</v>
      </c>
      <c r="O16" s="55">
        <v>0</v>
      </c>
      <c r="P16" s="55">
        <v>0</v>
      </c>
      <c r="Q16" s="55">
        <v>0</v>
      </c>
      <c r="R16" s="182">
        <f t="shared" si="2"/>
        <v>0</v>
      </c>
      <c r="S16" s="18"/>
      <c r="T16" s="18"/>
      <c r="U16" s="506"/>
      <c r="V16" s="18"/>
      <c r="X16" s="18"/>
    </row>
    <row r="17" spans="1:24" s="98" customFormat="1" x14ac:dyDescent="0.2">
      <c r="A17" s="52">
        <v>12</v>
      </c>
      <c r="B17" s="55" t="s">
        <v>16</v>
      </c>
      <c r="C17" s="111">
        <v>3</v>
      </c>
      <c r="D17" s="111">
        <v>27</v>
      </c>
      <c r="E17" s="111">
        <v>10</v>
      </c>
      <c r="F17" s="182">
        <f t="shared" si="4"/>
        <v>40</v>
      </c>
      <c r="G17" s="55">
        <v>2</v>
      </c>
      <c r="H17" s="55">
        <v>9</v>
      </c>
      <c r="I17" s="55">
        <v>0</v>
      </c>
      <c r="J17" s="182">
        <f t="shared" si="3"/>
        <v>11</v>
      </c>
      <c r="K17" s="55">
        <v>0</v>
      </c>
      <c r="L17" s="55">
        <v>0</v>
      </c>
      <c r="M17" s="55">
        <v>0</v>
      </c>
      <c r="N17" s="182">
        <f t="shared" si="1"/>
        <v>0</v>
      </c>
      <c r="O17" s="55">
        <v>0</v>
      </c>
      <c r="P17" s="55">
        <v>1</v>
      </c>
      <c r="Q17" s="55">
        <v>0</v>
      </c>
      <c r="R17" s="182">
        <f t="shared" si="2"/>
        <v>1</v>
      </c>
      <c r="S17" s="18">
        <v>0</v>
      </c>
      <c r="T17" s="18"/>
      <c r="U17" s="506"/>
      <c r="V17" s="18"/>
      <c r="X17" s="18"/>
    </row>
    <row r="18" spans="1:24" s="98" customFormat="1" x14ac:dyDescent="0.2">
      <c r="A18" s="52">
        <v>13</v>
      </c>
      <c r="B18" s="55" t="s">
        <v>17</v>
      </c>
      <c r="C18" s="111">
        <v>4</v>
      </c>
      <c r="D18" s="111">
        <v>187</v>
      </c>
      <c r="E18" s="111">
        <v>41</v>
      </c>
      <c r="F18" s="182">
        <f t="shared" si="4"/>
        <v>232</v>
      </c>
      <c r="G18" s="55">
        <v>11</v>
      </c>
      <c r="H18" s="55">
        <v>50</v>
      </c>
      <c r="I18" s="55">
        <v>2</v>
      </c>
      <c r="J18" s="182">
        <f t="shared" si="3"/>
        <v>63</v>
      </c>
      <c r="K18" s="55">
        <v>4</v>
      </c>
      <c r="L18" s="55">
        <v>49</v>
      </c>
      <c r="M18" s="55">
        <v>0</v>
      </c>
      <c r="N18" s="182">
        <f t="shared" si="1"/>
        <v>53</v>
      </c>
      <c r="O18" s="55">
        <v>19</v>
      </c>
      <c r="P18" s="55">
        <v>53</v>
      </c>
      <c r="Q18" s="55">
        <v>3</v>
      </c>
      <c r="R18" s="182">
        <f t="shared" si="2"/>
        <v>75</v>
      </c>
      <c r="S18" s="18"/>
      <c r="T18" s="18"/>
      <c r="U18" s="506"/>
      <c r="V18" s="18"/>
      <c r="X18" s="18"/>
    </row>
    <row r="19" spans="1:24" s="98" customFormat="1" x14ac:dyDescent="0.2">
      <c r="A19" s="110">
        <v>14</v>
      </c>
      <c r="B19" s="111" t="s">
        <v>147</v>
      </c>
      <c r="C19" s="111">
        <v>10</v>
      </c>
      <c r="D19" s="111">
        <v>166</v>
      </c>
      <c r="E19" s="111">
        <v>0</v>
      </c>
      <c r="F19" s="182">
        <f t="shared" si="4"/>
        <v>176</v>
      </c>
      <c r="G19" s="111">
        <v>15</v>
      </c>
      <c r="H19" s="111">
        <v>1</v>
      </c>
      <c r="I19" s="111">
        <v>0</v>
      </c>
      <c r="J19" s="182">
        <f t="shared" si="3"/>
        <v>16</v>
      </c>
      <c r="K19" s="111">
        <v>4</v>
      </c>
      <c r="L19" s="111">
        <v>6</v>
      </c>
      <c r="M19" s="111">
        <v>0</v>
      </c>
      <c r="N19" s="182">
        <f t="shared" si="1"/>
        <v>10</v>
      </c>
      <c r="O19" s="111">
        <v>8</v>
      </c>
      <c r="P19" s="111">
        <v>6</v>
      </c>
      <c r="Q19" s="111">
        <v>0</v>
      </c>
      <c r="R19" s="182">
        <f t="shared" si="2"/>
        <v>14</v>
      </c>
      <c r="S19" s="113"/>
      <c r="T19" s="18"/>
      <c r="U19" s="506"/>
      <c r="V19" s="18"/>
      <c r="X19" s="18"/>
    </row>
    <row r="20" spans="1:24" s="98" customFormat="1" x14ac:dyDescent="0.2">
      <c r="A20" s="110">
        <v>15</v>
      </c>
      <c r="B20" s="111" t="s">
        <v>65</v>
      </c>
      <c r="C20" s="111">
        <v>27</v>
      </c>
      <c r="D20" s="111">
        <v>159</v>
      </c>
      <c r="E20" s="111">
        <v>835</v>
      </c>
      <c r="F20" s="182">
        <f t="shared" si="4"/>
        <v>1021</v>
      </c>
      <c r="G20" s="111">
        <v>170</v>
      </c>
      <c r="H20" s="111">
        <v>91</v>
      </c>
      <c r="I20" s="111">
        <v>44</v>
      </c>
      <c r="J20" s="182">
        <f t="shared" si="3"/>
        <v>305</v>
      </c>
      <c r="K20" s="111">
        <v>14</v>
      </c>
      <c r="L20" s="111">
        <v>12</v>
      </c>
      <c r="M20" s="111">
        <v>16</v>
      </c>
      <c r="N20" s="182">
        <f t="shared" si="1"/>
        <v>42</v>
      </c>
      <c r="O20" s="111">
        <v>213</v>
      </c>
      <c r="P20" s="111">
        <v>188</v>
      </c>
      <c r="Q20" s="111">
        <v>63</v>
      </c>
      <c r="R20" s="182">
        <f t="shared" si="2"/>
        <v>464</v>
      </c>
      <c r="S20" s="113"/>
      <c r="T20" s="18"/>
      <c r="U20" s="506"/>
      <c r="V20" s="18"/>
      <c r="X20" s="18"/>
    </row>
    <row r="21" spans="1:24" s="98" customFormat="1" ht="13.7" customHeight="1" x14ac:dyDescent="0.2">
      <c r="A21" s="110">
        <v>16</v>
      </c>
      <c r="B21" s="111" t="s">
        <v>91</v>
      </c>
      <c r="C21" s="111">
        <v>24</v>
      </c>
      <c r="D21" s="111">
        <v>79</v>
      </c>
      <c r="E21" s="111">
        <v>127</v>
      </c>
      <c r="F21" s="182">
        <f t="shared" si="4"/>
        <v>230</v>
      </c>
      <c r="G21" s="111">
        <v>51</v>
      </c>
      <c r="H21" s="111">
        <v>50</v>
      </c>
      <c r="I21" s="111">
        <v>20</v>
      </c>
      <c r="J21" s="182">
        <f t="shared" si="3"/>
        <v>121</v>
      </c>
      <c r="K21" s="111">
        <v>13</v>
      </c>
      <c r="L21" s="111">
        <v>18</v>
      </c>
      <c r="M21" s="111">
        <v>14</v>
      </c>
      <c r="N21" s="182">
        <f t="shared" si="1"/>
        <v>45</v>
      </c>
      <c r="O21" s="111">
        <v>36</v>
      </c>
      <c r="P21" s="111">
        <v>41</v>
      </c>
      <c r="Q21" s="111">
        <v>26</v>
      </c>
      <c r="R21" s="182">
        <f t="shared" si="2"/>
        <v>103</v>
      </c>
      <c r="S21" s="113">
        <v>0</v>
      </c>
      <c r="T21" s="18"/>
      <c r="U21" s="506"/>
      <c r="V21" s="18"/>
      <c r="X21" s="18"/>
    </row>
    <row r="22" spans="1:24" s="98" customFormat="1" ht="11.25" customHeight="1" x14ac:dyDescent="0.2">
      <c r="A22" s="52">
        <v>17</v>
      </c>
      <c r="B22" s="55" t="s">
        <v>20</v>
      </c>
      <c r="C22" s="111">
        <v>5</v>
      </c>
      <c r="D22" s="111">
        <v>46</v>
      </c>
      <c r="E22" s="111">
        <v>9</v>
      </c>
      <c r="F22" s="182">
        <f t="shared" si="4"/>
        <v>60</v>
      </c>
      <c r="G22" s="55">
        <v>0</v>
      </c>
      <c r="H22" s="55">
        <v>0</v>
      </c>
      <c r="I22" s="55">
        <v>0</v>
      </c>
      <c r="J22" s="182">
        <f t="shared" si="3"/>
        <v>0</v>
      </c>
      <c r="K22" s="55">
        <v>24</v>
      </c>
      <c r="L22" s="55">
        <v>20</v>
      </c>
      <c r="M22" s="55">
        <v>5</v>
      </c>
      <c r="N22" s="182">
        <f t="shared" si="1"/>
        <v>49</v>
      </c>
      <c r="O22" s="55">
        <v>65</v>
      </c>
      <c r="P22" s="55">
        <v>40</v>
      </c>
      <c r="Q22" s="55">
        <v>16</v>
      </c>
      <c r="R22" s="182">
        <f t="shared" si="2"/>
        <v>121</v>
      </c>
      <c r="S22" s="505">
        <v>0</v>
      </c>
      <c r="T22" s="18"/>
      <c r="U22" s="506"/>
      <c r="V22" s="18"/>
      <c r="X22" s="18"/>
    </row>
    <row r="23" spans="1:24" s="98" customFormat="1" x14ac:dyDescent="0.2">
      <c r="A23" s="52">
        <v>18</v>
      </c>
      <c r="B23" s="55" t="s">
        <v>21</v>
      </c>
      <c r="C23" s="111">
        <v>72</v>
      </c>
      <c r="D23" s="111">
        <v>3779</v>
      </c>
      <c r="E23" s="111">
        <v>1331</v>
      </c>
      <c r="F23" s="182">
        <f t="shared" si="4"/>
        <v>5182</v>
      </c>
      <c r="G23" s="55">
        <v>25</v>
      </c>
      <c r="H23" s="55">
        <v>25</v>
      </c>
      <c r="I23" s="55">
        <v>0</v>
      </c>
      <c r="J23" s="182">
        <f t="shared" si="3"/>
        <v>50</v>
      </c>
      <c r="K23" s="55">
        <v>65</v>
      </c>
      <c r="L23" s="55">
        <v>528</v>
      </c>
      <c r="M23" s="55">
        <v>67</v>
      </c>
      <c r="N23" s="182">
        <f t="shared" si="1"/>
        <v>660</v>
      </c>
      <c r="O23" s="55">
        <v>86</v>
      </c>
      <c r="P23" s="55">
        <v>838</v>
      </c>
      <c r="Q23" s="55">
        <v>48</v>
      </c>
      <c r="R23" s="182">
        <f t="shared" si="2"/>
        <v>972</v>
      </c>
      <c r="S23" s="18">
        <v>0</v>
      </c>
      <c r="T23" s="18"/>
      <c r="U23" s="506"/>
      <c r="V23" s="18"/>
      <c r="X23" s="18"/>
    </row>
    <row r="24" spans="1:24" s="98" customFormat="1" x14ac:dyDescent="0.2">
      <c r="A24" s="52">
        <v>19</v>
      </c>
      <c r="B24" s="55" t="s">
        <v>19</v>
      </c>
      <c r="C24" s="111">
        <v>3</v>
      </c>
      <c r="D24" s="111">
        <v>0</v>
      </c>
      <c r="E24" s="111">
        <v>0</v>
      </c>
      <c r="F24" s="182">
        <f t="shared" si="4"/>
        <v>3</v>
      </c>
      <c r="G24" s="55">
        <v>2</v>
      </c>
      <c r="H24" s="55">
        <v>0</v>
      </c>
      <c r="I24" s="55">
        <v>0</v>
      </c>
      <c r="J24" s="182">
        <f t="shared" si="3"/>
        <v>2</v>
      </c>
      <c r="K24" s="55">
        <v>0</v>
      </c>
      <c r="L24" s="55">
        <v>0</v>
      </c>
      <c r="M24" s="55">
        <v>0</v>
      </c>
      <c r="N24" s="182">
        <f t="shared" si="1"/>
        <v>0</v>
      </c>
      <c r="O24" s="55">
        <v>1</v>
      </c>
      <c r="P24" s="55">
        <v>0</v>
      </c>
      <c r="Q24" s="55">
        <v>0</v>
      </c>
      <c r="R24" s="182">
        <f t="shared" si="2"/>
        <v>1</v>
      </c>
      <c r="S24" s="18"/>
      <c r="T24" s="18"/>
      <c r="U24" s="506"/>
      <c r="V24" s="18"/>
      <c r="X24" s="18"/>
    </row>
    <row r="25" spans="1:24" s="98" customFormat="1" x14ac:dyDescent="0.2">
      <c r="A25" s="52">
        <v>20</v>
      </c>
      <c r="B25" s="55" t="s">
        <v>110</v>
      </c>
      <c r="C25" s="55">
        <v>6</v>
      </c>
      <c r="D25" s="55">
        <v>47</v>
      </c>
      <c r="E25" s="55">
        <v>15</v>
      </c>
      <c r="F25" s="182">
        <f t="shared" si="4"/>
        <v>68</v>
      </c>
      <c r="G25" s="55">
        <v>0</v>
      </c>
      <c r="H25" s="55">
        <v>24</v>
      </c>
      <c r="I25" s="55">
        <v>0</v>
      </c>
      <c r="J25" s="182">
        <f t="shared" si="3"/>
        <v>24</v>
      </c>
      <c r="K25" s="55">
        <v>0</v>
      </c>
      <c r="L25" s="55">
        <v>0</v>
      </c>
      <c r="M25" s="55">
        <v>0</v>
      </c>
      <c r="N25" s="182">
        <f t="shared" si="1"/>
        <v>0</v>
      </c>
      <c r="O25" s="55">
        <v>1</v>
      </c>
      <c r="P25" s="55">
        <v>1</v>
      </c>
      <c r="Q25" s="55">
        <v>1</v>
      </c>
      <c r="R25" s="182">
        <f t="shared" si="2"/>
        <v>3</v>
      </c>
      <c r="S25" s="18">
        <v>0</v>
      </c>
      <c r="T25" s="18"/>
      <c r="U25" s="506"/>
      <c r="V25" s="18"/>
      <c r="X25" s="18"/>
    </row>
    <row r="26" spans="1:24" s="220" customFormat="1" ht="14.25" x14ac:dyDescent="0.2">
      <c r="A26" s="194"/>
      <c r="B26" s="157" t="s">
        <v>197</v>
      </c>
      <c r="C26" s="157">
        <f>SUM(C6:C25)</f>
        <v>2059</v>
      </c>
      <c r="D26" s="157">
        <f>SUM(D6:D25)</f>
        <v>7091</v>
      </c>
      <c r="E26" s="157">
        <f>SUM(E6:E25)</f>
        <v>3862</v>
      </c>
      <c r="F26" s="157">
        <f>SUM(F6:F25)</f>
        <v>13012</v>
      </c>
      <c r="G26" s="157">
        <f t="shared" ref="G26:Q26" si="5">SUM(G6:G25)</f>
        <v>1322</v>
      </c>
      <c r="H26" s="157">
        <f t="shared" si="5"/>
        <v>623</v>
      </c>
      <c r="I26" s="157">
        <f t="shared" si="5"/>
        <v>248</v>
      </c>
      <c r="J26" s="188">
        <f t="shared" si="3"/>
        <v>2193</v>
      </c>
      <c r="K26" s="157">
        <f t="shared" si="5"/>
        <v>1255</v>
      </c>
      <c r="L26" s="157">
        <f t="shared" si="5"/>
        <v>1131</v>
      </c>
      <c r="M26" s="157">
        <f t="shared" si="5"/>
        <v>1406</v>
      </c>
      <c r="N26" s="188">
        <f t="shared" si="5"/>
        <v>3792</v>
      </c>
      <c r="O26" s="157">
        <f t="shared" si="5"/>
        <v>2183</v>
      </c>
      <c r="P26" s="157">
        <f t="shared" si="5"/>
        <v>2194</v>
      </c>
      <c r="Q26" s="157">
        <f t="shared" si="5"/>
        <v>739</v>
      </c>
      <c r="R26" s="188">
        <f t="shared" si="2"/>
        <v>5116</v>
      </c>
      <c r="S26" s="200"/>
      <c r="T26" s="200"/>
      <c r="U26" s="507"/>
      <c r="V26" s="200"/>
      <c r="X26" s="200"/>
    </row>
    <row r="27" spans="1:24" s="98" customFormat="1" x14ac:dyDescent="0.2">
      <c r="A27" s="52">
        <v>21</v>
      </c>
      <c r="B27" s="55" t="s">
        <v>23</v>
      </c>
      <c r="C27" s="55">
        <v>0</v>
      </c>
      <c r="D27" s="55">
        <v>0</v>
      </c>
      <c r="E27" s="55">
        <v>0</v>
      </c>
      <c r="F27" s="182">
        <f t="shared" ref="F27:F32" si="6">C27+D27+E27</f>
        <v>0</v>
      </c>
      <c r="G27" s="55">
        <v>0</v>
      </c>
      <c r="H27" s="55">
        <v>0</v>
      </c>
      <c r="I27" s="55">
        <v>0</v>
      </c>
      <c r="J27" s="182">
        <f t="shared" si="3"/>
        <v>0</v>
      </c>
      <c r="K27" s="55">
        <v>0</v>
      </c>
      <c r="L27" s="55">
        <v>0</v>
      </c>
      <c r="M27" s="55">
        <v>0</v>
      </c>
      <c r="N27" s="182">
        <f t="shared" ref="N27:N44" si="7">K27+L27+M27</f>
        <v>0</v>
      </c>
      <c r="O27" s="55">
        <v>2</v>
      </c>
      <c r="P27" s="55">
        <v>1</v>
      </c>
      <c r="Q27" s="55">
        <v>0</v>
      </c>
      <c r="R27" s="182">
        <f t="shared" si="2"/>
        <v>3</v>
      </c>
      <c r="S27" s="18"/>
      <c r="T27" s="18"/>
      <c r="U27" s="506"/>
      <c r="V27" s="18"/>
      <c r="X27" s="18"/>
    </row>
    <row r="28" spans="1:24" s="98" customFormat="1" x14ac:dyDescent="0.2">
      <c r="A28" s="52">
        <v>22</v>
      </c>
      <c r="B28" s="55" t="s">
        <v>225</v>
      </c>
      <c r="C28" s="55">
        <v>0</v>
      </c>
      <c r="D28" s="55">
        <v>0</v>
      </c>
      <c r="E28" s="55">
        <v>1</v>
      </c>
      <c r="F28" s="182">
        <f t="shared" si="6"/>
        <v>1</v>
      </c>
      <c r="G28" s="55">
        <v>0</v>
      </c>
      <c r="H28" s="55">
        <v>0</v>
      </c>
      <c r="I28" s="55">
        <v>0</v>
      </c>
      <c r="J28" s="182">
        <f t="shared" si="3"/>
        <v>0</v>
      </c>
      <c r="K28" s="55">
        <v>0</v>
      </c>
      <c r="L28" s="55">
        <v>0</v>
      </c>
      <c r="M28" s="55">
        <v>0</v>
      </c>
      <c r="N28" s="182">
        <f t="shared" si="7"/>
        <v>0</v>
      </c>
      <c r="O28" s="55">
        <v>0</v>
      </c>
      <c r="P28" s="55">
        <v>0</v>
      </c>
      <c r="Q28" s="55">
        <v>0</v>
      </c>
      <c r="R28" s="182">
        <f t="shared" si="2"/>
        <v>0</v>
      </c>
      <c r="S28" s="18"/>
      <c r="T28" s="18"/>
      <c r="U28" s="506"/>
      <c r="V28" s="18"/>
      <c r="X28" s="18"/>
    </row>
    <row r="29" spans="1:24" s="98" customFormat="1" x14ac:dyDescent="0.2">
      <c r="A29" s="52">
        <v>23</v>
      </c>
      <c r="B29" s="55" t="s">
        <v>152</v>
      </c>
      <c r="C29" s="55">
        <v>10</v>
      </c>
      <c r="D29" s="55">
        <v>0</v>
      </c>
      <c r="E29" s="55">
        <v>14</v>
      </c>
      <c r="F29" s="182">
        <f t="shared" si="6"/>
        <v>24</v>
      </c>
      <c r="G29" s="55">
        <v>2</v>
      </c>
      <c r="H29" s="55">
        <v>6</v>
      </c>
      <c r="I29" s="55">
        <v>34</v>
      </c>
      <c r="J29" s="182">
        <f t="shared" si="3"/>
        <v>42</v>
      </c>
      <c r="K29" s="55">
        <v>0</v>
      </c>
      <c r="L29" s="55">
        <v>0</v>
      </c>
      <c r="M29" s="55">
        <v>0</v>
      </c>
      <c r="N29" s="182">
        <f t="shared" si="7"/>
        <v>0</v>
      </c>
      <c r="O29" s="55">
        <v>0</v>
      </c>
      <c r="P29" s="55">
        <v>0</v>
      </c>
      <c r="Q29" s="55">
        <v>0</v>
      </c>
      <c r="R29" s="182">
        <f t="shared" si="2"/>
        <v>0</v>
      </c>
      <c r="S29" s="18"/>
      <c r="T29" s="18"/>
      <c r="U29" s="506"/>
      <c r="V29" s="18"/>
      <c r="X29" s="18"/>
    </row>
    <row r="30" spans="1:24" s="98" customFormat="1" x14ac:dyDescent="0.2">
      <c r="A30" s="52">
        <v>24</v>
      </c>
      <c r="B30" s="55" t="s">
        <v>22</v>
      </c>
      <c r="C30" s="55">
        <v>0</v>
      </c>
      <c r="D30" s="55">
        <v>0</v>
      </c>
      <c r="E30" s="55">
        <v>0</v>
      </c>
      <c r="F30" s="182">
        <f t="shared" si="6"/>
        <v>0</v>
      </c>
      <c r="G30" s="55">
        <v>0</v>
      </c>
      <c r="H30" s="55">
        <v>0</v>
      </c>
      <c r="I30" s="55">
        <v>0</v>
      </c>
      <c r="J30" s="182">
        <f t="shared" si="3"/>
        <v>0</v>
      </c>
      <c r="K30" s="55">
        <v>0</v>
      </c>
      <c r="L30" s="55">
        <v>0</v>
      </c>
      <c r="M30" s="55">
        <v>0</v>
      </c>
      <c r="N30" s="182">
        <f t="shared" si="7"/>
        <v>0</v>
      </c>
      <c r="O30" s="55">
        <v>0</v>
      </c>
      <c r="P30" s="55">
        <v>0</v>
      </c>
      <c r="Q30" s="55">
        <v>0</v>
      </c>
      <c r="R30" s="182">
        <f t="shared" si="2"/>
        <v>0</v>
      </c>
      <c r="S30" s="18"/>
      <c r="T30" s="18"/>
      <c r="U30" s="506"/>
      <c r="V30" s="18"/>
      <c r="X30" s="18"/>
    </row>
    <row r="31" spans="1:24" s="98" customFormat="1" x14ac:dyDescent="0.2">
      <c r="A31" s="52">
        <v>25</v>
      </c>
      <c r="B31" s="55" t="s">
        <v>125</v>
      </c>
      <c r="C31" s="55">
        <v>0</v>
      </c>
      <c r="D31" s="55">
        <v>0</v>
      </c>
      <c r="E31" s="55">
        <v>0</v>
      </c>
      <c r="F31" s="182">
        <f t="shared" si="6"/>
        <v>0</v>
      </c>
      <c r="G31" s="55">
        <v>63</v>
      </c>
      <c r="H31" s="55">
        <v>9</v>
      </c>
      <c r="I31" s="55">
        <v>10</v>
      </c>
      <c r="J31" s="182">
        <f t="shared" si="3"/>
        <v>82</v>
      </c>
      <c r="K31" s="55">
        <v>0</v>
      </c>
      <c r="L31" s="55">
        <v>0</v>
      </c>
      <c r="M31" s="55">
        <v>0</v>
      </c>
      <c r="N31" s="182">
        <f t="shared" si="7"/>
        <v>0</v>
      </c>
      <c r="O31" s="55">
        <v>15</v>
      </c>
      <c r="P31" s="55">
        <v>2</v>
      </c>
      <c r="Q31" s="55">
        <v>0</v>
      </c>
      <c r="R31" s="182">
        <f t="shared" si="2"/>
        <v>17</v>
      </c>
      <c r="S31" s="18">
        <v>164.7</v>
      </c>
      <c r="T31" s="18"/>
      <c r="U31" s="506"/>
      <c r="V31" s="454"/>
      <c r="W31" s="100"/>
      <c r="X31" s="19"/>
    </row>
    <row r="32" spans="1:24" s="98" customFormat="1" x14ac:dyDescent="0.2">
      <c r="A32" s="52">
        <v>26</v>
      </c>
      <c r="B32" s="55" t="s">
        <v>18</v>
      </c>
      <c r="C32" s="55">
        <v>923</v>
      </c>
      <c r="D32" s="55">
        <v>1231</v>
      </c>
      <c r="E32" s="55">
        <v>1436</v>
      </c>
      <c r="F32" s="182">
        <f t="shared" si="6"/>
        <v>3590</v>
      </c>
      <c r="G32" s="55">
        <v>17</v>
      </c>
      <c r="H32" s="55">
        <v>20</v>
      </c>
      <c r="I32" s="55">
        <v>43</v>
      </c>
      <c r="J32" s="182">
        <f t="shared" si="3"/>
        <v>80</v>
      </c>
      <c r="K32" s="55">
        <v>219</v>
      </c>
      <c r="L32" s="55">
        <v>159</v>
      </c>
      <c r="M32" s="55">
        <v>130</v>
      </c>
      <c r="N32" s="182">
        <f t="shared" si="7"/>
        <v>508</v>
      </c>
      <c r="O32" s="55">
        <v>1789</v>
      </c>
      <c r="P32" s="55">
        <v>1431</v>
      </c>
      <c r="Q32" s="55">
        <v>2165</v>
      </c>
      <c r="R32" s="182">
        <f t="shared" si="2"/>
        <v>5385</v>
      </c>
      <c r="S32" s="18">
        <v>0</v>
      </c>
      <c r="T32" s="18"/>
      <c r="U32" s="506"/>
      <c r="V32" s="18"/>
      <c r="X32" s="18"/>
    </row>
    <row r="33" spans="1:24" s="220" customFormat="1" ht="15.75" customHeight="1" x14ac:dyDescent="0.2">
      <c r="A33" s="309"/>
      <c r="B33" s="310" t="s">
        <v>199</v>
      </c>
      <c r="C33" s="310">
        <f t="shared" ref="C33:I33" si="8">SUM(C27:C32)</f>
        <v>933</v>
      </c>
      <c r="D33" s="310">
        <f t="shared" si="8"/>
        <v>1231</v>
      </c>
      <c r="E33" s="310">
        <f t="shared" si="8"/>
        <v>1451</v>
      </c>
      <c r="F33" s="310">
        <f t="shared" si="8"/>
        <v>3615</v>
      </c>
      <c r="G33" s="310">
        <f t="shared" si="8"/>
        <v>82</v>
      </c>
      <c r="H33" s="310">
        <f t="shared" si="8"/>
        <v>35</v>
      </c>
      <c r="I33" s="310">
        <f t="shared" si="8"/>
        <v>87</v>
      </c>
      <c r="J33" s="188">
        <f t="shared" si="3"/>
        <v>204</v>
      </c>
      <c r="K33" s="310">
        <f>SUM(K27:K32)</f>
        <v>219</v>
      </c>
      <c r="L33" s="310">
        <f>SUM(L27:L32)</f>
        <v>159</v>
      </c>
      <c r="M33" s="310">
        <f>SUM(M27:M32)</f>
        <v>130</v>
      </c>
      <c r="N33" s="188">
        <f t="shared" si="7"/>
        <v>508</v>
      </c>
      <c r="O33" s="310">
        <f>SUM(O27:O32)</f>
        <v>1806</v>
      </c>
      <c r="P33" s="310">
        <f>SUM(P27:P32)</f>
        <v>1434</v>
      </c>
      <c r="Q33" s="310">
        <f>SUM(Q27:Q32)</f>
        <v>2165</v>
      </c>
      <c r="R33" s="188">
        <f t="shared" si="2"/>
        <v>5405</v>
      </c>
      <c r="S33" s="355"/>
      <c r="T33" s="200"/>
      <c r="U33" s="507"/>
      <c r="V33" s="200"/>
      <c r="X33" s="200"/>
    </row>
    <row r="34" spans="1:24" s="98" customFormat="1" x14ac:dyDescent="0.2">
      <c r="A34" s="52">
        <v>27</v>
      </c>
      <c r="B34" s="55" t="s">
        <v>201</v>
      </c>
      <c r="C34" s="55">
        <v>0</v>
      </c>
      <c r="D34" s="55">
        <v>0</v>
      </c>
      <c r="E34" s="55">
        <v>0</v>
      </c>
      <c r="F34" s="182">
        <f t="shared" ref="F34:F42" si="9">C34+D34+E34</f>
        <v>0</v>
      </c>
      <c r="G34" s="55">
        <v>0</v>
      </c>
      <c r="H34" s="55">
        <v>0</v>
      </c>
      <c r="I34" s="55">
        <v>0</v>
      </c>
      <c r="J34" s="182">
        <f t="shared" si="3"/>
        <v>0</v>
      </c>
      <c r="K34" s="55">
        <v>0</v>
      </c>
      <c r="L34" s="55">
        <v>0</v>
      </c>
      <c r="M34" s="55">
        <v>0</v>
      </c>
      <c r="N34" s="182">
        <f t="shared" si="7"/>
        <v>0</v>
      </c>
      <c r="O34" s="55">
        <v>0</v>
      </c>
      <c r="P34" s="55">
        <v>0</v>
      </c>
      <c r="Q34" s="55">
        <v>0</v>
      </c>
      <c r="R34" s="182">
        <f t="shared" si="2"/>
        <v>0</v>
      </c>
      <c r="S34" s="18">
        <v>0</v>
      </c>
      <c r="T34" s="18"/>
      <c r="U34" s="506"/>
      <c r="V34" s="18"/>
      <c r="X34" s="18"/>
    </row>
    <row r="35" spans="1:24" s="98" customFormat="1" x14ac:dyDescent="0.2">
      <c r="A35" s="52">
        <v>28</v>
      </c>
      <c r="B35" s="111" t="s">
        <v>192</v>
      </c>
      <c r="C35" s="55">
        <v>11</v>
      </c>
      <c r="D35" s="55">
        <v>51</v>
      </c>
      <c r="E35" s="55">
        <v>56</v>
      </c>
      <c r="F35" s="182">
        <f t="shared" si="9"/>
        <v>118</v>
      </c>
      <c r="G35" s="111">
        <v>0</v>
      </c>
      <c r="H35" s="111">
        <v>3</v>
      </c>
      <c r="I35" s="111">
        <v>0</v>
      </c>
      <c r="J35" s="182">
        <f t="shared" si="3"/>
        <v>3</v>
      </c>
      <c r="K35" s="111">
        <v>8</v>
      </c>
      <c r="L35" s="111">
        <v>8</v>
      </c>
      <c r="M35" s="111">
        <v>1</v>
      </c>
      <c r="N35" s="182">
        <f t="shared" si="7"/>
        <v>17</v>
      </c>
      <c r="O35" s="111">
        <v>1</v>
      </c>
      <c r="P35" s="111">
        <v>1</v>
      </c>
      <c r="Q35" s="111">
        <v>0</v>
      </c>
      <c r="R35" s="182">
        <f t="shared" si="2"/>
        <v>2</v>
      </c>
      <c r="S35" s="113"/>
      <c r="T35" s="18"/>
      <c r="U35" s="506"/>
      <c r="V35" s="18"/>
      <c r="X35" s="18"/>
    </row>
    <row r="36" spans="1:24" s="98" customFormat="1" ht="13.7" customHeight="1" x14ac:dyDescent="0.2">
      <c r="A36" s="52">
        <v>29</v>
      </c>
      <c r="B36" s="55" t="s">
        <v>193</v>
      </c>
      <c r="C36" s="55">
        <v>0</v>
      </c>
      <c r="D36" s="55">
        <v>0</v>
      </c>
      <c r="E36" s="55">
        <v>0</v>
      </c>
      <c r="F36" s="182">
        <f t="shared" si="9"/>
        <v>0</v>
      </c>
      <c r="G36" s="55">
        <v>0</v>
      </c>
      <c r="H36" s="55">
        <v>0</v>
      </c>
      <c r="I36" s="55">
        <v>0</v>
      </c>
      <c r="J36" s="182">
        <f t="shared" si="3"/>
        <v>0</v>
      </c>
      <c r="K36" s="55">
        <v>0</v>
      </c>
      <c r="L36" s="55">
        <v>0</v>
      </c>
      <c r="M36" s="55">
        <v>0</v>
      </c>
      <c r="N36" s="182">
        <f t="shared" si="7"/>
        <v>0</v>
      </c>
      <c r="O36" s="55">
        <v>0</v>
      </c>
      <c r="P36" s="55">
        <v>0</v>
      </c>
      <c r="Q36" s="55">
        <v>0</v>
      </c>
      <c r="R36" s="182">
        <f t="shared" si="2"/>
        <v>0</v>
      </c>
      <c r="S36" s="18">
        <v>0</v>
      </c>
      <c r="T36" s="18"/>
      <c r="U36" s="506"/>
      <c r="V36" s="18"/>
      <c r="X36" s="18"/>
    </row>
    <row r="37" spans="1:24" s="98" customFormat="1" x14ac:dyDescent="0.2">
      <c r="A37" s="52">
        <v>30</v>
      </c>
      <c r="B37" s="111" t="s">
        <v>194</v>
      </c>
      <c r="C37" s="55">
        <v>0</v>
      </c>
      <c r="D37" s="55">
        <v>0</v>
      </c>
      <c r="E37" s="55">
        <v>0</v>
      </c>
      <c r="F37" s="182">
        <f t="shared" si="9"/>
        <v>0</v>
      </c>
      <c r="G37" s="111">
        <v>0</v>
      </c>
      <c r="H37" s="111">
        <v>0</v>
      </c>
      <c r="I37" s="111">
        <v>0</v>
      </c>
      <c r="J37" s="182">
        <f t="shared" si="3"/>
        <v>0</v>
      </c>
      <c r="K37" s="111">
        <v>0</v>
      </c>
      <c r="L37" s="111">
        <v>0</v>
      </c>
      <c r="M37" s="111">
        <v>0</v>
      </c>
      <c r="N37" s="182">
        <f t="shared" si="7"/>
        <v>0</v>
      </c>
      <c r="O37" s="111">
        <v>0</v>
      </c>
      <c r="P37" s="111">
        <v>0</v>
      </c>
      <c r="Q37" s="111">
        <v>0</v>
      </c>
      <c r="R37" s="182">
        <f t="shared" si="2"/>
        <v>0</v>
      </c>
      <c r="S37" s="113"/>
      <c r="T37" s="18"/>
      <c r="U37" s="506"/>
      <c r="V37" s="18"/>
      <c r="X37" s="18"/>
    </row>
    <row r="38" spans="1:24" s="98" customFormat="1" x14ac:dyDescent="0.2">
      <c r="A38" s="105">
        <v>31</v>
      </c>
      <c r="B38" s="144" t="s">
        <v>298</v>
      </c>
      <c r="C38" s="55">
        <v>0</v>
      </c>
      <c r="D38" s="55">
        <v>0</v>
      </c>
      <c r="E38" s="55">
        <v>0</v>
      </c>
      <c r="F38" s="182">
        <f t="shared" si="9"/>
        <v>0</v>
      </c>
      <c r="G38" s="111">
        <v>0</v>
      </c>
      <c r="H38" s="111">
        <v>0</v>
      </c>
      <c r="I38" s="111">
        <v>0</v>
      </c>
      <c r="J38" s="182">
        <f t="shared" si="3"/>
        <v>0</v>
      </c>
      <c r="K38" s="111">
        <v>0</v>
      </c>
      <c r="L38" s="111">
        <v>0</v>
      </c>
      <c r="M38" s="111">
        <v>0</v>
      </c>
      <c r="N38" s="182">
        <f t="shared" si="7"/>
        <v>0</v>
      </c>
      <c r="O38" s="111">
        <v>0</v>
      </c>
      <c r="P38" s="111">
        <v>0</v>
      </c>
      <c r="Q38" s="111">
        <v>0</v>
      </c>
      <c r="R38" s="182">
        <f t="shared" si="2"/>
        <v>0</v>
      </c>
      <c r="S38" s="113"/>
      <c r="T38" s="18"/>
      <c r="U38" s="506"/>
      <c r="V38" s="18"/>
      <c r="X38" s="18"/>
    </row>
    <row r="39" spans="1:24" s="98" customFormat="1" x14ac:dyDescent="0.2">
      <c r="A39" s="52">
        <v>32</v>
      </c>
      <c r="B39" s="55" t="s">
        <v>355</v>
      </c>
      <c r="C39" s="55">
        <v>0</v>
      </c>
      <c r="D39" s="55">
        <v>0</v>
      </c>
      <c r="E39" s="55">
        <v>0</v>
      </c>
      <c r="F39" s="182">
        <f t="shared" si="9"/>
        <v>0</v>
      </c>
      <c r="G39" s="55">
        <v>0</v>
      </c>
      <c r="H39" s="55">
        <v>0</v>
      </c>
      <c r="I39" s="55">
        <v>16</v>
      </c>
      <c r="J39" s="182">
        <f t="shared" si="3"/>
        <v>16</v>
      </c>
      <c r="K39" s="55">
        <v>0</v>
      </c>
      <c r="L39" s="55">
        <v>0</v>
      </c>
      <c r="M39" s="55">
        <v>0</v>
      </c>
      <c r="N39" s="182">
        <v>0</v>
      </c>
      <c r="O39" s="55">
        <v>0</v>
      </c>
      <c r="P39" s="55">
        <v>0</v>
      </c>
      <c r="Q39" s="55">
        <v>0</v>
      </c>
      <c r="R39" s="182">
        <f t="shared" si="2"/>
        <v>0</v>
      </c>
      <c r="S39" s="18">
        <v>0</v>
      </c>
      <c r="T39" s="18"/>
      <c r="U39" s="506"/>
      <c r="V39" s="18"/>
      <c r="X39" s="18"/>
    </row>
    <row r="40" spans="1:24" x14ac:dyDescent="0.2">
      <c r="A40" s="52">
        <v>33</v>
      </c>
      <c r="B40" s="111" t="s">
        <v>217</v>
      </c>
      <c r="C40" s="55">
        <v>0</v>
      </c>
      <c r="D40" s="111">
        <v>2</v>
      </c>
      <c r="E40" s="55">
        <v>7</v>
      </c>
      <c r="F40" s="182">
        <f t="shared" si="9"/>
        <v>9</v>
      </c>
      <c r="G40" s="111">
        <v>0</v>
      </c>
      <c r="H40" s="111">
        <v>0</v>
      </c>
      <c r="I40" s="111">
        <v>0</v>
      </c>
      <c r="J40" s="182">
        <f t="shared" si="3"/>
        <v>0</v>
      </c>
      <c r="K40" s="111">
        <v>0</v>
      </c>
      <c r="L40" s="111">
        <v>0</v>
      </c>
      <c r="M40" s="111">
        <v>0</v>
      </c>
      <c r="N40" s="182">
        <f t="shared" si="7"/>
        <v>0</v>
      </c>
      <c r="O40" s="111">
        <v>0</v>
      </c>
      <c r="P40" s="111">
        <v>0</v>
      </c>
      <c r="Q40" s="111">
        <v>0</v>
      </c>
      <c r="R40" s="182">
        <f t="shared" si="2"/>
        <v>0</v>
      </c>
      <c r="S40" s="113">
        <v>64.48</v>
      </c>
      <c r="T40" s="113"/>
      <c r="U40" s="353"/>
      <c r="X40" s="113"/>
    </row>
    <row r="41" spans="1:24" x14ac:dyDescent="0.2">
      <c r="A41" s="52">
        <v>34</v>
      </c>
      <c r="B41" s="111" t="s">
        <v>24</v>
      </c>
      <c r="C41" s="55">
        <v>0</v>
      </c>
      <c r="D41" s="111">
        <v>7</v>
      </c>
      <c r="E41" s="55">
        <v>0</v>
      </c>
      <c r="F41" s="182">
        <f t="shared" si="9"/>
        <v>7</v>
      </c>
      <c r="G41" s="111">
        <v>0</v>
      </c>
      <c r="H41" s="111">
        <v>0</v>
      </c>
      <c r="I41" s="111">
        <v>0</v>
      </c>
      <c r="J41" s="182">
        <f t="shared" si="3"/>
        <v>0</v>
      </c>
      <c r="K41" s="111">
        <v>0</v>
      </c>
      <c r="L41" s="111">
        <v>0</v>
      </c>
      <c r="M41" s="111">
        <v>0</v>
      </c>
      <c r="N41" s="182">
        <f t="shared" si="7"/>
        <v>0</v>
      </c>
      <c r="O41" s="111">
        <v>0</v>
      </c>
      <c r="P41" s="111">
        <v>0</v>
      </c>
      <c r="Q41" s="111">
        <v>0</v>
      </c>
      <c r="R41" s="182">
        <f t="shared" si="2"/>
        <v>0</v>
      </c>
      <c r="S41" s="113">
        <v>0</v>
      </c>
      <c r="T41" s="113"/>
      <c r="U41" s="353"/>
      <c r="X41" s="113"/>
    </row>
    <row r="42" spans="1:24" x14ac:dyDescent="0.2">
      <c r="A42" s="52">
        <v>35</v>
      </c>
      <c r="B42" s="111" t="s">
        <v>196</v>
      </c>
      <c r="C42" s="55">
        <v>0</v>
      </c>
      <c r="D42" s="111">
        <v>0</v>
      </c>
      <c r="E42" s="55">
        <v>0</v>
      </c>
      <c r="F42" s="182">
        <f t="shared" si="9"/>
        <v>0</v>
      </c>
      <c r="G42" s="111">
        <v>0</v>
      </c>
      <c r="H42" s="111">
        <v>0</v>
      </c>
      <c r="I42" s="111">
        <v>0</v>
      </c>
      <c r="J42" s="182">
        <f t="shared" si="3"/>
        <v>0</v>
      </c>
      <c r="K42" s="111">
        <v>0</v>
      </c>
      <c r="L42" s="111">
        <v>0</v>
      </c>
      <c r="M42" s="111">
        <v>0</v>
      </c>
      <c r="N42" s="182">
        <f t="shared" si="7"/>
        <v>0</v>
      </c>
      <c r="O42" s="111">
        <v>0</v>
      </c>
      <c r="P42" s="111">
        <v>0</v>
      </c>
      <c r="Q42" s="111">
        <v>0</v>
      </c>
      <c r="R42" s="182">
        <f t="shared" si="2"/>
        <v>0</v>
      </c>
      <c r="S42" s="113"/>
      <c r="T42" s="113"/>
      <c r="U42" s="353"/>
      <c r="X42" s="113"/>
    </row>
    <row r="43" spans="1:24" x14ac:dyDescent="0.2">
      <c r="A43" s="52">
        <v>36</v>
      </c>
      <c r="B43" s="111" t="s">
        <v>299</v>
      </c>
      <c r="C43" s="111">
        <v>0</v>
      </c>
      <c r="D43" s="111">
        <v>0</v>
      </c>
      <c r="E43" s="55">
        <v>0</v>
      </c>
      <c r="F43" s="182">
        <f>C43+D43+E43</f>
        <v>0</v>
      </c>
      <c r="G43" s="111">
        <v>0</v>
      </c>
      <c r="H43" s="111">
        <v>0</v>
      </c>
      <c r="I43" s="111">
        <v>0</v>
      </c>
      <c r="J43" s="182">
        <f>G43+H43+I43</f>
        <v>0</v>
      </c>
      <c r="K43" s="111">
        <v>0</v>
      </c>
      <c r="L43" s="111">
        <v>0</v>
      </c>
      <c r="M43" s="111">
        <v>0</v>
      </c>
      <c r="N43" s="182">
        <f>K43+L43+M43</f>
        <v>0</v>
      </c>
      <c r="O43" s="111">
        <v>0</v>
      </c>
      <c r="P43" s="111">
        <v>0</v>
      </c>
      <c r="Q43" s="111">
        <v>0</v>
      </c>
      <c r="R43" s="182">
        <f>O43+P43+Q43</f>
        <v>0</v>
      </c>
      <c r="S43" s="113"/>
      <c r="T43" s="113"/>
      <c r="U43" s="353"/>
      <c r="X43" s="113"/>
    </row>
    <row r="44" spans="1:24" x14ac:dyDescent="0.2">
      <c r="A44" s="52">
        <v>37</v>
      </c>
      <c r="B44" s="111" t="s">
        <v>301</v>
      </c>
      <c r="C44" s="111">
        <v>0</v>
      </c>
      <c r="D44" s="111">
        <v>0</v>
      </c>
      <c r="E44" s="55">
        <v>1</v>
      </c>
      <c r="F44" s="182">
        <f>C44+D44+E44</f>
        <v>1</v>
      </c>
      <c r="G44" s="111">
        <v>0</v>
      </c>
      <c r="H44" s="111">
        <v>0</v>
      </c>
      <c r="I44" s="111">
        <v>0</v>
      </c>
      <c r="J44" s="182">
        <f t="shared" si="3"/>
        <v>0</v>
      </c>
      <c r="K44" s="111">
        <v>0</v>
      </c>
      <c r="L44" s="111">
        <v>0</v>
      </c>
      <c r="M44" s="111">
        <v>0</v>
      </c>
      <c r="N44" s="182">
        <f t="shared" si="7"/>
        <v>0</v>
      </c>
      <c r="O44" s="111">
        <v>0</v>
      </c>
      <c r="P44" s="111">
        <v>0</v>
      </c>
      <c r="Q44" s="111">
        <v>0</v>
      </c>
      <c r="R44" s="182">
        <f t="shared" si="2"/>
        <v>0</v>
      </c>
      <c r="S44" s="113"/>
      <c r="T44" s="113"/>
      <c r="U44" s="353"/>
      <c r="X44" s="113"/>
    </row>
    <row r="45" spans="1:24" s="316" customFormat="1" ht="14.25" x14ac:dyDescent="0.2">
      <c r="A45" s="309"/>
      <c r="B45" s="310" t="s">
        <v>198</v>
      </c>
      <c r="C45" s="310">
        <f>SUM(C34:C44)</f>
        <v>11</v>
      </c>
      <c r="D45" s="310">
        <f>SUM(D34:D44)</f>
        <v>60</v>
      </c>
      <c r="E45" s="310">
        <f>SUM(E34:E44)</f>
        <v>64</v>
      </c>
      <c r="F45" s="310">
        <f>SUM(F34:F44)</f>
        <v>135</v>
      </c>
      <c r="G45" s="310">
        <f t="shared" ref="G45:R45" si="10">SUM(G34:G44)</f>
        <v>0</v>
      </c>
      <c r="H45" s="310">
        <f t="shared" si="10"/>
        <v>3</v>
      </c>
      <c r="I45" s="310">
        <f t="shared" si="10"/>
        <v>16</v>
      </c>
      <c r="J45" s="188">
        <f t="shared" si="10"/>
        <v>19</v>
      </c>
      <c r="K45" s="310">
        <f t="shared" si="10"/>
        <v>8</v>
      </c>
      <c r="L45" s="310">
        <f t="shared" si="10"/>
        <v>8</v>
      </c>
      <c r="M45" s="310">
        <f t="shared" si="10"/>
        <v>1</v>
      </c>
      <c r="N45" s="188">
        <f t="shared" si="10"/>
        <v>17</v>
      </c>
      <c r="O45" s="310">
        <f t="shared" si="10"/>
        <v>1</v>
      </c>
      <c r="P45" s="310">
        <f t="shared" si="10"/>
        <v>1</v>
      </c>
      <c r="Q45" s="310">
        <f t="shared" si="10"/>
        <v>0</v>
      </c>
      <c r="R45" s="188">
        <f t="shared" si="10"/>
        <v>2</v>
      </c>
      <c r="S45" s="355"/>
      <c r="T45" s="355"/>
      <c r="U45" s="356"/>
      <c r="V45" s="355"/>
      <c r="X45" s="355"/>
    </row>
    <row r="46" spans="1:24" s="316" customFormat="1" ht="20.100000000000001" customHeight="1" x14ac:dyDescent="0.2">
      <c r="A46" s="309"/>
      <c r="B46" s="311" t="s">
        <v>109</v>
      </c>
      <c r="C46" s="310">
        <f>C26+C33+C45</f>
        <v>3003</v>
      </c>
      <c r="D46" s="310">
        <f>D26+D33+D45</f>
        <v>8382</v>
      </c>
      <c r="E46" s="310">
        <f>E26+E33+E45</f>
        <v>5377</v>
      </c>
      <c r="F46" s="310">
        <f>F26+F33+F45</f>
        <v>16762</v>
      </c>
      <c r="G46" s="310">
        <f t="shared" ref="G46:R46" si="11">G26+G33+G45</f>
        <v>1404</v>
      </c>
      <c r="H46" s="310">
        <f t="shared" si="11"/>
        <v>661</v>
      </c>
      <c r="I46" s="310">
        <f t="shared" si="11"/>
        <v>351</v>
      </c>
      <c r="J46" s="188">
        <f t="shared" si="11"/>
        <v>2416</v>
      </c>
      <c r="K46" s="310">
        <f t="shared" si="11"/>
        <v>1482</v>
      </c>
      <c r="L46" s="310">
        <f t="shared" si="11"/>
        <v>1298</v>
      </c>
      <c r="M46" s="310">
        <f t="shared" si="11"/>
        <v>1537</v>
      </c>
      <c r="N46" s="188">
        <f t="shared" si="11"/>
        <v>4317</v>
      </c>
      <c r="O46" s="310">
        <f t="shared" si="11"/>
        <v>3990</v>
      </c>
      <c r="P46" s="310">
        <f t="shared" si="11"/>
        <v>3629</v>
      </c>
      <c r="Q46" s="310">
        <f t="shared" si="11"/>
        <v>2904</v>
      </c>
      <c r="R46" s="188">
        <f t="shared" si="11"/>
        <v>10523</v>
      </c>
      <c r="S46" s="356"/>
      <c r="T46" s="356"/>
      <c r="U46" s="356"/>
      <c r="V46" s="355"/>
      <c r="X46" s="355"/>
    </row>
    <row r="47" spans="1:24" ht="20.100000000000001" customHeight="1" x14ac:dyDescent="0.2">
      <c r="B47" s="312"/>
      <c r="C47" s="312"/>
      <c r="D47" s="312"/>
      <c r="E47" s="312"/>
      <c r="F47" s="312"/>
      <c r="G47" s="312"/>
      <c r="H47" s="312"/>
      <c r="S47" s="281"/>
      <c r="T47" s="281"/>
      <c r="U47" s="281"/>
      <c r="V47" s="281"/>
      <c r="W47" s="276"/>
      <c r="X47" s="281"/>
    </row>
    <row r="48" spans="1:24" ht="20.100000000000001" customHeight="1" x14ac:dyDescent="0.2">
      <c r="B48" s="312"/>
      <c r="C48" s="312"/>
      <c r="D48" s="312"/>
      <c r="E48" s="312"/>
      <c r="F48" s="312"/>
      <c r="G48" s="312"/>
      <c r="H48" s="312"/>
      <c r="S48" s="281"/>
      <c r="T48" s="281"/>
      <c r="U48" s="281"/>
      <c r="V48" s="281"/>
      <c r="W48" s="276"/>
      <c r="X48" s="281"/>
    </row>
    <row r="49" spans="1:24" ht="20.100000000000001" customHeight="1" x14ac:dyDescent="0.2">
      <c r="B49" s="312"/>
      <c r="C49" s="312"/>
      <c r="D49" s="312"/>
      <c r="E49" s="312"/>
      <c r="F49" s="312"/>
      <c r="G49" s="312"/>
      <c r="H49" s="312"/>
      <c r="S49" s="281"/>
      <c r="T49" s="281"/>
      <c r="U49" s="281"/>
      <c r="V49" s="281"/>
      <c r="W49" s="276"/>
      <c r="X49" s="281"/>
    </row>
    <row r="50" spans="1:24" ht="15.95" customHeight="1" x14ac:dyDescent="0.2">
      <c r="A50" s="331" t="s">
        <v>4</v>
      </c>
      <c r="B50" s="331" t="s">
        <v>5</v>
      </c>
      <c r="C50" s="734" t="s">
        <v>353</v>
      </c>
      <c r="D50" s="735"/>
      <c r="E50" s="735"/>
      <c r="F50" s="736"/>
      <c r="G50" s="696" t="s">
        <v>317</v>
      </c>
      <c r="H50" s="697"/>
      <c r="I50" s="697"/>
      <c r="J50" s="698"/>
      <c r="K50" s="696" t="s">
        <v>183</v>
      </c>
      <c r="L50" s="697"/>
      <c r="M50" s="697"/>
      <c r="N50" s="698"/>
      <c r="O50" s="696" t="s">
        <v>184</v>
      </c>
      <c r="P50" s="697"/>
      <c r="Q50" s="697"/>
      <c r="R50" s="698"/>
      <c r="S50" s="281"/>
      <c r="T50" s="281"/>
      <c r="U50" s="281"/>
      <c r="V50" s="281"/>
      <c r="W50" s="276"/>
      <c r="X50" s="281"/>
    </row>
    <row r="51" spans="1:24" x14ac:dyDescent="0.2">
      <c r="A51" s="315"/>
      <c r="B51" s="315"/>
      <c r="C51" s="307" t="s">
        <v>180</v>
      </c>
      <c r="D51" s="307" t="s">
        <v>181</v>
      </c>
      <c r="E51" s="307" t="s">
        <v>182</v>
      </c>
      <c r="F51" s="253" t="s">
        <v>3</v>
      </c>
      <c r="G51" s="307" t="s">
        <v>180</v>
      </c>
      <c r="H51" s="307" t="s">
        <v>181</v>
      </c>
      <c r="I51" s="307" t="s">
        <v>182</v>
      </c>
      <c r="J51" s="253" t="s">
        <v>3</v>
      </c>
      <c r="K51" s="307" t="s">
        <v>180</v>
      </c>
      <c r="L51" s="307" t="s">
        <v>181</v>
      </c>
      <c r="M51" s="307" t="s">
        <v>182</v>
      </c>
      <c r="N51" s="253" t="s">
        <v>3</v>
      </c>
      <c r="O51" s="307" t="s">
        <v>180</v>
      </c>
      <c r="P51" s="307" t="s">
        <v>181</v>
      </c>
      <c r="Q51" s="307" t="s">
        <v>182</v>
      </c>
      <c r="R51" s="253" t="s">
        <v>3</v>
      </c>
      <c r="S51" s="281"/>
      <c r="T51" s="281"/>
      <c r="U51" s="281"/>
      <c r="V51" s="281"/>
      <c r="W51" s="276"/>
      <c r="X51" s="281"/>
    </row>
    <row r="52" spans="1:24" ht="15.95" customHeight="1" x14ac:dyDescent="0.2">
      <c r="A52" s="110">
        <v>38</v>
      </c>
      <c r="B52" s="55" t="s">
        <v>380</v>
      </c>
      <c r="C52" s="111">
        <v>0</v>
      </c>
      <c r="D52" s="111">
        <v>0</v>
      </c>
      <c r="E52" s="111">
        <v>0</v>
      </c>
      <c r="F52" s="182">
        <f>C52+D52+E52</f>
        <v>0</v>
      </c>
      <c r="G52" s="111">
        <v>0</v>
      </c>
      <c r="H52" s="111">
        <v>0</v>
      </c>
      <c r="I52" s="111">
        <v>0</v>
      </c>
      <c r="J52" s="182">
        <f>G52+H52+I52</f>
        <v>0</v>
      </c>
      <c r="K52" s="111">
        <v>134</v>
      </c>
      <c r="L52" s="111">
        <v>108</v>
      </c>
      <c r="M52" s="111">
        <v>6</v>
      </c>
      <c r="N52" s="182">
        <f>K52+L52+M52</f>
        <v>248</v>
      </c>
      <c r="O52" s="111">
        <v>130</v>
      </c>
      <c r="P52" s="111">
        <v>109</v>
      </c>
      <c r="Q52" s="111">
        <v>26</v>
      </c>
      <c r="R52" s="182">
        <f>O52+P52+Q52</f>
        <v>265</v>
      </c>
      <c r="S52" s="111" t="e">
        <f>#REF!+#REF!+#REF!</f>
        <v>#REF!</v>
      </c>
      <c r="U52" s="353"/>
    </row>
    <row r="53" spans="1:24" ht="15.95" customHeight="1" x14ac:dyDescent="0.2">
      <c r="A53" s="110">
        <v>39</v>
      </c>
      <c r="B53" s="55" t="s">
        <v>374</v>
      </c>
      <c r="C53" s="111">
        <v>0</v>
      </c>
      <c r="D53" s="111">
        <v>0</v>
      </c>
      <c r="E53" s="111">
        <v>0</v>
      </c>
      <c r="F53" s="182">
        <f>C53+D53+E53</f>
        <v>0</v>
      </c>
      <c r="G53" s="111">
        <v>0</v>
      </c>
      <c r="H53" s="111">
        <v>0</v>
      </c>
      <c r="I53" s="111">
        <v>0</v>
      </c>
      <c r="J53" s="182">
        <f>G53+H53+I53</f>
        <v>0</v>
      </c>
      <c r="K53" s="111">
        <v>248</v>
      </c>
      <c r="L53" s="111">
        <v>290</v>
      </c>
      <c r="M53" s="111">
        <v>2</v>
      </c>
      <c r="N53" s="182">
        <f>K53+L53+M53</f>
        <v>540</v>
      </c>
      <c r="O53" s="111">
        <v>72</v>
      </c>
      <c r="P53" s="111">
        <v>73</v>
      </c>
      <c r="Q53" s="111">
        <v>0</v>
      </c>
      <c r="R53" s="182">
        <f>O53+P53+Q53</f>
        <v>145</v>
      </c>
      <c r="S53" s="111" t="e">
        <f>#REF!+#REF!+#REF!</f>
        <v>#REF!</v>
      </c>
      <c r="U53" s="353"/>
    </row>
    <row r="54" spans="1:24" ht="15.95" customHeight="1" x14ac:dyDescent="0.2">
      <c r="A54" s="110">
        <v>40</v>
      </c>
      <c r="B54" s="55" t="s">
        <v>375</v>
      </c>
      <c r="C54" s="111">
        <v>16</v>
      </c>
      <c r="D54" s="111">
        <v>0</v>
      </c>
      <c r="E54" s="111">
        <v>0</v>
      </c>
      <c r="F54" s="182">
        <f>C54+D54+E54</f>
        <v>16</v>
      </c>
      <c r="G54" s="111">
        <v>12</v>
      </c>
      <c r="H54" s="111">
        <v>0</v>
      </c>
      <c r="I54" s="111">
        <v>0</v>
      </c>
      <c r="J54" s="182">
        <f>G54+H54+I54</f>
        <v>12</v>
      </c>
      <c r="K54" s="111">
        <v>148</v>
      </c>
      <c r="L54" s="111">
        <v>77</v>
      </c>
      <c r="M54" s="111">
        <v>44</v>
      </c>
      <c r="N54" s="182">
        <f>K54+L54+M54</f>
        <v>269</v>
      </c>
      <c r="O54" s="111">
        <v>117</v>
      </c>
      <c r="P54" s="111">
        <v>39</v>
      </c>
      <c r="Q54" s="111">
        <v>30</v>
      </c>
      <c r="R54" s="182">
        <f>O54+P54+Q54</f>
        <v>186</v>
      </c>
      <c r="S54" s="111" t="e">
        <f>#REF!+#REF!</f>
        <v>#REF!</v>
      </c>
      <c r="U54" s="353"/>
    </row>
    <row r="55" spans="1:24" s="316" customFormat="1" ht="15.95" customHeight="1" x14ac:dyDescent="0.2">
      <c r="A55" s="52"/>
      <c r="B55" s="311" t="s">
        <v>109</v>
      </c>
      <c r="C55" s="310">
        <f>SUM(C52:C54)</f>
        <v>16</v>
      </c>
      <c r="D55" s="310">
        <f t="shared" ref="D55:S55" si="12">SUM(D52:D54)</f>
        <v>0</v>
      </c>
      <c r="E55" s="310">
        <f t="shared" si="12"/>
        <v>0</v>
      </c>
      <c r="F55" s="310">
        <f t="shared" si="12"/>
        <v>16</v>
      </c>
      <c r="G55" s="310">
        <f t="shared" si="12"/>
        <v>12</v>
      </c>
      <c r="H55" s="310">
        <f t="shared" si="12"/>
        <v>0</v>
      </c>
      <c r="I55" s="310">
        <f t="shared" si="12"/>
        <v>0</v>
      </c>
      <c r="J55" s="310">
        <f t="shared" si="12"/>
        <v>12</v>
      </c>
      <c r="K55" s="310">
        <f t="shared" si="12"/>
        <v>530</v>
      </c>
      <c r="L55" s="310">
        <f t="shared" si="12"/>
        <v>475</v>
      </c>
      <c r="M55" s="310">
        <f t="shared" si="12"/>
        <v>52</v>
      </c>
      <c r="N55" s="310">
        <f t="shared" si="12"/>
        <v>1057</v>
      </c>
      <c r="O55" s="310">
        <f t="shared" si="12"/>
        <v>319</v>
      </c>
      <c r="P55" s="310">
        <f t="shared" si="12"/>
        <v>221</v>
      </c>
      <c r="Q55" s="310">
        <f t="shared" si="12"/>
        <v>56</v>
      </c>
      <c r="R55" s="310">
        <f t="shared" si="12"/>
        <v>596</v>
      </c>
      <c r="S55" s="310" t="e">
        <f t="shared" si="12"/>
        <v>#REF!</v>
      </c>
      <c r="T55" s="356"/>
      <c r="V55" s="355"/>
    </row>
    <row r="56" spans="1:24" ht="15.95" customHeight="1" x14ac:dyDescent="0.2">
      <c r="A56" s="52"/>
      <c r="G56" s="111"/>
      <c r="H56" s="111"/>
      <c r="I56" s="111"/>
      <c r="J56" s="182"/>
      <c r="K56" s="111"/>
      <c r="L56" s="111"/>
      <c r="M56" s="111"/>
      <c r="N56" s="182"/>
      <c r="O56" s="111"/>
      <c r="P56" s="111"/>
      <c r="Q56" s="111"/>
      <c r="R56" s="182"/>
    </row>
    <row r="57" spans="1:24" ht="15.95" customHeight="1" x14ac:dyDescent="0.2">
      <c r="A57" s="52">
        <v>41</v>
      </c>
      <c r="B57" s="111" t="s">
        <v>25</v>
      </c>
      <c r="C57" s="111">
        <v>0</v>
      </c>
      <c r="D57" s="111">
        <v>0</v>
      </c>
      <c r="E57" s="111">
        <v>0</v>
      </c>
      <c r="F57" s="182">
        <f>C57+D57+E57</f>
        <v>0</v>
      </c>
      <c r="G57" s="111">
        <v>0</v>
      </c>
      <c r="H57" s="111">
        <v>0</v>
      </c>
      <c r="I57" s="111">
        <v>0</v>
      </c>
      <c r="J57" s="182">
        <f>G57+H57+I57</f>
        <v>0</v>
      </c>
      <c r="K57" s="111">
        <v>0</v>
      </c>
      <c r="L57" s="111">
        <v>0</v>
      </c>
      <c r="M57" s="111">
        <v>0</v>
      </c>
      <c r="N57" s="182">
        <f>K57+L57+M57</f>
        <v>0</v>
      </c>
      <c r="O57" s="111">
        <v>0</v>
      </c>
      <c r="P57" s="111">
        <v>0</v>
      </c>
      <c r="Q57" s="111">
        <v>0</v>
      </c>
      <c r="R57" s="182">
        <f>O57+P57+Q57</f>
        <v>0</v>
      </c>
    </row>
    <row r="58" spans="1:24" ht="15.95" customHeight="1" x14ac:dyDescent="0.2">
      <c r="A58" s="52">
        <v>42</v>
      </c>
      <c r="B58" s="111" t="s">
        <v>116</v>
      </c>
      <c r="C58" s="111">
        <v>0</v>
      </c>
      <c r="D58" s="111">
        <v>0</v>
      </c>
      <c r="E58" s="111">
        <v>0</v>
      </c>
      <c r="F58" s="182">
        <f>C58+D58+E58</f>
        <v>0</v>
      </c>
      <c r="G58" s="111">
        <v>0</v>
      </c>
      <c r="H58" s="111">
        <v>0</v>
      </c>
      <c r="I58" s="111">
        <v>0</v>
      </c>
      <c r="J58" s="182">
        <f>G58+H58+I58</f>
        <v>0</v>
      </c>
      <c r="K58" s="111">
        <v>0</v>
      </c>
      <c r="L58" s="111">
        <v>0</v>
      </c>
      <c r="M58" s="111">
        <v>0</v>
      </c>
      <c r="N58" s="182">
        <f>K58+L58+M58</f>
        <v>0</v>
      </c>
      <c r="O58" s="111">
        <v>0</v>
      </c>
      <c r="P58" s="111">
        <v>0</v>
      </c>
      <c r="Q58" s="111">
        <v>0</v>
      </c>
      <c r="R58" s="182">
        <f>O58+P58+Q58</f>
        <v>0</v>
      </c>
    </row>
    <row r="59" spans="1:24" s="316" customFormat="1" ht="15.95" customHeight="1" x14ac:dyDescent="0.2">
      <c r="A59" s="309"/>
      <c r="B59" s="311" t="s">
        <v>109</v>
      </c>
      <c r="C59" s="310">
        <f>SUM(C57:C58)</f>
        <v>0</v>
      </c>
      <c r="D59" s="310">
        <f>SUM(D57:D58)</f>
        <v>0</v>
      </c>
      <c r="E59" s="310">
        <f>SUM(E57:E58)</f>
        <v>0</v>
      </c>
      <c r="F59" s="310">
        <f>SUM(F57:F58)</f>
        <v>0</v>
      </c>
      <c r="G59" s="310">
        <f t="shared" ref="G59:R59" si="13">SUM(G57:G58)</f>
        <v>0</v>
      </c>
      <c r="H59" s="310">
        <f t="shared" si="13"/>
        <v>0</v>
      </c>
      <c r="I59" s="310">
        <f t="shared" si="13"/>
        <v>0</v>
      </c>
      <c r="J59" s="188">
        <f t="shared" si="13"/>
        <v>0</v>
      </c>
      <c r="K59" s="310">
        <f>SUM(K57:K58)</f>
        <v>0</v>
      </c>
      <c r="L59" s="310">
        <f>SUM(L57:L58)</f>
        <v>0</v>
      </c>
      <c r="M59" s="310">
        <f>SUM(M57:M58)</f>
        <v>0</v>
      </c>
      <c r="N59" s="188">
        <f t="shared" si="13"/>
        <v>0</v>
      </c>
      <c r="O59" s="310">
        <f t="shared" si="13"/>
        <v>0</v>
      </c>
      <c r="P59" s="310">
        <f t="shared" si="13"/>
        <v>0</v>
      </c>
      <c r="Q59" s="310">
        <f t="shared" si="13"/>
        <v>0</v>
      </c>
      <c r="R59" s="188">
        <f t="shared" si="13"/>
        <v>0</v>
      </c>
      <c r="S59" s="356"/>
      <c r="T59" s="356"/>
      <c r="V59" s="355"/>
    </row>
    <row r="60" spans="1:24" s="316" customFormat="1" ht="15.95" customHeight="1" x14ac:dyDescent="0.2">
      <c r="A60" s="309"/>
      <c r="B60" s="311" t="s">
        <v>26</v>
      </c>
      <c r="C60" s="310">
        <f t="shared" ref="C60:R60" si="14">+C46+C55+C59</f>
        <v>3019</v>
      </c>
      <c r="D60" s="310">
        <f t="shared" si="14"/>
        <v>8382</v>
      </c>
      <c r="E60" s="310">
        <f t="shared" si="14"/>
        <v>5377</v>
      </c>
      <c r="F60" s="310">
        <f t="shared" si="14"/>
        <v>16778</v>
      </c>
      <c r="G60" s="310">
        <f t="shared" si="14"/>
        <v>1416</v>
      </c>
      <c r="H60" s="310">
        <f t="shared" si="14"/>
        <v>661</v>
      </c>
      <c r="I60" s="310">
        <f t="shared" si="14"/>
        <v>351</v>
      </c>
      <c r="J60" s="188">
        <f t="shared" si="14"/>
        <v>2428</v>
      </c>
      <c r="K60" s="310">
        <f t="shared" si="14"/>
        <v>2012</v>
      </c>
      <c r="L60" s="310">
        <f t="shared" si="14"/>
        <v>1773</v>
      </c>
      <c r="M60" s="310">
        <f t="shared" si="14"/>
        <v>1589</v>
      </c>
      <c r="N60" s="188">
        <f t="shared" si="14"/>
        <v>5374</v>
      </c>
      <c r="O60" s="310">
        <f t="shared" si="14"/>
        <v>4309</v>
      </c>
      <c r="P60" s="310">
        <f t="shared" si="14"/>
        <v>3850</v>
      </c>
      <c r="Q60" s="310">
        <f t="shared" si="14"/>
        <v>2960</v>
      </c>
      <c r="R60" s="188">
        <f t="shared" si="14"/>
        <v>11119</v>
      </c>
      <c r="S60" s="356"/>
      <c r="T60" s="356"/>
      <c r="V60" s="355"/>
    </row>
    <row r="61" spans="1:24" x14ac:dyDescent="0.2">
      <c r="B61" s="98"/>
    </row>
    <row r="62" spans="1:24" x14ac:dyDescent="0.2">
      <c r="B62" s="98" t="s">
        <v>336</v>
      </c>
      <c r="C62" s="98"/>
      <c r="D62" s="98"/>
      <c r="E62" s="98"/>
      <c r="F62" s="98"/>
    </row>
    <row r="63" spans="1:24" x14ac:dyDescent="0.2">
      <c r="B63" s="115"/>
      <c r="C63" s="115"/>
      <c r="D63" s="115"/>
      <c r="E63" s="115"/>
      <c r="F63" s="115"/>
    </row>
    <row r="64" spans="1:24" x14ac:dyDescent="0.2">
      <c r="B64" s="115"/>
      <c r="C64" s="115"/>
      <c r="D64" s="115"/>
      <c r="E64" s="115"/>
      <c r="F64" s="115"/>
    </row>
  </sheetData>
  <mergeCells count="8">
    <mergeCell ref="C4:F4"/>
    <mergeCell ref="C50:F50"/>
    <mergeCell ref="G4:J4"/>
    <mergeCell ref="K4:N4"/>
    <mergeCell ref="O4:R4"/>
    <mergeCell ref="G50:J50"/>
    <mergeCell ref="K50:N50"/>
    <mergeCell ref="O50:R50"/>
  </mergeCells>
  <phoneticPr fontId="23" type="noConversion"/>
  <printOptions horizontalCentered="1" gridLines="1"/>
  <pageMargins left="0.17" right="0.16" top="0.47" bottom="0.7" header="0.43" footer="0.51181102362204722"/>
  <pageSetup paperSize="9" scale="85" orientation="landscape" blackAndWhite="1" horizontalDpi="4294967294" verticalDpi="300" r:id="rId1"/>
  <headerFooter alignWithMargins="0"/>
  <rowBreaks count="1" manualBreakCount="1">
    <brk id="46" max="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T65"/>
  <sheetViews>
    <sheetView topLeftCell="A31" zoomScale="85" zoomScaleNormal="100" workbookViewId="0">
      <selection activeCell="U63" sqref="U63"/>
    </sheetView>
  </sheetViews>
  <sheetFormatPr defaultRowHeight="12.75" x14ac:dyDescent="0.2"/>
  <cols>
    <col min="1" max="1" width="3.7109375" style="93" customWidth="1"/>
    <col min="2" max="2" width="23.140625" style="93" customWidth="1"/>
    <col min="3" max="3" width="13.42578125" style="94" customWidth="1"/>
    <col min="4" max="4" width="13.5703125" style="94" customWidth="1"/>
    <col min="5" max="5" width="10.140625" style="94" customWidth="1"/>
    <col min="6" max="6" width="13.28515625" style="94" customWidth="1"/>
    <col min="7" max="7" width="12" style="94" customWidth="1"/>
    <col min="8" max="8" width="8.85546875" style="94" customWidth="1"/>
    <col min="9" max="9" width="12.42578125" style="94" customWidth="1"/>
    <col min="10" max="10" width="10.85546875" style="94" customWidth="1"/>
    <col min="11" max="11" width="9.42578125" style="94" customWidth="1"/>
    <col min="12" max="12" width="11.7109375" style="94" customWidth="1"/>
    <col min="13" max="13" width="11" style="94" customWidth="1"/>
    <col min="14" max="14" width="7.28515625" style="94" customWidth="1"/>
    <col min="15" max="15" width="11.28515625" style="93" bestFit="1" customWidth="1"/>
    <col min="16" max="16" width="9.140625" style="93"/>
    <col min="17" max="17" width="7.42578125" style="93" customWidth="1"/>
    <col min="18" max="18" width="10" style="93" customWidth="1"/>
    <col min="19" max="19" width="8.7109375" style="93" customWidth="1"/>
    <col min="20" max="20" width="7.42578125" style="93" customWidth="1"/>
    <col min="21" max="16384" width="9.140625" style="93"/>
  </cols>
  <sheetData>
    <row r="1" spans="1:20" ht="18" customHeight="1" x14ac:dyDescent="0.2">
      <c r="A1" s="259"/>
      <c r="B1" s="259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20" ht="18" customHeight="1" x14ac:dyDescent="0.2">
      <c r="A2" s="260"/>
      <c r="B2" s="260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P2" s="93" t="s">
        <v>27</v>
      </c>
    </row>
    <row r="3" spans="1:20" ht="20.100000000000001" customHeight="1" x14ac:dyDescent="0.2">
      <c r="A3" s="259"/>
      <c r="B3" s="259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20" ht="12.75" customHeight="1" x14ac:dyDescent="0.2">
      <c r="A4" s="412"/>
      <c r="B4" s="413" t="s">
        <v>5</v>
      </c>
      <c r="C4" s="738" t="s">
        <v>106</v>
      </c>
      <c r="D4" s="737"/>
      <c r="E4" s="405"/>
      <c r="F4" s="738" t="s">
        <v>350</v>
      </c>
      <c r="G4" s="737"/>
      <c r="H4" s="403"/>
      <c r="I4" s="737" t="s">
        <v>53</v>
      </c>
      <c r="J4" s="737"/>
      <c r="K4" s="405"/>
      <c r="L4" s="738" t="s">
        <v>216</v>
      </c>
      <c r="M4" s="737"/>
      <c r="N4" s="415"/>
      <c r="O4" s="737" t="s">
        <v>321</v>
      </c>
      <c r="P4" s="737"/>
      <c r="Q4" s="405"/>
      <c r="R4" s="738" t="s">
        <v>322</v>
      </c>
      <c r="S4" s="737"/>
      <c r="T4" s="415"/>
    </row>
    <row r="5" spans="1:20" x14ac:dyDescent="0.2">
      <c r="A5" s="404"/>
      <c r="B5" s="404"/>
      <c r="C5" s="406" t="s">
        <v>223</v>
      </c>
      <c r="D5" s="406" t="s">
        <v>203</v>
      </c>
      <c r="E5" s="406" t="s">
        <v>233</v>
      </c>
      <c r="F5" s="406" t="s">
        <v>223</v>
      </c>
      <c r="G5" s="406" t="s">
        <v>203</v>
      </c>
      <c r="H5" s="406" t="s">
        <v>234</v>
      </c>
      <c r="I5" s="406" t="s">
        <v>223</v>
      </c>
      <c r="J5" s="406" t="s">
        <v>203</v>
      </c>
      <c r="K5" s="406" t="s">
        <v>234</v>
      </c>
      <c r="L5" s="406" t="s">
        <v>223</v>
      </c>
      <c r="M5" s="406" t="s">
        <v>203</v>
      </c>
      <c r="N5" s="406" t="s">
        <v>234</v>
      </c>
      <c r="O5" s="406" t="s">
        <v>223</v>
      </c>
      <c r="P5" s="406" t="s">
        <v>203</v>
      </c>
      <c r="Q5" s="406" t="s">
        <v>234</v>
      </c>
      <c r="R5" s="406" t="s">
        <v>223</v>
      </c>
      <c r="S5" s="406" t="s">
        <v>203</v>
      </c>
      <c r="T5" s="406" t="s">
        <v>234</v>
      </c>
    </row>
    <row r="6" spans="1:20" x14ac:dyDescent="0.2">
      <c r="A6" s="252">
        <v>1</v>
      </c>
      <c r="B6" s="182" t="s">
        <v>7</v>
      </c>
      <c r="C6" s="182">
        <f>'TABLE-5.'!D8</f>
        <v>165903</v>
      </c>
      <c r="D6" s="182">
        <f>'TABLE-8(1)'!F6</f>
        <v>29115</v>
      </c>
      <c r="E6" s="182">
        <f>D6/C6*100</f>
        <v>17.549411403048769</v>
      </c>
      <c r="F6" s="182">
        <f>'TABLE-5.'!E8</f>
        <v>109996</v>
      </c>
      <c r="G6" s="182">
        <f>'TABLE-8(1)'!J6</f>
        <v>5447</v>
      </c>
      <c r="H6" s="182">
        <f>G6/F6*100</f>
        <v>4.9519982544819809</v>
      </c>
      <c r="I6" s="182">
        <f>'TABLE-5.'!F8</f>
        <v>29209</v>
      </c>
      <c r="J6" s="182">
        <f>'TABLE-8(1)'!N6</f>
        <v>539</v>
      </c>
      <c r="K6" s="182">
        <f>J6/I6*100</f>
        <v>1.8453216474374337</v>
      </c>
      <c r="L6" s="182">
        <f>C6+F6+I6</f>
        <v>305108</v>
      </c>
      <c r="M6" s="182">
        <f t="shared" ref="M6:M25" si="0">D6+G6+J6</f>
        <v>35101</v>
      </c>
      <c r="N6" s="182">
        <f>M6/L6*100</f>
        <v>11.504450882966031</v>
      </c>
      <c r="O6" s="182">
        <f>'TABLE-20.'!J8+'TABLE-21.'!J8</f>
        <v>28077</v>
      </c>
      <c r="P6" s="182">
        <f>'TABLE-8(3)'!W6</f>
        <v>643</v>
      </c>
      <c r="Q6" s="182">
        <f>P6/O6*100</f>
        <v>2.2901307119706522</v>
      </c>
      <c r="R6" s="182">
        <f>'TABLE-28'!M6</f>
        <v>7659</v>
      </c>
      <c r="S6" s="182">
        <f>'TABLE-8(3)'!AA6</f>
        <v>863</v>
      </c>
      <c r="T6" s="182">
        <f>S6/R6*100</f>
        <v>11.267789528659094</v>
      </c>
    </row>
    <row r="7" spans="1:20" x14ac:dyDescent="0.2">
      <c r="A7" s="252">
        <v>2</v>
      </c>
      <c r="B7" s="182" t="s">
        <v>8</v>
      </c>
      <c r="C7" s="182">
        <f>'TABLE-5.'!D9</f>
        <v>238</v>
      </c>
      <c r="D7" s="182">
        <f>'TABLE-8(1)'!F7</f>
        <v>0</v>
      </c>
      <c r="E7" s="182">
        <f t="shared" ref="E7:E25" si="1">D7/C7*100</f>
        <v>0</v>
      </c>
      <c r="F7" s="182">
        <f>'TABLE-5.'!E9</f>
        <v>5825</v>
      </c>
      <c r="G7" s="182">
        <f>'TABLE-8(1)'!J7</f>
        <v>2</v>
      </c>
      <c r="H7" s="182">
        <f>G7/F7*100</f>
        <v>3.4334763948497854E-2</v>
      </c>
      <c r="I7" s="182">
        <f>'TABLE-5.'!F9</f>
        <v>3562</v>
      </c>
      <c r="J7" s="182">
        <f>'TABLE-8(1)'!N7</f>
        <v>18</v>
      </c>
      <c r="K7" s="182">
        <f t="shared" ref="K7:K25" si="2">J7/I7*100</f>
        <v>0.50533408197641771</v>
      </c>
      <c r="L7" s="182">
        <f t="shared" ref="L7:L25" si="3">C7+F7+I7</f>
        <v>9625</v>
      </c>
      <c r="M7" s="182">
        <f t="shared" si="0"/>
        <v>20</v>
      </c>
      <c r="N7" s="182">
        <f t="shared" ref="N7:N46" si="4">M7/L7*100</f>
        <v>0.20779220779220781</v>
      </c>
      <c r="O7" s="182">
        <f>'TABLE-20.'!J9+'TABLE-21.'!J9</f>
        <v>1128</v>
      </c>
      <c r="P7" s="182">
        <f>'TABLE-8(3)'!W7</f>
        <v>17</v>
      </c>
      <c r="Q7" s="182">
        <f t="shared" ref="Q7:Q14" si="5">P7/O7*100</f>
        <v>1.5070921985815602</v>
      </c>
      <c r="R7" s="182">
        <f>'TABLE-28'!M7</f>
        <v>381</v>
      </c>
      <c r="S7" s="182">
        <f>'TABLE-8(3)'!AA7</f>
        <v>12</v>
      </c>
      <c r="T7" s="182">
        <f t="shared" ref="T7:T14" si="6">S7/R7*100</f>
        <v>3.1496062992125982</v>
      </c>
    </row>
    <row r="8" spans="1:20" x14ac:dyDescent="0.2">
      <c r="A8" s="252">
        <v>3</v>
      </c>
      <c r="B8" s="182" t="s">
        <v>9</v>
      </c>
      <c r="C8" s="182">
        <f>'TABLE-5.'!D10</f>
        <v>81023</v>
      </c>
      <c r="D8" s="182">
        <f>'TABLE-8(1)'!F8</f>
        <v>3743</v>
      </c>
      <c r="E8" s="182">
        <f t="shared" si="1"/>
        <v>4.6196758944990934</v>
      </c>
      <c r="F8" s="182">
        <f>'TABLE-5.'!E10</f>
        <v>187361</v>
      </c>
      <c r="G8" s="182">
        <f>'TABLE-8(1)'!J8</f>
        <v>6031</v>
      </c>
      <c r="H8" s="182">
        <f t="shared" ref="H8:H25" si="7">G8/F8*100</f>
        <v>3.2189196257492219</v>
      </c>
      <c r="I8" s="182">
        <f>'TABLE-5.'!F10</f>
        <v>74054</v>
      </c>
      <c r="J8" s="182">
        <f>'TABLE-8(1)'!N8</f>
        <v>426</v>
      </c>
      <c r="K8" s="182">
        <f t="shared" si="2"/>
        <v>0.57525589434736812</v>
      </c>
      <c r="L8" s="182">
        <f t="shared" si="3"/>
        <v>342438</v>
      </c>
      <c r="M8" s="182">
        <f t="shared" si="0"/>
        <v>10200</v>
      </c>
      <c r="N8" s="182">
        <f t="shared" si="4"/>
        <v>2.9786413890981724</v>
      </c>
      <c r="O8" s="182">
        <f>'TABLE-20.'!J10+'TABLE-21.'!J10</f>
        <v>82461</v>
      </c>
      <c r="P8" s="182">
        <f>'TABLE-8(3)'!W8</f>
        <v>4351</v>
      </c>
      <c r="Q8" s="182">
        <f t="shared" si="5"/>
        <v>5.2764337080559294</v>
      </c>
      <c r="R8" s="182">
        <f>'TABLE-28'!M8</f>
        <v>6893</v>
      </c>
      <c r="S8" s="182">
        <f>'TABLE-8(3)'!AA8</f>
        <v>256</v>
      </c>
      <c r="T8" s="182">
        <f t="shared" si="6"/>
        <v>3.713912665022487</v>
      </c>
    </row>
    <row r="9" spans="1:20" x14ac:dyDescent="0.2">
      <c r="A9" s="252">
        <v>4</v>
      </c>
      <c r="B9" s="182" t="s">
        <v>10</v>
      </c>
      <c r="C9" s="182">
        <f>'TABLE-5.'!D11</f>
        <v>750593</v>
      </c>
      <c r="D9" s="182">
        <f>'TABLE-8(1)'!F9</f>
        <v>10908</v>
      </c>
      <c r="E9" s="182">
        <f t="shared" si="1"/>
        <v>1.4532509629053294</v>
      </c>
      <c r="F9" s="182">
        <f>'TABLE-5.'!E11</f>
        <v>191502</v>
      </c>
      <c r="G9" s="182">
        <f>'TABLE-8(1)'!J9</f>
        <v>5837</v>
      </c>
      <c r="H9" s="182">
        <f t="shared" si="7"/>
        <v>3.0480099424549092</v>
      </c>
      <c r="I9" s="182">
        <f>'TABLE-5.'!F11</f>
        <v>141562</v>
      </c>
      <c r="J9" s="182">
        <f>'TABLE-8(1)'!N9</f>
        <v>1237</v>
      </c>
      <c r="K9" s="182">
        <f t="shared" si="2"/>
        <v>0.87382207089473174</v>
      </c>
      <c r="L9" s="182">
        <f t="shared" si="3"/>
        <v>1083657</v>
      </c>
      <c r="M9" s="182">
        <f t="shared" si="0"/>
        <v>17982</v>
      </c>
      <c r="N9" s="182">
        <f t="shared" si="4"/>
        <v>1.6593811510468719</v>
      </c>
      <c r="O9" s="182">
        <f>'TABLE-20.'!J11+'TABLE-21.'!J11</f>
        <v>12712</v>
      </c>
      <c r="P9" s="182">
        <f>'TABLE-8(3)'!W9</f>
        <v>884</v>
      </c>
      <c r="Q9" s="182">
        <f t="shared" si="5"/>
        <v>6.9540591567023284</v>
      </c>
      <c r="R9" s="182">
        <f>'TABLE-28'!M9</f>
        <v>20014</v>
      </c>
      <c r="S9" s="182">
        <f>'TABLE-8(3)'!AA9</f>
        <v>540</v>
      </c>
      <c r="T9" s="182">
        <f t="shared" si="6"/>
        <v>2.6981113220745478</v>
      </c>
    </row>
    <row r="10" spans="1:20" x14ac:dyDescent="0.2">
      <c r="A10" s="252">
        <v>5</v>
      </c>
      <c r="B10" s="182" t="s">
        <v>11</v>
      </c>
      <c r="C10" s="182">
        <f>'TABLE-5.'!D12</f>
        <v>75112</v>
      </c>
      <c r="D10" s="182">
        <f>'TABLE-8(1)'!F10</f>
        <v>7749</v>
      </c>
      <c r="E10" s="182">
        <f t="shared" si="1"/>
        <v>10.316593886462883</v>
      </c>
      <c r="F10" s="182">
        <f>'TABLE-5.'!E12</f>
        <v>87864</v>
      </c>
      <c r="G10" s="182">
        <f>'TABLE-8(1)'!J10</f>
        <v>2088</v>
      </c>
      <c r="H10" s="182">
        <f t="shared" si="7"/>
        <v>2.3763998907402351</v>
      </c>
      <c r="I10" s="182">
        <f>'TABLE-5.'!F12</f>
        <v>21232</v>
      </c>
      <c r="J10" s="182">
        <f>'TABLE-8(1)'!N10</f>
        <v>887</v>
      </c>
      <c r="K10" s="182">
        <f t="shared" si="2"/>
        <v>4.1776563677467973</v>
      </c>
      <c r="L10" s="182">
        <f t="shared" si="3"/>
        <v>184208</v>
      </c>
      <c r="M10" s="182">
        <f t="shared" si="0"/>
        <v>10724</v>
      </c>
      <c r="N10" s="182">
        <f t="shared" si="4"/>
        <v>5.8216798401806651</v>
      </c>
      <c r="O10" s="182">
        <f>'TABLE-20.'!J12+'TABLE-21.'!J12</f>
        <v>10515</v>
      </c>
      <c r="P10" s="182">
        <f>'TABLE-8(3)'!W10</f>
        <v>427</v>
      </c>
      <c r="Q10" s="182">
        <f t="shared" si="5"/>
        <v>4.0608654303376133</v>
      </c>
      <c r="R10" s="182">
        <f>'TABLE-28'!M10</f>
        <v>2207</v>
      </c>
      <c r="S10" s="182">
        <f>'TABLE-8(3)'!AA10</f>
        <v>223</v>
      </c>
      <c r="T10" s="182">
        <f t="shared" si="6"/>
        <v>10.10421386497508</v>
      </c>
    </row>
    <row r="11" spans="1:20" x14ac:dyDescent="0.2">
      <c r="A11" s="252">
        <v>6</v>
      </c>
      <c r="B11" s="182" t="s">
        <v>12</v>
      </c>
      <c r="C11" s="182">
        <f>'TABLE-5.'!D13</f>
        <v>59773</v>
      </c>
      <c r="D11" s="182">
        <f>'TABLE-8(1)'!F11</f>
        <v>2773</v>
      </c>
      <c r="E11" s="182">
        <f t="shared" si="1"/>
        <v>4.6392183761899188</v>
      </c>
      <c r="F11" s="182">
        <f>'TABLE-5.'!E13</f>
        <v>72644</v>
      </c>
      <c r="G11" s="182">
        <f>'TABLE-8(1)'!J11</f>
        <v>2847</v>
      </c>
      <c r="H11" s="182">
        <f t="shared" si="7"/>
        <v>3.9191123836793129</v>
      </c>
      <c r="I11" s="182">
        <f>'TABLE-5.'!F13</f>
        <v>37009</v>
      </c>
      <c r="J11" s="182">
        <f>'TABLE-8(1)'!N11</f>
        <v>91</v>
      </c>
      <c r="K11" s="182">
        <f t="shared" si="2"/>
        <v>0.24588613580480423</v>
      </c>
      <c r="L11" s="182">
        <f t="shared" si="3"/>
        <v>169426</v>
      </c>
      <c r="M11" s="182">
        <f t="shared" si="0"/>
        <v>5711</v>
      </c>
      <c r="N11" s="182">
        <f t="shared" si="4"/>
        <v>3.370793148631261</v>
      </c>
      <c r="O11" s="182">
        <f>'TABLE-20.'!J13+'TABLE-21.'!J13</f>
        <v>44074</v>
      </c>
      <c r="P11" s="182">
        <f>'TABLE-8(3)'!W11</f>
        <v>251</v>
      </c>
      <c r="Q11" s="182">
        <f t="shared" si="5"/>
        <v>0.56949675545673184</v>
      </c>
      <c r="R11" s="182">
        <f>'TABLE-28'!M11</f>
        <v>3566</v>
      </c>
      <c r="S11" s="182">
        <f>'TABLE-8(3)'!AA11</f>
        <v>120</v>
      </c>
      <c r="T11" s="182">
        <f t="shared" si="6"/>
        <v>3.3651149747616378</v>
      </c>
    </row>
    <row r="12" spans="1:20" x14ac:dyDescent="0.2">
      <c r="A12" s="252">
        <v>7</v>
      </c>
      <c r="B12" s="182" t="s">
        <v>13</v>
      </c>
      <c r="C12" s="182">
        <f>'TABLE-5.'!D14</f>
        <v>368193</v>
      </c>
      <c r="D12" s="182">
        <f>'TABLE-8(1)'!F12</f>
        <v>19841</v>
      </c>
      <c r="E12" s="182">
        <f t="shared" si="1"/>
        <v>5.3887499219159514</v>
      </c>
      <c r="F12" s="182">
        <f>'TABLE-5.'!E14</f>
        <v>153500</v>
      </c>
      <c r="G12" s="182">
        <f>'TABLE-8(1)'!J12</f>
        <v>5665</v>
      </c>
      <c r="H12" s="182">
        <f t="shared" si="7"/>
        <v>3.6905537459283386</v>
      </c>
      <c r="I12" s="182">
        <f>'TABLE-5.'!F14</f>
        <v>96628</v>
      </c>
      <c r="J12" s="182">
        <f>'TABLE-8(1)'!N12</f>
        <v>2411</v>
      </c>
      <c r="K12" s="182">
        <f t="shared" si="2"/>
        <v>2.4951359854286546</v>
      </c>
      <c r="L12" s="182">
        <f t="shared" si="3"/>
        <v>618321</v>
      </c>
      <c r="M12" s="182">
        <f t="shared" si="0"/>
        <v>27917</v>
      </c>
      <c r="N12" s="182">
        <f t="shared" si="4"/>
        <v>4.5149687621801622</v>
      </c>
      <c r="O12" s="182">
        <f>'TABLE-20.'!J14+'TABLE-21.'!J14</f>
        <v>70597</v>
      </c>
      <c r="P12" s="182">
        <f>'TABLE-8(3)'!W12</f>
        <v>2606</v>
      </c>
      <c r="Q12" s="182">
        <f t="shared" si="5"/>
        <v>3.6913749876057054</v>
      </c>
      <c r="R12" s="182">
        <f>'TABLE-28'!M12</f>
        <v>25613</v>
      </c>
      <c r="S12" s="182">
        <f>'TABLE-8(3)'!AA12</f>
        <v>1180</v>
      </c>
      <c r="T12" s="182">
        <f t="shared" si="6"/>
        <v>4.6070354897903405</v>
      </c>
    </row>
    <row r="13" spans="1:20" x14ac:dyDescent="0.2">
      <c r="A13" s="252">
        <v>8</v>
      </c>
      <c r="B13" s="182" t="s">
        <v>146</v>
      </c>
      <c r="C13" s="182">
        <f>'TABLE-5.'!D15</f>
        <v>8145</v>
      </c>
      <c r="D13" s="182">
        <f>'TABLE-8(1)'!F13</f>
        <v>182</v>
      </c>
      <c r="E13" s="182">
        <f t="shared" si="1"/>
        <v>2.234499693063229</v>
      </c>
      <c r="F13" s="182">
        <f>'TABLE-5.'!E15</f>
        <v>15613</v>
      </c>
      <c r="G13" s="182">
        <f>'TABLE-8(1)'!J13</f>
        <v>401</v>
      </c>
      <c r="H13" s="182">
        <f t="shared" si="7"/>
        <v>2.5683725100877473</v>
      </c>
      <c r="I13" s="182">
        <f>'TABLE-5.'!F15</f>
        <v>8742</v>
      </c>
      <c r="J13" s="182">
        <f>'TABLE-8(1)'!N13</f>
        <v>204</v>
      </c>
      <c r="K13" s="182">
        <f t="shared" si="2"/>
        <v>2.3335621139327385</v>
      </c>
      <c r="L13" s="182">
        <f t="shared" si="3"/>
        <v>32500</v>
      </c>
      <c r="M13" s="182">
        <f t="shared" si="0"/>
        <v>787</v>
      </c>
      <c r="N13" s="182">
        <f t="shared" si="4"/>
        <v>2.4215384615384616</v>
      </c>
      <c r="O13" s="182">
        <f>'TABLE-20.'!J15+'TABLE-21.'!J15</f>
        <v>2152</v>
      </c>
      <c r="P13" s="182">
        <f>'TABLE-8(3)'!W13</f>
        <v>56</v>
      </c>
      <c r="Q13" s="182">
        <f t="shared" si="5"/>
        <v>2.6022304832713754</v>
      </c>
      <c r="R13" s="182">
        <f>'TABLE-28'!M13</f>
        <v>1148</v>
      </c>
      <c r="S13" s="182">
        <f>'TABLE-8(3)'!AA13</f>
        <v>55</v>
      </c>
      <c r="T13" s="182">
        <f t="shared" si="6"/>
        <v>4.7909407665505226</v>
      </c>
    </row>
    <row r="14" spans="1:20" x14ac:dyDescent="0.2">
      <c r="A14" s="252">
        <v>9</v>
      </c>
      <c r="B14" s="182" t="s">
        <v>14</v>
      </c>
      <c r="C14" s="182">
        <f>'TABLE-5.'!D16</f>
        <v>15450</v>
      </c>
      <c r="D14" s="182">
        <f>'TABLE-8(1)'!F14</f>
        <v>2290</v>
      </c>
      <c r="E14" s="182">
        <f t="shared" si="1"/>
        <v>14.822006472491909</v>
      </c>
      <c r="F14" s="182">
        <f>'TABLE-5.'!E16</f>
        <v>35169</v>
      </c>
      <c r="G14" s="182">
        <f>'TABLE-8(1)'!J14</f>
        <v>1792</v>
      </c>
      <c r="H14" s="182">
        <f t="shared" si="7"/>
        <v>5.0953965139753761</v>
      </c>
      <c r="I14" s="182">
        <f>'TABLE-5.'!F16</f>
        <v>12250</v>
      </c>
      <c r="J14" s="182">
        <f>'TABLE-8(1)'!N14</f>
        <v>649</v>
      </c>
      <c r="K14" s="182">
        <f t="shared" si="2"/>
        <v>5.2979591836734699</v>
      </c>
      <c r="L14" s="182">
        <f t="shared" si="3"/>
        <v>62869</v>
      </c>
      <c r="M14" s="182">
        <f t="shared" si="0"/>
        <v>4731</v>
      </c>
      <c r="N14" s="182">
        <f t="shared" si="4"/>
        <v>7.5251713881245132</v>
      </c>
      <c r="O14" s="182">
        <f>'TABLE-20.'!J16+'TABLE-21.'!J16</f>
        <v>9873</v>
      </c>
      <c r="P14" s="182">
        <f>'TABLE-8(3)'!W14</f>
        <v>443</v>
      </c>
      <c r="Q14" s="182">
        <f t="shared" si="5"/>
        <v>4.4869847057631924</v>
      </c>
      <c r="R14" s="182">
        <f>'TABLE-28'!M14</f>
        <v>1534</v>
      </c>
      <c r="S14" s="182">
        <f>'TABLE-8(3)'!AA14</f>
        <v>153</v>
      </c>
      <c r="T14" s="182">
        <f t="shared" si="6"/>
        <v>9.973924380704041</v>
      </c>
    </row>
    <row r="15" spans="1:20" x14ac:dyDescent="0.2">
      <c r="A15" s="252">
        <v>10</v>
      </c>
      <c r="B15" s="182" t="s">
        <v>204</v>
      </c>
      <c r="C15" s="182">
        <f>'TABLE-5.'!D17</f>
        <v>12609</v>
      </c>
      <c r="D15" s="182">
        <f>'TABLE-8(1)'!F15</f>
        <v>2771</v>
      </c>
      <c r="E15" s="182">
        <f>D15/C15*100</f>
        <v>21.976366087715125</v>
      </c>
      <c r="F15" s="182">
        <f>'TABLE-5.'!E17</f>
        <v>13492</v>
      </c>
      <c r="G15" s="182">
        <f>'TABLE-8(1)'!J15</f>
        <v>1839</v>
      </c>
      <c r="H15" s="182">
        <f t="shared" si="7"/>
        <v>13.630299436703231</v>
      </c>
      <c r="I15" s="182">
        <f>'TABLE-5.'!F17</f>
        <v>30094</v>
      </c>
      <c r="J15" s="182">
        <f>'TABLE-8(1)'!N15</f>
        <v>160</v>
      </c>
      <c r="K15" s="182">
        <f>J15/I15*100</f>
        <v>0.53166744201501959</v>
      </c>
      <c r="L15" s="182">
        <f>C15+F15+I15</f>
        <v>56195</v>
      </c>
      <c r="M15" s="182">
        <f>D15+G15+J15</f>
        <v>4770</v>
      </c>
      <c r="N15" s="182">
        <f>M15/L15*100</f>
        <v>8.4882996707892158</v>
      </c>
      <c r="O15" s="182">
        <f>'TABLE-20.'!J17+'TABLE-21.'!J17</f>
        <v>30878</v>
      </c>
      <c r="P15" s="182">
        <f>'TABLE-8(3)'!W15</f>
        <v>157</v>
      </c>
      <c r="Q15" s="182">
        <v>0</v>
      </c>
      <c r="R15" s="182">
        <f>'TABLE-28'!M15</f>
        <v>528</v>
      </c>
      <c r="S15" s="182">
        <f>'TABLE-8(3)'!AA15</f>
        <v>4</v>
      </c>
      <c r="T15" s="182">
        <f>S15/R15*100</f>
        <v>0.75757575757575757</v>
      </c>
    </row>
    <row r="16" spans="1:20" x14ac:dyDescent="0.2">
      <c r="A16" s="252">
        <v>11</v>
      </c>
      <c r="B16" s="182" t="s">
        <v>15</v>
      </c>
      <c r="C16" s="182">
        <f>'TABLE-5.'!D18</f>
        <v>2495</v>
      </c>
      <c r="D16" s="182">
        <f>'TABLE-8(1)'!F16</f>
        <v>118</v>
      </c>
      <c r="E16" s="182">
        <f t="shared" si="1"/>
        <v>4.7294589178356716</v>
      </c>
      <c r="F16" s="182">
        <f>'TABLE-5.'!E18</f>
        <v>2273</v>
      </c>
      <c r="G16" s="182">
        <f>'TABLE-8(1)'!J16</f>
        <v>19</v>
      </c>
      <c r="H16" s="182">
        <f t="shared" si="7"/>
        <v>0.83589969203695558</v>
      </c>
      <c r="I16" s="182">
        <f>'TABLE-5.'!F18</f>
        <v>1964</v>
      </c>
      <c r="J16" s="182">
        <f>'TABLE-8(1)'!N16</f>
        <v>75</v>
      </c>
      <c r="K16" s="182">
        <f t="shared" si="2"/>
        <v>3.8187372708757641</v>
      </c>
      <c r="L16" s="182">
        <f t="shared" si="3"/>
        <v>6732</v>
      </c>
      <c r="M16" s="182">
        <f t="shared" si="0"/>
        <v>212</v>
      </c>
      <c r="N16" s="182">
        <f t="shared" si="4"/>
        <v>3.1491384432560903</v>
      </c>
      <c r="O16" s="182">
        <f>'TABLE-20.'!J18+'TABLE-21.'!J18</f>
        <v>1640</v>
      </c>
      <c r="P16" s="182">
        <f>'TABLE-8(3)'!W16</f>
        <v>26</v>
      </c>
      <c r="Q16" s="182">
        <f t="shared" ref="Q16:Q46" si="8">P16/O16*100</f>
        <v>1.5853658536585367</v>
      </c>
      <c r="R16" s="182">
        <f>'TABLE-28'!M16</f>
        <v>323</v>
      </c>
      <c r="S16" s="182">
        <f>'TABLE-8(3)'!AA16</f>
        <v>0</v>
      </c>
      <c r="T16" s="182">
        <v>0</v>
      </c>
    </row>
    <row r="17" spans="1:20" x14ac:dyDescent="0.2">
      <c r="A17" s="252">
        <v>12</v>
      </c>
      <c r="B17" s="182" t="s">
        <v>16</v>
      </c>
      <c r="C17" s="182">
        <f>'TABLE-5.'!D19</f>
        <v>2168</v>
      </c>
      <c r="D17" s="182">
        <f>'TABLE-8(1)'!F17</f>
        <v>25</v>
      </c>
      <c r="E17" s="182">
        <f t="shared" si="1"/>
        <v>1.1531365313653137</v>
      </c>
      <c r="F17" s="182">
        <f>'TABLE-5.'!E19</f>
        <v>8355</v>
      </c>
      <c r="G17" s="182">
        <f>'TABLE-8(1)'!J17</f>
        <v>412</v>
      </c>
      <c r="H17" s="182">
        <f t="shared" si="7"/>
        <v>4.9311789347695996</v>
      </c>
      <c r="I17" s="182">
        <f>'TABLE-5.'!F19</f>
        <v>6721</v>
      </c>
      <c r="J17" s="182">
        <f>'TABLE-8(1)'!N17</f>
        <v>13</v>
      </c>
      <c r="K17" s="182">
        <f t="shared" si="2"/>
        <v>0.19342359767891684</v>
      </c>
      <c r="L17" s="182">
        <f t="shared" si="3"/>
        <v>17244</v>
      </c>
      <c r="M17" s="182">
        <f t="shared" si="0"/>
        <v>450</v>
      </c>
      <c r="N17" s="182">
        <f t="shared" si="4"/>
        <v>2.6096033402922756</v>
      </c>
      <c r="O17" s="182">
        <f>'TABLE-20.'!J19+'TABLE-21.'!J19</f>
        <v>3139</v>
      </c>
      <c r="P17" s="182">
        <f>'TABLE-8(3)'!W17</f>
        <v>6</v>
      </c>
      <c r="Q17" s="182">
        <f t="shared" si="8"/>
        <v>0.1911436763300414</v>
      </c>
      <c r="R17" s="182">
        <f>'TABLE-28'!M17</f>
        <v>532</v>
      </c>
      <c r="S17" s="182">
        <f>'TABLE-8(3)'!AA17</f>
        <v>17</v>
      </c>
      <c r="T17" s="182">
        <f t="shared" ref="T17:T35" si="9">S17/R17*100</f>
        <v>3.1954887218045109</v>
      </c>
    </row>
    <row r="18" spans="1:20" x14ac:dyDescent="0.2">
      <c r="A18" s="252">
        <v>13</v>
      </c>
      <c r="B18" s="182" t="s">
        <v>17</v>
      </c>
      <c r="C18" s="182">
        <f>'TABLE-5.'!D20</f>
        <v>39400</v>
      </c>
      <c r="D18" s="182">
        <f>'TABLE-8(1)'!F18</f>
        <v>7339</v>
      </c>
      <c r="E18" s="182">
        <f t="shared" si="1"/>
        <v>18.626903553299492</v>
      </c>
      <c r="F18" s="182">
        <f>'TABLE-5.'!E20</f>
        <v>29524</v>
      </c>
      <c r="G18" s="182">
        <f>'TABLE-8(1)'!J18</f>
        <v>2679</v>
      </c>
      <c r="H18" s="182">
        <f t="shared" si="7"/>
        <v>9.0739737162986049</v>
      </c>
      <c r="I18" s="182">
        <f>'TABLE-5.'!F20</f>
        <v>18726</v>
      </c>
      <c r="J18" s="182">
        <f>'TABLE-8(1)'!N18</f>
        <v>841</v>
      </c>
      <c r="K18" s="182">
        <f t="shared" si="2"/>
        <v>4.4910819181886152</v>
      </c>
      <c r="L18" s="182">
        <f t="shared" si="3"/>
        <v>87650</v>
      </c>
      <c r="M18" s="182">
        <f t="shared" si="0"/>
        <v>10859</v>
      </c>
      <c r="N18" s="182">
        <f t="shared" si="4"/>
        <v>12.38904734740445</v>
      </c>
      <c r="O18" s="182">
        <f>'TABLE-20.'!J20+'TABLE-21.'!J20</f>
        <v>15909</v>
      </c>
      <c r="P18" s="182">
        <f>'TABLE-8(3)'!W18</f>
        <v>288</v>
      </c>
      <c r="Q18" s="182">
        <f t="shared" si="8"/>
        <v>1.810296058834622</v>
      </c>
      <c r="R18" s="182">
        <f>'TABLE-28'!M18</f>
        <v>3881</v>
      </c>
      <c r="S18" s="182">
        <f>'TABLE-8(3)'!AA18</f>
        <v>543</v>
      </c>
      <c r="T18" s="182">
        <f t="shared" si="9"/>
        <v>13.991239371296057</v>
      </c>
    </row>
    <row r="19" spans="1:20" x14ac:dyDescent="0.2">
      <c r="A19" s="252">
        <v>14</v>
      </c>
      <c r="B19" s="182" t="s">
        <v>147</v>
      </c>
      <c r="C19" s="182">
        <f>'TABLE-5.'!D21</f>
        <v>6867</v>
      </c>
      <c r="D19" s="182">
        <f>'TABLE-8(1)'!F19</f>
        <v>860</v>
      </c>
      <c r="E19" s="182">
        <f t="shared" si="1"/>
        <v>12.523663899810689</v>
      </c>
      <c r="F19" s="182">
        <f>'TABLE-5.'!E21</f>
        <v>11271</v>
      </c>
      <c r="G19" s="182">
        <f>'TABLE-8(1)'!J19</f>
        <v>2300</v>
      </c>
      <c r="H19" s="182">
        <f t="shared" si="7"/>
        <v>20.406352586283383</v>
      </c>
      <c r="I19" s="182">
        <f>'TABLE-5.'!F21</f>
        <v>21559</v>
      </c>
      <c r="J19" s="182">
        <f>'TABLE-8(1)'!N19</f>
        <v>51</v>
      </c>
      <c r="K19" s="182">
        <f t="shared" si="2"/>
        <v>0.23656013729764833</v>
      </c>
      <c r="L19" s="182">
        <f t="shared" si="3"/>
        <v>39697</v>
      </c>
      <c r="M19" s="182">
        <f t="shared" si="0"/>
        <v>3211</v>
      </c>
      <c r="N19" s="182">
        <f t="shared" si="4"/>
        <v>8.0887724513187393</v>
      </c>
      <c r="O19" s="182">
        <f>'TABLE-20.'!J21+'TABLE-21.'!J21</f>
        <v>7463</v>
      </c>
      <c r="P19" s="182">
        <f>'TABLE-8(3)'!W19</f>
        <v>84</v>
      </c>
      <c r="Q19" s="182">
        <f t="shared" si="8"/>
        <v>1.125552726785475</v>
      </c>
      <c r="R19" s="182">
        <f>'TABLE-28'!M19</f>
        <v>561</v>
      </c>
      <c r="S19" s="182">
        <f>'TABLE-8(3)'!AA19</f>
        <v>27</v>
      </c>
      <c r="T19" s="182">
        <f t="shared" si="9"/>
        <v>4.8128342245989302</v>
      </c>
    </row>
    <row r="20" spans="1:20" x14ac:dyDescent="0.2">
      <c r="A20" s="252">
        <v>15</v>
      </c>
      <c r="B20" s="182" t="s">
        <v>65</v>
      </c>
      <c r="C20" s="182">
        <f>'TABLE-5.'!D22</f>
        <v>214392</v>
      </c>
      <c r="D20" s="182">
        <f>'TABLE-8(1)'!F20</f>
        <v>13109</v>
      </c>
      <c r="E20" s="182">
        <f t="shared" si="1"/>
        <v>6.1145005410649649</v>
      </c>
      <c r="F20" s="182">
        <f>'TABLE-5.'!E22</f>
        <v>212112</v>
      </c>
      <c r="G20" s="182">
        <f>'TABLE-8(1)'!J20</f>
        <v>12774</v>
      </c>
      <c r="H20" s="182">
        <f t="shared" si="7"/>
        <v>6.0222901108848159</v>
      </c>
      <c r="I20" s="182">
        <f>'TABLE-5.'!F22</f>
        <v>75718</v>
      </c>
      <c r="J20" s="182">
        <f>'TABLE-8(1)'!N20</f>
        <v>17839</v>
      </c>
      <c r="K20" s="182">
        <f t="shared" si="2"/>
        <v>23.559787633059511</v>
      </c>
      <c r="L20" s="182">
        <f t="shared" si="3"/>
        <v>502222</v>
      </c>
      <c r="M20" s="182">
        <f t="shared" si="0"/>
        <v>43722</v>
      </c>
      <c r="N20" s="182">
        <f t="shared" si="4"/>
        <v>8.7057118166866445</v>
      </c>
      <c r="O20" s="182">
        <f>'TABLE-20.'!J22+'TABLE-21.'!J22</f>
        <v>48109</v>
      </c>
      <c r="P20" s="182">
        <f>'TABLE-8(3)'!W20</f>
        <v>1031</v>
      </c>
      <c r="Q20" s="182">
        <f t="shared" si="8"/>
        <v>2.1430501569352929</v>
      </c>
      <c r="R20" s="182">
        <f>'TABLE-28'!M20</f>
        <v>15162</v>
      </c>
      <c r="S20" s="182">
        <f>'TABLE-8(3)'!AA20</f>
        <v>943</v>
      </c>
      <c r="T20" s="182">
        <f t="shared" si="9"/>
        <v>6.2194961086927849</v>
      </c>
    </row>
    <row r="21" spans="1:20" x14ac:dyDescent="0.2">
      <c r="A21" s="252">
        <v>16</v>
      </c>
      <c r="B21" s="182" t="s">
        <v>91</v>
      </c>
      <c r="C21" s="182">
        <f>'TABLE-5.'!D23</f>
        <v>8112</v>
      </c>
      <c r="D21" s="182">
        <f>'TABLE-8(1)'!F21</f>
        <v>1246</v>
      </c>
      <c r="E21" s="182">
        <f t="shared" si="1"/>
        <v>15.359960552268245</v>
      </c>
      <c r="F21" s="182">
        <f>'TABLE-5.'!E23</f>
        <v>20388</v>
      </c>
      <c r="G21" s="182">
        <f>'TABLE-8(1)'!J21</f>
        <v>1396</v>
      </c>
      <c r="H21" s="182">
        <f t="shared" si="7"/>
        <v>6.8471649990190313</v>
      </c>
      <c r="I21" s="182">
        <f>'TABLE-5.'!F23</f>
        <v>10562</v>
      </c>
      <c r="J21" s="182">
        <f>'TABLE-8(1)'!N21</f>
        <v>386</v>
      </c>
      <c r="K21" s="182">
        <f t="shared" si="2"/>
        <v>3.654610869153569</v>
      </c>
      <c r="L21" s="182">
        <f t="shared" si="3"/>
        <v>39062</v>
      </c>
      <c r="M21" s="182">
        <f t="shared" si="0"/>
        <v>3028</v>
      </c>
      <c r="N21" s="182">
        <f t="shared" si="4"/>
        <v>7.7517792227740507</v>
      </c>
      <c r="O21" s="182">
        <f>'TABLE-20.'!J23+'TABLE-21.'!J23</f>
        <v>8774</v>
      </c>
      <c r="P21" s="182">
        <f>'TABLE-8(3)'!W21</f>
        <v>842</v>
      </c>
      <c r="Q21" s="182">
        <f t="shared" si="8"/>
        <v>9.5965352176886256</v>
      </c>
      <c r="R21" s="182">
        <f>'TABLE-28'!M21</f>
        <v>1780</v>
      </c>
      <c r="S21" s="182">
        <f>'TABLE-8(3)'!AA21</f>
        <v>116</v>
      </c>
      <c r="T21" s="182">
        <f t="shared" si="9"/>
        <v>6.5168539325842696</v>
      </c>
    </row>
    <row r="22" spans="1:20" x14ac:dyDescent="0.2">
      <c r="A22" s="252">
        <v>17</v>
      </c>
      <c r="B22" s="182" t="s">
        <v>20</v>
      </c>
      <c r="C22" s="182">
        <f>'TABLE-5.'!D24</f>
        <v>129585</v>
      </c>
      <c r="D22" s="182">
        <f>'TABLE-8(1)'!F22</f>
        <v>5056</v>
      </c>
      <c r="E22" s="182">
        <f t="shared" si="1"/>
        <v>3.9016861519465991</v>
      </c>
      <c r="F22" s="182">
        <f>'TABLE-5.'!E24</f>
        <v>45671</v>
      </c>
      <c r="G22" s="182">
        <f>'TABLE-8(1)'!J22</f>
        <v>1523</v>
      </c>
      <c r="H22" s="182">
        <f t="shared" si="7"/>
        <v>3.3347200630597094</v>
      </c>
      <c r="I22" s="182">
        <f>'TABLE-5.'!F24</f>
        <v>71631</v>
      </c>
      <c r="J22" s="182">
        <f>'TABLE-8(1)'!N22</f>
        <v>1501</v>
      </c>
      <c r="K22" s="182">
        <f t="shared" si="2"/>
        <v>2.0954614622160794</v>
      </c>
      <c r="L22" s="182">
        <f t="shared" si="3"/>
        <v>246887</v>
      </c>
      <c r="M22" s="182">
        <f t="shared" si="0"/>
        <v>8080</v>
      </c>
      <c r="N22" s="182">
        <f t="shared" si="4"/>
        <v>3.2727523117863635</v>
      </c>
      <c r="O22" s="182">
        <f>'TABLE-20.'!J24+'TABLE-21.'!J24</f>
        <v>30901</v>
      </c>
      <c r="P22" s="182">
        <f>'TABLE-8(3)'!W22</f>
        <v>379</v>
      </c>
      <c r="Q22" s="182">
        <f t="shared" si="8"/>
        <v>1.2264975243519627</v>
      </c>
      <c r="R22" s="182">
        <f>'TABLE-28'!M22</f>
        <v>6233</v>
      </c>
      <c r="S22" s="182">
        <f>'TABLE-8(3)'!AA22</f>
        <v>0</v>
      </c>
      <c r="T22" s="182">
        <f t="shared" si="9"/>
        <v>0</v>
      </c>
    </row>
    <row r="23" spans="1:20" x14ac:dyDescent="0.2">
      <c r="A23" s="252">
        <v>18</v>
      </c>
      <c r="B23" s="182" t="s">
        <v>21</v>
      </c>
      <c r="C23" s="182">
        <f>'TABLE-5.'!D25</f>
        <v>154820</v>
      </c>
      <c r="D23" s="182">
        <f>'TABLE-8(1)'!F23</f>
        <v>27454</v>
      </c>
      <c r="E23" s="182">
        <f t="shared" si="1"/>
        <v>17.732851052835553</v>
      </c>
      <c r="F23" s="182">
        <f>'TABLE-5.'!E25</f>
        <v>122699</v>
      </c>
      <c r="G23" s="182">
        <f>'TABLE-8(1)'!J23</f>
        <v>8858</v>
      </c>
      <c r="H23" s="182">
        <f t="shared" si="7"/>
        <v>7.2192927407721337</v>
      </c>
      <c r="I23" s="182">
        <f>'TABLE-5.'!F25</f>
        <v>58394</v>
      </c>
      <c r="J23" s="182">
        <f>'TABLE-8(1)'!N23</f>
        <v>3126</v>
      </c>
      <c r="K23" s="182">
        <f t="shared" si="2"/>
        <v>5.3532897215467345</v>
      </c>
      <c r="L23" s="182">
        <f t="shared" si="3"/>
        <v>335913</v>
      </c>
      <c r="M23" s="182">
        <f t="shared" si="0"/>
        <v>39438</v>
      </c>
      <c r="N23" s="182">
        <f t="shared" si="4"/>
        <v>11.740539961239964</v>
      </c>
      <c r="O23" s="182">
        <f>'TABLE-20.'!J25+'TABLE-21.'!J25</f>
        <v>41609</v>
      </c>
      <c r="P23" s="182">
        <f>'TABLE-8(3)'!W23</f>
        <v>1162</v>
      </c>
      <c r="Q23" s="182">
        <f t="shared" si="8"/>
        <v>2.7926650484270228</v>
      </c>
      <c r="R23" s="182">
        <f>'TABLE-28'!M23</f>
        <v>8002</v>
      </c>
      <c r="S23" s="182">
        <f>'TABLE-8(3)'!AA23</f>
        <v>795</v>
      </c>
      <c r="T23" s="182">
        <f t="shared" si="9"/>
        <v>9.935016245938515</v>
      </c>
    </row>
    <row r="24" spans="1:20" x14ac:dyDescent="0.2">
      <c r="A24" s="252">
        <v>19</v>
      </c>
      <c r="B24" s="182" t="s">
        <v>19</v>
      </c>
      <c r="C24" s="182">
        <f>'TABLE-5.'!D26</f>
        <v>1280</v>
      </c>
      <c r="D24" s="182">
        <f>'TABLE-8(1)'!F24</f>
        <v>18</v>
      </c>
      <c r="E24" s="182">
        <f t="shared" si="1"/>
        <v>1.40625</v>
      </c>
      <c r="F24" s="182">
        <f>'TABLE-5.'!E26</f>
        <v>2807</v>
      </c>
      <c r="G24" s="182">
        <f>'TABLE-8(1)'!J24</f>
        <v>79</v>
      </c>
      <c r="H24" s="182">
        <f t="shared" si="7"/>
        <v>2.814392589953687</v>
      </c>
      <c r="I24" s="182">
        <f>'TABLE-5.'!F26</f>
        <v>28309</v>
      </c>
      <c r="J24" s="182">
        <f>'TABLE-8(1)'!N24</f>
        <v>40</v>
      </c>
      <c r="K24" s="182">
        <f t="shared" si="2"/>
        <v>0.14129782048111908</v>
      </c>
      <c r="L24" s="182">
        <f t="shared" si="3"/>
        <v>32396</v>
      </c>
      <c r="M24" s="182">
        <f t="shared" si="0"/>
        <v>137</v>
      </c>
      <c r="N24" s="182">
        <f t="shared" si="4"/>
        <v>0.42289171502654643</v>
      </c>
      <c r="O24" s="182">
        <f>'TABLE-20.'!J26+'TABLE-21.'!J26</f>
        <v>2464</v>
      </c>
      <c r="P24" s="182">
        <f>'TABLE-8(3)'!W24</f>
        <v>43</v>
      </c>
      <c r="Q24" s="182">
        <f t="shared" si="8"/>
        <v>1.7451298701298701</v>
      </c>
      <c r="R24" s="182">
        <f>'TABLE-28'!M24</f>
        <v>241</v>
      </c>
      <c r="S24" s="182">
        <f>'TABLE-8(3)'!AA24</f>
        <v>0</v>
      </c>
      <c r="T24" s="182">
        <f t="shared" si="9"/>
        <v>0</v>
      </c>
    </row>
    <row r="25" spans="1:20" x14ac:dyDescent="0.2">
      <c r="A25" s="252">
        <v>20</v>
      </c>
      <c r="B25" s="182" t="s">
        <v>110</v>
      </c>
      <c r="C25" s="182">
        <f>'TABLE-5.'!D27</f>
        <v>4106</v>
      </c>
      <c r="D25" s="182">
        <f>'TABLE-8(1)'!F25</f>
        <v>311</v>
      </c>
      <c r="E25" s="182">
        <f t="shared" si="1"/>
        <v>7.5742815392109115</v>
      </c>
      <c r="F25" s="182">
        <f>'TABLE-5.'!E27</f>
        <v>15897</v>
      </c>
      <c r="G25" s="182">
        <f>'TABLE-8(1)'!J25</f>
        <v>355</v>
      </c>
      <c r="H25" s="182">
        <f t="shared" si="7"/>
        <v>2.2331257469962886</v>
      </c>
      <c r="I25" s="182">
        <f>'TABLE-5.'!F27</f>
        <v>4829</v>
      </c>
      <c r="J25" s="182">
        <f>'TABLE-8(1)'!N25</f>
        <v>12</v>
      </c>
      <c r="K25" s="182">
        <f t="shared" si="2"/>
        <v>0.24849865396562434</v>
      </c>
      <c r="L25" s="182">
        <f t="shared" si="3"/>
        <v>24832</v>
      </c>
      <c r="M25" s="182">
        <f t="shared" si="0"/>
        <v>678</v>
      </c>
      <c r="N25" s="182">
        <f t="shared" si="4"/>
        <v>2.7303479381443299</v>
      </c>
      <c r="O25" s="182">
        <f>'TABLE-20.'!J27+'TABLE-21.'!J27</f>
        <v>4556</v>
      </c>
      <c r="P25" s="182">
        <f>'TABLE-8(3)'!W25</f>
        <v>41</v>
      </c>
      <c r="Q25" s="182">
        <f t="shared" si="8"/>
        <v>0.89991220368744518</v>
      </c>
      <c r="R25" s="182">
        <f>'TABLE-28'!M25</f>
        <v>448</v>
      </c>
      <c r="S25" s="182">
        <f>'TABLE-8(3)'!AA25</f>
        <v>5</v>
      </c>
      <c r="T25" s="182">
        <f t="shared" si="9"/>
        <v>1.1160714285714286</v>
      </c>
    </row>
    <row r="26" spans="1:20" s="191" customFormat="1" ht="15" x14ac:dyDescent="0.25">
      <c r="A26" s="416"/>
      <c r="B26" s="188" t="s">
        <v>197</v>
      </c>
      <c r="C26" s="188">
        <f>SUM(C6:C25)</f>
        <v>2100264</v>
      </c>
      <c r="D26" s="188">
        <f t="shared" ref="D26:M26" si="10">SUM(D6:D25)</f>
        <v>134908</v>
      </c>
      <c r="E26" s="188">
        <f t="shared" ref="E26:E46" si="11">D26/C26*100</f>
        <v>6.4233829651891376</v>
      </c>
      <c r="F26" s="188">
        <f t="shared" si="10"/>
        <v>1343963</v>
      </c>
      <c r="G26" s="188">
        <f t="shared" si="10"/>
        <v>62344</v>
      </c>
      <c r="H26" s="188">
        <f t="shared" ref="H26:H46" si="12">G26/F26*100</f>
        <v>4.6388181817505387</v>
      </c>
      <c r="I26" s="188">
        <f t="shared" si="10"/>
        <v>752755</v>
      </c>
      <c r="J26" s="188">
        <f t="shared" si="10"/>
        <v>30506</v>
      </c>
      <c r="K26" s="188">
        <f t="shared" ref="K26:K46" si="13">J26/I26*100</f>
        <v>4.0525801887732396</v>
      </c>
      <c r="L26" s="188">
        <f t="shared" si="10"/>
        <v>4196982</v>
      </c>
      <c r="M26" s="188">
        <f t="shared" si="10"/>
        <v>227758</v>
      </c>
      <c r="N26" s="188">
        <f t="shared" si="4"/>
        <v>5.4267090018494244</v>
      </c>
      <c r="O26" s="188">
        <f>SUM(O6:O25)</f>
        <v>457031</v>
      </c>
      <c r="P26" s="188">
        <f>SUM(P6:P25)</f>
        <v>13737</v>
      </c>
      <c r="Q26" s="188">
        <f t="shared" si="8"/>
        <v>3.0057042082484555</v>
      </c>
      <c r="R26" s="188">
        <f>SUM(R6:R25)</f>
        <v>106706</v>
      </c>
      <c r="S26" s="188">
        <f>SUM(S6:S25)</f>
        <v>5852</v>
      </c>
      <c r="T26" s="188">
        <f t="shared" si="9"/>
        <v>5.4842276910389298</v>
      </c>
    </row>
    <row r="27" spans="1:20" x14ac:dyDescent="0.2">
      <c r="A27" s="252">
        <v>21</v>
      </c>
      <c r="B27" s="182" t="s">
        <v>23</v>
      </c>
      <c r="C27" s="182">
        <f>'TABLE-5.'!D29</f>
        <v>243</v>
      </c>
      <c r="D27" s="182">
        <f>'TABLE-8(1)'!F27</f>
        <v>0</v>
      </c>
      <c r="E27" s="377">
        <v>0</v>
      </c>
      <c r="F27" s="182">
        <f>'TABLE-5.'!E29</f>
        <v>3105</v>
      </c>
      <c r="G27" s="182">
        <f>'TABLE-8(1)'!J27</f>
        <v>1371</v>
      </c>
      <c r="H27" s="182">
        <f t="shared" si="12"/>
        <v>44.154589371980677</v>
      </c>
      <c r="I27" s="182">
        <f>'TABLE-5.'!F29</f>
        <v>3551</v>
      </c>
      <c r="J27" s="182">
        <f>'TABLE-8(1)'!N27</f>
        <v>57</v>
      </c>
      <c r="K27" s="182">
        <f t="shared" si="13"/>
        <v>1.6051816389749365</v>
      </c>
      <c r="L27" s="182">
        <f t="shared" ref="L27:L32" si="14">C27+F27+I27</f>
        <v>6899</v>
      </c>
      <c r="M27" s="182">
        <f t="shared" ref="M27:M32" si="15">D27+G27+J27</f>
        <v>1428</v>
      </c>
      <c r="N27" s="182">
        <f t="shared" si="4"/>
        <v>20.698651978547616</v>
      </c>
      <c r="O27" s="182">
        <f>'TABLE-20.'!J29+'TABLE-21.'!J29</f>
        <v>0</v>
      </c>
      <c r="P27" s="182">
        <f>'TABLE-8(3)'!W27</f>
        <v>6</v>
      </c>
      <c r="Q27" s="182">
        <v>0</v>
      </c>
      <c r="R27" s="182">
        <f>'TABLE-28'!M27</f>
        <v>97</v>
      </c>
      <c r="S27" s="182">
        <f>'TABLE-8(3)'!AA27</f>
        <v>0</v>
      </c>
      <c r="T27" s="182">
        <v>0</v>
      </c>
    </row>
    <row r="28" spans="1:20" x14ac:dyDescent="0.2">
      <c r="A28" s="252">
        <v>22</v>
      </c>
      <c r="B28" s="182" t="s">
        <v>225</v>
      </c>
      <c r="C28" s="182">
        <f>'TABLE-5.'!D30</f>
        <v>2</v>
      </c>
      <c r="D28" s="182">
        <f>'TABLE-8(1)'!F28</f>
        <v>0</v>
      </c>
      <c r="E28" s="377">
        <v>0</v>
      </c>
      <c r="F28" s="182">
        <f>'TABLE-5.'!E30</f>
        <v>753</v>
      </c>
      <c r="G28" s="182">
        <f>'TABLE-8(1)'!J28</f>
        <v>36</v>
      </c>
      <c r="H28" s="182">
        <f t="shared" si="12"/>
        <v>4.7808764940239046</v>
      </c>
      <c r="I28" s="182">
        <f>'TABLE-5.'!F30</f>
        <v>1293</v>
      </c>
      <c r="J28" s="182">
        <f>'TABLE-8(1)'!N28</f>
        <v>0</v>
      </c>
      <c r="K28" s="182">
        <f t="shared" si="13"/>
        <v>0</v>
      </c>
      <c r="L28" s="182">
        <f t="shared" si="14"/>
        <v>2048</v>
      </c>
      <c r="M28" s="182">
        <f t="shared" si="15"/>
        <v>36</v>
      </c>
      <c r="N28" s="182">
        <f t="shared" si="4"/>
        <v>1.7578125</v>
      </c>
      <c r="O28" s="182">
        <f>'TABLE-20.'!J30+'TABLE-21.'!J30</f>
        <v>540</v>
      </c>
      <c r="P28" s="182">
        <f>'TABLE-8(3)'!W28</f>
        <v>331</v>
      </c>
      <c r="Q28" s="182">
        <f t="shared" si="8"/>
        <v>61.296296296296291</v>
      </c>
      <c r="R28" s="182">
        <f>'TABLE-28'!M28</f>
        <v>23</v>
      </c>
      <c r="S28" s="182">
        <f>'TABLE-8(3)'!AA28</f>
        <v>3</v>
      </c>
      <c r="T28" s="182">
        <f t="shared" si="9"/>
        <v>13.043478260869565</v>
      </c>
    </row>
    <row r="29" spans="1:20" x14ac:dyDescent="0.2">
      <c r="A29" s="252">
        <v>23</v>
      </c>
      <c r="B29" s="182" t="s">
        <v>152</v>
      </c>
      <c r="C29" s="182">
        <f>'TABLE-5.'!D31</f>
        <v>0</v>
      </c>
      <c r="D29" s="182">
        <f>'TABLE-8(1)'!F29</f>
        <v>0</v>
      </c>
      <c r="E29" s="377">
        <v>0</v>
      </c>
      <c r="F29" s="182">
        <f>'TABLE-5.'!E31</f>
        <v>1806</v>
      </c>
      <c r="G29" s="182">
        <f>'TABLE-8(1)'!J29</f>
        <v>270</v>
      </c>
      <c r="H29" s="182">
        <f t="shared" si="12"/>
        <v>14.950166112956811</v>
      </c>
      <c r="I29" s="182">
        <f>'TABLE-5.'!F31</f>
        <v>6987</v>
      </c>
      <c r="J29" s="182">
        <f>'TABLE-8(1)'!N29</f>
        <v>98</v>
      </c>
      <c r="K29" s="182">
        <f t="shared" si="13"/>
        <v>1.4026048375554601</v>
      </c>
      <c r="L29" s="182">
        <f t="shared" si="14"/>
        <v>8793</v>
      </c>
      <c r="M29" s="182">
        <f t="shared" si="15"/>
        <v>368</v>
      </c>
      <c r="N29" s="182">
        <f t="shared" si="4"/>
        <v>4.185147276242466</v>
      </c>
      <c r="O29" s="182">
        <f>'TABLE-20.'!J31+'TABLE-21.'!J31</f>
        <v>0</v>
      </c>
      <c r="P29" s="182">
        <f>'TABLE-8(3)'!W29</f>
        <v>39</v>
      </c>
      <c r="Q29" s="182">
        <v>0</v>
      </c>
      <c r="R29" s="182">
        <f>'TABLE-28'!M29</f>
        <v>315</v>
      </c>
      <c r="S29" s="182">
        <f>'TABLE-8(3)'!AA29</f>
        <v>2</v>
      </c>
      <c r="T29" s="182">
        <f t="shared" si="9"/>
        <v>0.63492063492063489</v>
      </c>
    </row>
    <row r="30" spans="1:20" x14ac:dyDescent="0.2">
      <c r="A30" s="252">
        <v>24</v>
      </c>
      <c r="B30" s="182" t="s">
        <v>22</v>
      </c>
      <c r="C30" s="182">
        <f>'TABLE-5.'!D32</f>
        <v>2</v>
      </c>
      <c r="D30" s="182">
        <f>'TABLE-8(1)'!F30</f>
        <v>0</v>
      </c>
      <c r="E30" s="182">
        <f t="shared" si="11"/>
        <v>0</v>
      </c>
      <c r="F30" s="182">
        <f>'TABLE-5.'!E32</f>
        <v>13318</v>
      </c>
      <c r="G30" s="182">
        <f>'TABLE-8(1)'!J30</f>
        <v>5</v>
      </c>
      <c r="H30" s="182">
        <f t="shared" si="12"/>
        <v>3.7543174650848478E-2</v>
      </c>
      <c r="I30" s="182">
        <f>'TABLE-5.'!F32</f>
        <v>4657</v>
      </c>
      <c r="J30" s="182">
        <f>'TABLE-8(1)'!N30</f>
        <v>45</v>
      </c>
      <c r="K30" s="182">
        <f t="shared" si="13"/>
        <v>0.96628730942666963</v>
      </c>
      <c r="L30" s="182">
        <f t="shared" si="14"/>
        <v>17977</v>
      </c>
      <c r="M30" s="182">
        <f t="shared" si="15"/>
        <v>50</v>
      </c>
      <c r="N30" s="182">
        <f t="shared" si="4"/>
        <v>0.2781331701618735</v>
      </c>
      <c r="O30" s="182">
        <f>'TABLE-20.'!J32+'TABLE-21.'!J32</f>
        <v>4497</v>
      </c>
      <c r="P30" s="182">
        <f>'TABLE-8(3)'!W30</f>
        <v>29</v>
      </c>
      <c r="Q30" s="182">
        <f t="shared" si="8"/>
        <v>0.644874360684901</v>
      </c>
      <c r="R30" s="182">
        <f>'TABLE-28'!M30</f>
        <v>145</v>
      </c>
      <c r="S30" s="182">
        <f>'TABLE-8(3)'!AA30</f>
        <v>1</v>
      </c>
      <c r="T30" s="182">
        <f t="shared" si="9"/>
        <v>0.68965517241379315</v>
      </c>
    </row>
    <row r="31" spans="1:20" x14ac:dyDescent="0.2">
      <c r="A31" s="252">
        <v>25</v>
      </c>
      <c r="B31" s="182" t="s">
        <v>125</v>
      </c>
      <c r="C31" s="182">
        <f>'TABLE-5.'!D33</f>
        <v>920</v>
      </c>
      <c r="D31" s="182">
        <f>'TABLE-8(1)'!F31</f>
        <v>333</v>
      </c>
      <c r="E31" s="182">
        <f t="shared" si="11"/>
        <v>36.195652173913047</v>
      </c>
      <c r="F31" s="182">
        <f>'TABLE-5.'!E33</f>
        <v>5318</v>
      </c>
      <c r="G31" s="182">
        <f>'TABLE-8(1)'!J31</f>
        <v>348</v>
      </c>
      <c r="H31" s="182">
        <f t="shared" si="12"/>
        <v>6.5438134637081609</v>
      </c>
      <c r="I31" s="182">
        <f>'TABLE-5.'!F33</f>
        <v>5185</v>
      </c>
      <c r="J31" s="182">
        <f>'TABLE-8(1)'!N31</f>
        <v>180</v>
      </c>
      <c r="K31" s="182">
        <f t="shared" si="13"/>
        <v>3.4715525554484086</v>
      </c>
      <c r="L31" s="182">
        <f t="shared" si="14"/>
        <v>11423</v>
      </c>
      <c r="M31" s="182">
        <f t="shared" si="15"/>
        <v>861</v>
      </c>
      <c r="N31" s="182">
        <f t="shared" si="4"/>
        <v>7.5374244944410407</v>
      </c>
      <c r="O31" s="182">
        <f>'TABLE-20.'!J33+'TABLE-21.'!J33</f>
        <v>4640</v>
      </c>
      <c r="P31" s="182">
        <f>'TABLE-8(3)'!W31</f>
        <v>74</v>
      </c>
      <c r="Q31" s="182">
        <f t="shared" si="8"/>
        <v>1.5948275862068966</v>
      </c>
      <c r="R31" s="182">
        <f>'TABLE-28'!M31</f>
        <v>613</v>
      </c>
      <c r="S31" s="182">
        <f>'TABLE-8(3)'!AA31</f>
        <v>11</v>
      </c>
      <c r="T31" s="182">
        <f t="shared" si="9"/>
        <v>1.794453507340946</v>
      </c>
    </row>
    <row r="32" spans="1:20" x14ac:dyDescent="0.2">
      <c r="A32" s="252">
        <v>26</v>
      </c>
      <c r="B32" s="182" t="s">
        <v>18</v>
      </c>
      <c r="C32" s="182">
        <f>'TABLE-5.'!D34</f>
        <v>1042605</v>
      </c>
      <c r="D32" s="182">
        <f>'TABLE-8(1)'!F32</f>
        <v>122175</v>
      </c>
      <c r="E32" s="182">
        <f t="shared" si="11"/>
        <v>11.718244205619579</v>
      </c>
      <c r="F32" s="182">
        <f>'TABLE-5.'!E34</f>
        <v>284540</v>
      </c>
      <c r="G32" s="182">
        <f>'TABLE-8(1)'!J32</f>
        <v>20690</v>
      </c>
      <c r="H32" s="182">
        <f t="shared" si="12"/>
        <v>7.2713853939692141</v>
      </c>
      <c r="I32" s="182">
        <f>'TABLE-5.'!F34</f>
        <v>604968</v>
      </c>
      <c r="J32" s="182">
        <f>'TABLE-8(1)'!N32</f>
        <v>6014</v>
      </c>
      <c r="K32" s="182">
        <f t="shared" si="13"/>
        <v>0.99410216738736601</v>
      </c>
      <c r="L32" s="182">
        <f t="shared" si="14"/>
        <v>1932113</v>
      </c>
      <c r="M32" s="182">
        <f t="shared" si="15"/>
        <v>148879</v>
      </c>
      <c r="N32" s="182">
        <f t="shared" si="4"/>
        <v>7.7055016968469241</v>
      </c>
      <c r="O32" s="182">
        <f>'TABLE-20.'!J34+'TABLE-21.'!J34</f>
        <v>612595</v>
      </c>
      <c r="P32" s="182">
        <f>'TABLE-8(3)'!W32</f>
        <v>3647</v>
      </c>
      <c r="Q32" s="182">
        <f t="shared" si="8"/>
        <v>0.59533623356377374</v>
      </c>
      <c r="R32" s="182">
        <f>'TABLE-28'!M32</f>
        <v>78918</v>
      </c>
      <c r="S32" s="182">
        <f>'TABLE-8(3)'!AA32</f>
        <v>2376</v>
      </c>
      <c r="T32" s="182">
        <f t="shared" si="9"/>
        <v>3.0107199878354747</v>
      </c>
    </row>
    <row r="33" spans="1:20" s="190" customFormat="1" ht="14.25" x14ac:dyDescent="0.2">
      <c r="A33" s="261"/>
      <c r="B33" s="188" t="s">
        <v>199</v>
      </c>
      <c r="C33" s="188">
        <f>SUM(C27:C32)</f>
        <v>1043772</v>
      </c>
      <c r="D33" s="188">
        <f>SUM(D27:D32)</f>
        <v>122508</v>
      </c>
      <c r="E33" s="189">
        <f t="shared" si="11"/>
        <v>11.737046021544934</v>
      </c>
      <c r="F33" s="188">
        <f>SUM(F27:F32)</f>
        <v>308840</v>
      </c>
      <c r="G33" s="188">
        <f>SUM(G27:G32)</f>
        <v>22720</v>
      </c>
      <c r="H33" s="189">
        <f t="shared" si="12"/>
        <v>7.3565600310840571</v>
      </c>
      <c r="I33" s="188">
        <f>SUM(I27:I32)</f>
        <v>626641</v>
      </c>
      <c r="J33" s="188">
        <f>SUM(J27:J32)</f>
        <v>6394</v>
      </c>
      <c r="K33" s="189">
        <f t="shared" si="13"/>
        <v>1.0203609403151086</v>
      </c>
      <c r="L33" s="188">
        <f>SUM(L27:L32)</f>
        <v>1979253</v>
      </c>
      <c r="M33" s="188">
        <f>SUM(M27:M32)</f>
        <v>151622</v>
      </c>
      <c r="N33" s="189">
        <f t="shared" si="4"/>
        <v>7.6605668906400544</v>
      </c>
      <c r="O33" s="188">
        <f>SUM(O27:O32)</f>
        <v>622272</v>
      </c>
      <c r="P33" s="188">
        <f>SUM(P27:P32)</f>
        <v>4126</v>
      </c>
      <c r="Q33" s="189">
        <f t="shared" si="8"/>
        <v>0.66305409852926056</v>
      </c>
      <c r="R33" s="188">
        <f>SUM(R27:R32)</f>
        <v>80111</v>
      </c>
      <c r="S33" s="188">
        <f>SUM(S27:S32)</f>
        <v>2393</v>
      </c>
      <c r="T33" s="189">
        <f t="shared" si="9"/>
        <v>2.9871053912696137</v>
      </c>
    </row>
    <row r="34" spans="1:20" x14ac:dyDescent="0.2">
      <c r="A34" s="252">
        <v>27</v>
      </c>
      <c r="B34" s="182" t="s">
        <v>201</v>
      </c>
      <c r="C34" s="182">
        <f>'TABLE-5.'!D36</f>
        <v>151864</v>
      </c>
      <c r="D34" s="182">
        <f>'TABLE-8(1)'!F34</f>
        <v>2336</v>
      </c>
      <c r="E34" s="182">
        <f t="shared" si="11"/>
        <v>1.5382184059421589</v>
      </c>
      <c r="F34" s="182">
        <f>'TABLE-5.'!E36</f>
        <v>151923</v>
      </c>
      <c r="G34" s="182">
        <f>'TABLE-8(1)'!J34</f>
        <v>2376</v>
      </c>
      <c r="H34" s="182">
        <f t="shared" si="12"/>
        <v>1.5639501589621057</v>
      </c>
      <c r="I34" s="182">
        <f>'TABLE-5.'!F36</f>
        <v>55092</v>
      </c>
      <c r="J34" s="182">
        <f>'TABLE-8(1)'!N34</f>
        <v>2533</v>
      </c>
      <c r="K34" s="182">
        <f t="shared" si="13"/>
        <v>4.5977637406519998</v>
      </c>
      <c r="L34" s="182">
        <f t="shared" ref="L34:L44" si="16">C34+F34+I34</f>
        <v>358879</v>
      </c>
      <c r="M34" s="182">
        <f t="shared" ref="M34:M44" si="17">D34+G34+J34</f>
        <v>7245</v>
      </c>
      <c r="N34" s="182">
        <f t="shared" si="4"/>
        <v>2.0187862761543585</v>
      </c>
      <c r="O34" s="182">
        <f>'TABLE-20.'!J36+'TABLE-21.'!J36</f>
        <v>57439</v>
      </c>
      <c r="P34" s="182">
        <f>'TABLE-8(3)'!W34</f>
        <v>13</v>
      </c>
      <c r="Q34" s="182">
        <f t="shared" si="8"/>
        <v>2.2632706001149045E-2</v>
      </c>
      <c r="R34" s="182">
        <f>'TABLE-28'!M34</f>
        <v>417</v>
      </c>
      <c r="S34" s="182">
        <f>'TABLE-8(3)'!AA34</f>
        <v>2</v>
      </c>
      <c r="T34" s="182">
        <f t="shared" si="9"/>
        <v>0.47961630695443641</v>
      </c>
    </row>
    <row r="35" spans="1:20" x14ac:dyDescent="0.2">
      <c r="A35" s="252">
        <v>28</v>
      </c>
      <c r="B35" s="182" t="s">
        <v>192</v>
      </c>
      <c r="C35" s="182">
        <f>'TABLE-5.'!D37</f>
        <v>90755</v>
      </c>
      <c r="D35" s="182">
        <f>'TABLE-8(1)'!F35</f>
        <v>3934</v>
      </c>
      <c r="E35" s="182">
        <f t="shared" si="11"/>
        <v>4.3347473968376393</v>
      </c>
      <c r="F35" s="182">
        <f>'TABLE-5.'!E37</f>
        <v>83166</v>
      </c>
      <c r="G35" s="182">
        <f>'TABLE-8(1)'!J35</f>
        <v>4220</v>
      </c>
      <c r="H35" s="182">
        <f t="shared" si="12"/>
        <v>5.0741889714546806</v>
      </c>
      <c r="I35" s="182">
        <f>'TABLE-5.'!F37</f>
        <v>38931</v>
      </c>
      <c r="J35" s="182">
        <f>'TABLE-8(1)'!N35</f>
        <v>1921</v>
      </c>
      <c r="K35" s="182">
        <f t="shared" si="13"/>
        <v>4.9343710667591374</v>
      </c>
      <c r="L35" s="182">
        <f t="shared" si="16"/>
        <v>212852</v>
      </c>
      <c r="M35" s="182">
        <f t="shared" si="17"/>
        <v>10075</v>
      </c>
      <c r="N35" s="182">
        <f t="shared" si="4"/>
        <v>4.7333358389867142</v>
      </c>
      <c r="O35" s="182">
        <f>'TABLE-20.'!J37+'TABLE-21.'!J37</f>
        <v>87053</v>
      </c>
      <c r="P35" s="182">
        <f>'TABLE-8(3)'!W35</f>
        <v>1682</v>
      </c>
      <c r="Q35" s="182">
        <f t="shared" si="8"/>
        <v>1.932156272615533</v>
      </c>
      <c r="R35" s="182">
        <f>'TABLE-28'!M35</f>
        <v>169</v>
      </c>
      <c r="S35" s="182">
        <f>'TABLE-8(3)'!AA35</f>
        <v>17</v>
      </c>
      <c r="T35" s="182">
        <f t="shared" si="9"/>
        <v>10.059171597633137</v>
      </c>
    </row>
    <row r="36" spans="1:20" x14ac:dyDescent="0.2">
      <c r="A36" s="252">
        <v>29</v>
      </c>
      <c r="B36" s="182" t="s">
        <v>193</v>
      </c>
      <c r="C36" s="182">
        <f>'TABLE-5.'!D38</f>
        <v>7012</v>
      </c>
      <c r="D36" s="182">
        <f>'TABLE-8(1)'!F36</f>
        <v>84</v>
      </c>
      <c r="E36" s="182">
        <f t="shared" si="11"/>
        <v>1.1979463776383343</v>
      </c>
      <c r="F36" s="182">
        <f>'TABLE-5.'!E38</f>
        <v>67910</v>
      </c>
      <c r="G36" s="182">
        <f>'TABLE-8(1)'!J36</f>
        <v>318</v>
      </c>
      <c r="H36" s="182">
        <f t="shared" si="12"/>
        <v>0.46826682373729939</v>
      </c>
      <c r="I36" s="182">
        <f>'TABLE-5.'!F38</f>
        <v>0</v>
      </c>
      <c r="J36" s="182">
        <f>'TABLE-8(1)'!N36</f>
        <v>0</v>
      </c>
      <c r="K36" s="182">
        <v>0</v>
      </c>
      <c r="L36" s="182">
        <f t="shared" si="16"/>
        <v>74922</v>
      </c>
      <c r="M36" s="182">
        <f t="shared" si="17"/>
        <v>402</v>
      </c>
      <c r="N36" s="182">
        <f t="shared" si="4"/>
        <v>0.53655802034115485</v>
      </c>
      <c r="O36" s="182">
        <f>'TABLE-20.'!J38+'TABLE-21.'!J38</f>
        <v>0</v>
      </c>
      <c r="P36" s="182">
        <f>'TABLE-8(3)'!W36</f>
        <v>0</v>
      </c>
      <c r="Q36" s="182">
        <v>0</v>
      </c>
      <c r="R36" s="182">
        <f>'TABLE-28'!M36</f>
        <v>0</v>
      </c>
      <c r="S36" s="182">
        <f>'TABLE-8(3)'!AA36</f>
        <v>0</v>
      </c>
      <c r="T36" s="182">
        <v>0</v>
      </c>
    </row>
    <row r="37" spans="1:20" x14ac:dyDescent="0.2">
      <c r="A37" s="252">
        <v>30</v>
      </c>
      <c r="B37" s="182" t="s">
        <v>194</v>
      </c>
      <c r="C37" s="182">
        <f>'TABLE-5.'!D39</f>
        <v>1123</v>
      </c>
      <c r="D37" s="182">
        <f>'TABLE-8(1)'!F37</f>
        <v>30</v>
      </c>
      <c r="E37" s="182">
        <f t="shared" si="11"/>
        <v>2.6714158504007122</v>
      </c>
      <c r="F37" s="182">
        <f>'TABLE-5.'!E39</f>
        <v>3604</v>
      </c>
      <c r="G37" s="182">
        <f>'TABLE-8(1)'!J37</f>
        <v>39</v>
      </c>
      <c r="H37" s="182">
        <f t="shared" si="12"/>
        <v>1.0821309655937847</v>
      </c>
      <c r="I37" s="182">
        <f>'TABLE-5.'!F39</f>
        <v>2672</v>
      </c>
      <c r="J37" s="182">
        <f>'TABLE-8(1)'!N37</f>
        <v>0</v>
      </c>
      <c r="K37" s="182">
        <f t="shared" si="13"/>
        <v>0</v>
      </c>
      <c r="L37" s="182">
        <f t="shared" si="16"/>
        <v>7399</v>
      </c>
      <c r="M37" s="182">
        <f t="shared" si="17"/>
        <v>69</v>
      </c>
      <c r="N37" s="182">
        <f t="shared" si="4"/>
        <v>0.93255845384511427</v>
      </c>
      <c r="O37" s="182">
        <f>'TABLE-20.'!J39+'TABLE-21.'!J39</f>
        <v>0</v>
      </c>
      <c r="P37" s="182">
        <f>'TABLE-8(3)'!W37</f>
        <v>0</v>
      </c>
      <c r="Q37" s="182">
        <v>0</v>
      </c>
      <c r="R37" s="182">
        <f>'TABLE-28'!M37</f>
        <v>0</v>
      </c>
      <c r="S37" s="182">
        <f>'TABLE-8(3)'!AA37</f>
        <v>0</v>
      </c>
      <c r="T37" s="182">
        <v>0</v>
      </c>
    </row>
    <row r="38" spans="1:20" x14ac:dyDescent="0.2">
      <c r="A38" s="508">
        <v>31</v>
      </c>
      <c r="B38" s="374" t="s">
        <v>298</v>
      </c>
      <c r="C38" s="182">
        <f>'TABLE-5.'!D40</f>
        <v>929</v>
      </c>
      <c r="D38" s="182">
        <f>'TABLE-8(1)'!F39</f>
        <v>0</v>
      </c>
      <c r="E38" s="182">
        <f t="shared" si="11"/>
        <v>0</v>
      </c>
      <c r="F38" s="182">
        <f>'TABLE-5.'!E40</f>
        <v>304</v>
      </c>
      <c r="G38" s="182">
        <f>'TABLE-8(1)'!J39</f>
        <v>0</v>
      </c>
      <c r="H38" s="182">
        <f t="shared" si="12"/>
        <v>0</v>
      </c>
      <c r="I38" s="182">
        <f>'TABLE-5.'!F40</f>
        <v>1505</v>
      </c>
      <c r="J38" s="182">
        <f>'TABLE-8(1)'!N39</f>
        <v>41</v>
      </c>
      <c r="K38" s="182">
        <f t="shared" si="13"/>
        <v>2.7242524916943522</v>
      </c>
      <c r="L38" s="182">
        <f t="shared" si="16"/>
        <v>2738</v>
      </c>
      <c r="M38" s="182">
        <f t="shared" si="17"/>
        <v>41</v>
      </c>
      <c r="N38" s="182">
        <f t="shared" si="4"/>
        <v>1.4974433893352812</v>
      </c>
      <c r="O38" s="182">
        <f>'TABLE-20.'!J40+'TABLE-21.'!J40</f>
        <v>973</v>
      </c>
      <c r="P38" s="182">
        <f>'TABLE-8(3)'!W38</f>
        <v>1</v>
      </c>
      <c r="Q38" s="182">
        <f t="shared" si="8"/>
        <v>0.10277492291880781</v>
      </c>
      <c r="R38" s="182">
        <f>'TABLE-28'!M38</f>
        <v>2</v>
      </c>
      <c r="S38" s="182">
        <f>'TABLE-8(3)'!AA38</f>
        <v>0</v>
      </c>
      <c r="T38" s="182">
        <v>0</v>
      </c>
    </row>
    <row r="39" spans="1:20" x14ac:dyDescent="0.2">
      <c r="A39" s="252">
        <v>32</v>
      </c>
      <c r="B39" s="182" t="s">
        <v>355</v>
      </c>
      <c r="C39" s="182">
        <f>'TABLE-5.'!D41</f>
        <v>0</v>
      </c>
      <c r="D39" s="182">
        <f>'TABLE-8(1)'!F39</f>
        <v>0</v>
      </c>
      <c r="E39" s="182">
        <v>0</v>
      </c>
      <c r="F39" s="182">
        <f>'TABLE-5.'!E41</f>
        <v>339</v>
      </c>
      <c r="G39" s="182">
        <f>'TABLE-8(1)'!J39</f>
        <v>0</v>
      </c>
      <c r="H39" s="182">
        <f t="shared" si="12"/>
        <v>0</v>
      </c>
      <c r="I39" s="182">
        <f>'TABLE-5.'!F41</f>
        <v>274</v>
      </c>
      <c r="J39" s="182">
        <f>'TABLE-8(1)'!N39</f>
        <v>41</v>
      </c>
      <c r="K39" s="182">
        <f t="shared" si="13"/>
        <v>14.963503649635038</v>
      </c>
      <c r="L39" s="182">
        <f t="shared" si="16"/>
        <v>613</v>
      </c>
      <c r="M39" s="182">
        <f t="shared" si="17"/>
        <v>41</v>
      </c>
      <c r="N39" s="182">
        <f t="shared" si="4"/>
        <v>6.6884176182707993</v>
      </c>
      <c r="O39" s="182">
        <f>'TABLE-20.'!J41+'TABLE-21.'!J41</f>
        <v>0</v>
      </c>
      <c r="P39" s="182">
        <f>'TABLE-8(3)'!W39</f>
        <v>0</v>
      </c>
      <c r="Q39" s="182">
        <v>0</v>
      </c>
      <c r="R39" s="182">
        <f>'TABLE-28'!M39</f>
        <v>12</v>
      </c>
      <c r="S39" s="182">
        <f>'TABLE-8(3)'!AA39</f>
        <v>0</v>
      </c>
      <c r="T39" s="182">
        <v>0</v>
      </c>
    </row>
    <row r="40" spans="1:20" x14ac:dyDescent="0.2">
      <c r="A40" s="252">
        <v>33</v>
      </c>
      <c r="B40" s="182" t="s">
        <v>217</v>
      </c>
      <c r="C40" s="182">
        <f>'TABLE-5.'!D42</f>
        <v>1515</v>
      </c>
      <c r="D40" s="182">
        <f>'TABLE-8(1)'!F40</f>
        <v>0</v>
      </c>
      <c r="E40" s="182">
        <f t="shared" si="11"/>
        <v>0</v>
      </c>
      <c r="F40" s="182">
        <f>'TABLE-5.'!E42</f>
        <v>1805</v>
      </c>
      <c r="G40" s="182">
        <f>'TABLE-8(1)'!J40</f>
        <v>0</v>
      </c>
      <c r="H40" s="182">
        <f t="shared" si="12"/>
        <v>0</v>
      </c>
      <c r="I40" s="182">
        <f>'TABLE-5.'!F42</f>
        <v>873</v>
      </c>
      <c r="J40" s="182">
        <f>'TABLE-8(1)'!N40</f>
        <v>0</v>
      </c>
      <c r="K40" s="182">
        <f t="shared" si="13"/>
        <v>0</v>
      </c>
      <c r="L40" s="182">
        <f t="shared" si="16"/>
        <v>4193</v>
      </c>
      <c r="M40" s="182">
        <f t="shared" si="17"/>
        <v>0</v>
      </c>
      <c r="N40" s="182">
        <f t="shared" si="4"/>
        <v>0</v>
      </c>
      <c r="O40" s="182">
        <f>'TABLE-20.'!J42+'TABLE-21.'!J42</f>
        <v>846</v>
      </c>
      <c r="P40" s="182">
        <f>'TABLE-8(3)'!W40</f>
        <v>0</v>
      </c>
      <c r="Q40" s="182">
        <f t="shared" si="8"/>
        <v>0</v>
      </c>
      <c r="R40" s="182">
        <f>'TABLE-28'!M40</f>
        <v>27</v>
      </c>
      <c r="S40" s="182">
        <f>'TABLE-8(3)'!AA40</f>
        <v>0</v>
      </c>
      <c r="T40" s="182">
        <f>S40/R40*100</f>
        <v>0</v>
      </c>
    </row>
    <row r="41" spans="1:20" x14ac:dyDescent="0.2">
      <c r="A41" s="252">
        <v>34</v>
      </c>
      <c r="B41" s="182" t="s">
        <v>24</v>
      </c>
      <c r="C41" s="182">
        <f>'TABLE-5.'!D43</f>
        <v>340</v>
      </c>
      <c r="D41" s="182">
        <f>'TABLE-8(1)'!F41</f>
        <v>83</v>
      </c>
      <c r="E41" s="182">
        <f t="shared" si="11"/>
        <v>24.411764705882351</v>
      </c>
      <c r="F41" s="182">
        <f>'TABLE-5.'!E43</f>
        <v>981</v>
      </c>
      <c r="G41" s="182">
        <f>'TABLE-8(1)'!J41</f>
        <v>116</v>
      </c>
      <c r="H41" s="182">
        <f t="shared" si="12"/>
        <v>11.824668705402651</v>
      </c>
      <c r="I41" s="182">
        <f>'TABLE-5.'!F43</f>
        <v>986</v>
      </c>
      <c r="J41" s="182">
        <f>'TABLE-8(1)'!N41</f>
        <v>195</v>
      </c>
      <c r="K41" s="182">
        <f t="shared" si="13"/>
        <v>19.776876267748477</v>
      </c>
      <c r="L41" s="182">
        <f t="shared" si="16"/>
        <v>2307</v>
      </c>
      <c r="M41" s="182">
        <f t="shared" si="17"/>
        <v>394</v>
      </c>
      <c r="N41" s="182">
        <f t="shared" si="4"/>
        <v>17.078456870394451</v>
      </c>
      <c r="O41" s="182">
        <f>'TABLE-20.'!J43+'TABLE-21.'!J43</f>
        <v>704</v>
      </c>
      <c r="P41" s="182">
        <f>'TABLE-8(3)'!W41</f>
        <v>159</v>
      </c>
      <c r="Q41" s="182">
        <f t="shared" si="8"/>
        <v>22.585227272727273</v>
      </c>
      <c r="R41" s="182">
        <f>'TABLE-28'!M41</f>
        <v>50</v>
      </c>
      <c r="S41" s="182">
        <f>'TABLE-8(3)'!AA41</f>
        <v>2</v>
      </c>
      <c r="T41" s="182">
        <f>S41/R41*100</f>
        <v>4</v>
      </c>
    </row>
    <row r="42" spans="1:20" x14ac:dyDescent="0.2">
      <c r="A42" s="252">
        <v>35</v>
      </c>
      <c r="B42" s="182" t="s">
        <v>196</v>
      </c>
      <c r="C42" s="182">
        <f>'TABLE-5.'!D44</f>
        <v>56</v>
      </c>
      <c r="D42" s="182">
        <f>'TABLE-8(1)'!F42</f>
        <v>0</v>
      </c>
      <c r="E42" s="182">
        <f t="shared" si="11"/>
        <v>0</v>
      </c>
      <c r="F42" s="182">
        <f>'TABLE-5.'!E44</f>
        <v>142</v>
      </c>
      <c r="G42" s="182">
        <f>'TABLE-8(1)'!J42</f>
        <v>0</v>
      </c>
      <c r="H42" s="182">
        <f t="shared" si="12"/>
        <v>0</v>
      </c>
      <c r="I42" s="182">
        <f>'TABLE-5.'!F44</f>
        <v>452</v>
      </c>
      <c r="J42" s="182">
        <f>'TABLE-8(1)'!N42</f>
        <v>0</v>
      </c>
      <c r="K42" s="182">
        <f t="shared" si="13"/>
        <v>0</v>
      </c>
      <c r="L42" s="182">
        <f t="shared" si="16"/>
        <v>650</v>
      </c>
      <c r="M42" s="182">
        <f>D42+G42+J42</f>
        <v>0</v>
      </c>
      <c r="N42" s="182">
        <f t="shared" si="4"/>
        <v>0</v>
      </c>
      <c r="O42" s="182">
        <f>'TABLE-20.'!J44+'TABLE-21.'!J44</f>
        <v>0</v>
      </c>
      <c r="P42" s="182">
        <f>'TABLE-8(3)'!W42</f>
        <v>0</v>
      </c>
      <c r="Q42" s="182">
        <v>0</v>
      </c>
      <c r="R42" s="182">
        <f>'TABLE-28'!M42</f>
        <v>29</v>
      </c>
      <c r="S42" s="182">
        <f>'TABLE-8(3)'!AA42</f>
        <v>0</v>
      </c>
      <c r="T42" s="182">
        <v>0</v>
      </c>
    </row>
    <row r="43" spans="1:20" x14ac:dyDescent="0.2">
      <c r="A43" s="252">
        <v>36</v>
      </c>
      <c r="B43" s="182" t="s">
        <v>299</v>
      </c>
      <c r="C43" s="182">
        <f>'TABLE-5.'!D45</f>
        <v>6</v>
      </c>
      <c r="D43" s="182">
        <f>'TABLE-8(1)'!F43</f>
        <v>0</v>
      </c>
      <c r="E43" s="182">
        <f t="shared" si="11"/>
        <v>0</v>
      </c>
      <c r="F43" s="182">
        <f>'TABLE-5.'!E45</f>
        <v>535</v>
      </c>
      <c r="G43" s="182">
        <f>'TABLE-8(1)'!J43</f>
        <v>0</v>
      </c>
      <c r="H43" s="182">
        <f t="shared" si="12"/>
        <v>0</v>
      </c>
      <c r="I43" s="182">
        <f>'TABLE-5.'!F45</f>
        <v>1176</v>
      </c>
      <c r="J43" s="182">
        <f>'TABLE-8(1)'!N43</f>
        <v>0</v>
      </c>
      <c r="K43" s="182">
        <f t="shared" si="13"/>
        <v>0</v>
      </c>
      <c r="L43" s="182">
        <f t="shared" si="16"/>
        <v>1717</v>
      </c>
      <c r="M43" s="182">
        <f>D43+G43+J43</f>
        <v>0</v>
      </c>
      <c r="N43" s="182">
        <f t="shared" si="4"/>
        <v>0</v>
      </c>
      <c r="O43" s="182">
        <f>'TABLE-20.'!J45+'TABLE-21.'!J45</f>
        <v>11</v>
      </c>
      <c r="P43" s="182">
        <f>'TABLE-8(3)'!W43</f>
        <v>0</v>
      </c>
      <c r="Q43" s="182">
        <f t="shared" si="8"/>
        <v>0</v>
      </c>
      <c r="R43" s="182">
        <f>'TABLE-28'!M43</f>
        <v>3</v>
      </c>
      <c r="S43" s="182">
        <f>'TABLE-8(3)'!AA43</f>
        <v>0</v>
      </c>
      <c r="T43" s="182">
        <f>S43/R43*100</f>
        <v>0</v>
      </c>
    </row>
    <row r="44" spans="1:20" x14ac:dyDescent="0.2">
      <c r="A44" s="252">
        <v>37</v>
      </c>
      <c r="B44" s="182" t="s">
        <v>300</v>
      </c>
      <c r="C44" s="182">
        <f>'TABLE-5.'!D46</f>
        <v>15494</v>
      </c>
      <c r="D44" s="182">
        <f>'TABLE-8(1)'!F44</f>
        <v>874</v>
      </c>
      <c r="E44" s="182">
        <f t="shared" si="11"/>
        <v>5.6408932489996131</v>
      </c>
      <c r="F44" s="182">
        <f>'TABLE-5.'!E46</f>
        <v>80735</v>
      </c>
      <c r="G44" s="182">
        <f>'TABLE-8(1)'!J44</f>
        <v>246</v>
      </c>
      <c r="H44" s="182">
        <f t="shared" si="12"/>
        <v>0.30470056357218056</v>
      </c>
      <c r="I44" s="182">
        <f>'TABLE-5.'!F46</f>
        <v>42874</v>
      </c>
      <c r="J44" s="182">
        <f>'TABLE-8(1)'!N44</f>
        <v>0</v>
      </c>
      <c r="K44" s="182">
        <f t="shared" si="13"/>
        <v>0</v>
      </c>
      <c r="L44" s="182">
        <f t="shared" si="16"/>
        <v>139103</v>
      </c>
      <c r="M44" s="182">
        <f t="shared" si="17"/>
        <v>1120</v>
      </c>
      <c r="N44" s="182">
        <f t="shared" si="4"/>
        <v>0.80515876724441604</v>
      </c>
      <c r="O44" s="182">
        <f>'TABLE-20.'!J46+'TABLE-21.'!J46</f>
        <v>32482</v>
      </c>
      <c r="P44" s="182">
        <f>'TABLE-8(3)'!W44</f>
        <v>5</v>
      </c>
      <c r="Q44" s="182">
        <f t="shared" si="8"/>
        <v>1.5393140816452187E-2</v>
      </c>
      <c r="R44" s="182">
        <f>'TABLE-28'!M44</f>
        <v>11</v>
      </c>
      <c r="S44" s="182">
        <f>'TABLE-8(3)'!AA44</f>
        <v>0</v>
      </c>
      <c r="T44" s="182">
        <f>S44/R44*100</f>
        <v>0</v>
      </c>
    </row>
    <row r="45" spans="1:20" s="190" customFormat="1" ht="14.25" x14ac:dyDescent="0.2">
      <c r="A45" s="261"/>
      <c r="B45" s="188" t="s">
        <v>198</v>
      </c>
      <c r="C45" s="188">
        <f>SUM(C34:C44)</f>
        <v>269094</v>
      </c>
      <c r="D45" s="188">
        <f>SUM(D34:D44)</f>
        <v>7341</v>
      </c>
      <c r="E45" s="189">
        <f t="shared" si="11"/>
        <v>2.7280429886954001</v>
      </c>
      <c r="F45" s="188">
        <f>SUM(F34:F44)</f>
        <v>391444</v>
      </c>
      <c r="G45" s="188">
        <f>SUM(G34:G44)</f>
        <v>7315</v>
      </c>
      <c r="H45" s="182">
        <f t="shared" si="12"/>
        <v>1.8687219627839486</v>
      </c>
      <c r="I45" s="188">
        <f>SUM(I34:I44)</f>
        <v>144835</v>
      </c>
      <c r="J45" s="188">
        <f>SUM(J34:J44)</f>
        <v>4731</v>
      </c>
      <c r="K45" s="189">
        <f t="shared" si="13"/>
        <v>3.2664756446991405</v>
      </c>
      <c r="L45" s="188">
        <f>SUM(L34:L44)</f>
        <v>805373</v>
      </c>
      <c r="M45" s="188">
        <f>SUM(M34:M44)</f>
        <v>19387</v>
      </c>
      <c r="N45" s="189">
        <f t="shared" si="4"/>
        <v>2.4072075920101619</v>
      </c>
      <c r="O45" s="188">
        <f>SUM(O34:O44)</f>
        <v>179508</v>
      </c>
      <c r="P45" s="188">
        <f>SUM(P34:P44)</f>
        <v>1860</v>
      </c>
      <c r="Q45" s="189">
        <f t="shared" si="8"/>
        <v>1.0361655190855004</v>
      </c>
      <c r="R45" s="188">
        <f>SUM(R34:R44)</f>
        <v>720</v>
      </c>
      <c r="S45" s="188">
        <f>SUM(S34:S44)</f>
        <v>21</v>
      </c>
      <c r="T45" s="189">
        <f>S45/R45*100</f>
        <v>2.9166666666666665</v>
      </c>
    </row>
    <row r="46" spans="1:20" s="190" customFormat="1" ht="14.25" x14ac:dyDescent="0.2">
      <c r="A46" s="261"/>
      <c r="B46" s="416" t="s">
        <v>109</v>
      </c>
      <c r="C46" s="188">
        <f>C26+C33+C45</f>
        <v>3413130</v>
      </c>
      <c r="D46" s="188">
        <f>D26+D33+D45</f>
        <v>264757</v>
      </c>
      <c r="E46" s="189">
        <f t="shared" si="11"/>
        <v>7.7570148221720245</v>
      </c>
      <c r="F46" s="188">
        <f>F26+F33+F45</f>
        <v>2044247</v>
      </c>
      <c r="G46" s="188">
        <f>G26+G33+G45</f>
        <v>92379</v>
      </c>
      <c r="H46" s="182">
        <f t="shared" si="12"/>
        <v>4.5189744683494704</v>
      </c>
      <c r="I46" s="188">
        <f>I26+I33+I45</f>
        <v>1524231</v>
      </c>
      <c r="J46" s="188">
        <f>J26+J33+J45</f>
        <v>41631</v>
      </c>
      <c r="K46" s="189">
        <f t="shared" si="13"/>
        <v>2.7312789203211323</v>
      </c>
      <c r="L46" s="188">
        <f>L26+L33+L45</f>
        <v>6981608</v>
      </c>
      <c r="M46" s="188">
        <f>M26+M33+M45</f>
        <v>398767</v>
      </c>
      <c r="N46" s="189">
        <f t="shared" si="4"/>
        <v>5.7116784557368447</v>
      </c>
      <c r="O46" s="188">
        <f>O26+O33+O45</f>
        <v>1258811</v>
      </c>
      <c r="P46" s="188">
        <f>P26+P33+P45</f>
        <v>19723</v>
      </c>
      <c r="Q46" s="189">
        <f t="shared" si="8"/>
        <v>1.5667959685766966</v>
      </c>
      <c r="R46" s="188">
        <f>R26+R33+R45</f>
        <v>187537</v>
      </c>
      <c r="S46" s="188">
        <f>S26+S33+S45</f>
        <v>8266</v>
      </c>
      <c r="T46" s="189">
        <f>S46/R46*100</f>
        <v>4.4076635543919336</v>
      </c>
    </row>
    <row r="47" spans="1:20" ht="20.100000000000001" customHeight="1" x14ac:dyDescent="0.2">
      <c r="A47" s="259"/>
      <c r="B47" s="259"/>
      <c r="C47" s="183"/>
      <c r="D47" s="183" t="s">
        <v>27</v>
      </c>
      <c r="E47" s="183"/>
      <c r="F47" s="183"/>
      <c r="G47" s="183"/>
      <c r="H47" s="183"/>
      <c r="I47" s="183"/>
      <c r="J47" s="183"/>
      <c r="K47" s="183"/>
      <c r="L47" s="183"/>
      <c r="M47" s="183"/>
    </row>
    <row r="48" spans="1:20" ht="20.100000000000001" customHeight="1" x14ac:dyDescent="0.2">
      <c r="A48" s="259"/>
      <c r="B48" s="259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</row>
    <row r="49" spans="1:20" ht="15.75" customHeight="1" x14ac:dyDescent="0.2">
      <c r="A49" s="259"/>
      <c r="B49" s="259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</row>
    <row r="50" spans="1:20" ht="15.95" customHeight="1" x14ac:dyDescent="0.2">
      <c r="A50" s="412" t="s">
        <v>4</v>
      </c>
      <c r="B50" s="413" t="s">
        <v>5</v>
      </c>
      <c r="C50" s="738" t="s">
        <v>106</v>
      </c>
      <c r="D50" s="737"/>
      <c r="E50" s="405"/>
      <c r="F50" s="738" t="s">
        <v>350</v>
      </c>
      <c r="G50" s="737"/>
      <c r="H50" s="405"/>
      <c r="I50" s="738" t="s">
        <v>53</v>
      </c>
      <c r="J50" s="737"/>
      <c r="K50" s="405"/>
      <c r="L50" s="738" t="s">
        <v>216</v>
      </c>
      <c r="M50" s="737"/>
      <c r="N50" s="415"/>
      <c r="O50" s="737" t="s">
        <v>321</v>
      </c>
      <c r="P50" s="737"/>
      <c r="Q50" s="405"/>
      <c r="R50" s="738" t="s">
        <v>322</v>
      </c>
      <c r="S50" s="737"/>
      <c r="T50" s="415"/>
    </row>
    <row r="51" spans="1:20" x14ac:dyDescent="0.2">
      <c r="A51" s="404"/>
      <c r="B51" s="404"/>
      <c r="C51" s="406" t="s">
        <v>223</v>
      </c>
      <c r="D51" s="406" t="s">
        <v>203</v>
      </c>
      <c r="E51" s="406" t="s">
        <v>234</v>
      </c>
      <c r="F51" s="406" t="s">
        <v>223</v>
      </c>
      <c r="G51" s="406" t="s">
        <v>203</v>
      </c>
      <c r="H51" s="406" t="s">
        <v>234</v>
      </c>
      <c r="I51" s="406" t="s">
        <v>223</v>
      </c>
      <c r="J51" s="406" t="s">
        <v>203</v>
      </c>
      <c r="K51" s="406" t="s">
        <v>234</v>
      </c>
      <c r="L51" s="406" t="s">
        <v>223</v>
      </c>
      <c r="M51" s="406" t="s">
        <v>203</v>
      </c>
      <c r="N51" s="406" t="s">
        <v>234</v>
      </c>
      <c r="O51" s="406" t="s">
        <v>223</v>
      </c>
      <c r="P51" s="406" t="s">
        <v>203</v>
      </c>
      <c r="Q51" s="406" t="s">
        <v>234</v>
      </c>
      <c r="R51" s="406" t="s">
        <v>223</v>
      </c>
      <c r="S51" s="406" t="s">
        <v>203</v>
      </c>
      <c r="T51" s="406" t="s">
        <v>234</v>
      </c>
    </row>
    <row r="52" spans="1:20" ht="15.95" customHeight="1" x14ac:dyDescent="0.2">
      <c r="A52" s="508">
        <v>1</v>
      </c>
      <c r="B52" s="374" t="s">
        <v>380</v>
      </c>
      <c r="C52" s="182">
        <f>'TABLE-5.'!D56</f>
        <v>139281</v>
      </c>
      <c r="D52" s="182">
        <f>'TABLE-8(1)'!F52</f>
        <v>7302</v>
      </c>
      <c r="E52" s="182">
        <f>D52/C52*100</f>
        <v>5.2426389816270706</v>
      </c>
      <c r="F52" s="182">
        <f>'TABLE-5.'!E56</f>
        <v>17831</v>
      </c>
      <c r="G52" s="182">
        <f>'TABLE-8(1)'!J52</f>
        <v>5058</v>
      </c>
      <c r="H52" s="182">
        <f>G52/F52*100</f>
        <v>28.366328304637989</v>
      </c>
      <c r="I52" s="182">
        <f>'TABLE-5.'!F56</f>
        <v>23934</v>
      </c>
      <c r="J52" s="182">
        <f>'TABLE-8(1)'!N52</f>
        <v>1212</v>
      </c>
      <c r="K52" s="182">
        <f>J52/I52*100</f>
        <v>5.0639257959388315</v>
      </c>
      <c r="L52" s="182">
        <f t="shared" ref="L52:M54" si="18">C52+F52+I52</f>
        <v>181046</v>
      </c>
      <c r="M52" s="182">
        <f t="shared" si="18"/>
        <v>13572</v>
      </c>
      <c r="N52" s="182">
        <f>M52/L52*100</f>
        <v>7.4964373695083015</v>
      </c>
      <c r="O52" s="182">
        <f>'TABLE-20.'!J56+'TABLE-21.'!J56</f>
        <v>3510</v>
      </c>
      <c r="P52" s="182">
        <f>'TABLE-8(3)'!W52</f>
        <v>181</v>
      </c>
      <c r="Q52" s="182">
        <f>P52/O52*100</f>
        <v>5.1566951566951573</v>
      </c>
      <c r="R52" s="182">
        <f>'TABLE-28'!M52</f>
        <v>1308</v>
      </c>
      <c r="S52" s="182">
        <f>'TABLE-8(3)'!AA52</f>
        <v>40</v>
      </c>
      <c r="T52" s="182">
        <f>S52/R52*100</f>
        <v>3.0581039755351682</v>
      </c>
    </row>
    <row r="53" spans="1:20" ht="15.95" customHeight="1" x14ac:dyDescent="0.2">
      <c r="A53" s="508">
        <v>2</v>
      </c>
      <c r="B53" s="374" t="s">
        <v>374</v>
      </c>
      <c r="C53" s="182">
        <f>'TABLE-5.'!D57</f>
        <v>199793</v>
      </c>
      <c r="D53" s="182">
        <f>'TABLE-8(1)'!F53</f>
        <v>22129</v>
      </c>
      <c r="E53" s="182">
        <f>D53/C53*100</f>
        <v>11.075963622349132</v>
      </c>
      <c r="F53" s="182">
        <f>'TABLE-5.'!E57</f>
        <v>18546</v>
      </c>
      <c r="G53" s="182">
        <f>'TABLE-8(1)'!J53</f>
        <v>2287</v>
      </c>
      <c r="H53" s="182">
        <f>G53/F53*100</f>
        <v>12.331500053919983</v>
      </c>
      <c r="I53" s="182">
        <f>'TABLE-5.'!F57</f>
        <v>33044</v>
      </c>
      <c r="J53" s="182">
        <f>'TABLE-8(1)'!N53</f>
        <v>5887</v>
      </c>
      <c r="K53" s="182">
        <f>J53/I53*100</f>
        <v>17.81563975305653</v>
      </c>
      <c r="L53" s="182">
        <f t="shared" si="18"/>
        <v>251383</v>
      </c>
      <c r="M53" s="182">
        <f t="shared" si="18"/>
        <v>30303</v>
      </c>
      <c r="N53" s="182">
        <f>M53/L53*100</f>
        <v>12.054514426194293</v>
      </c>
      <c r="O53" s="182">
        <f>'TABLE-20.'!J57+'TABLE-21.'!J57</f>
        <v>14956</v>
      </c>
      <c r="P53" s="182">
        <f>'TABLE-8(3)'!W53</f>
        <v>1123</v>
      </c>
      <c r="Q53" s="182">
        <f>P53/O53*100</f>
        <v>7.508692163680128</v>
      </c>
      <c r="R53" s="182">
        <f>'TABLE-28'!M53</f>
        <v>2069</v>
      </c>
      <c r="S53" s="182">
        <f>'TABLE-8(3)'!AA53</f>
        <v>112</v>
      </c>
      <c r="T53" s="182">
        <f>S53/R53*100</f>
        <v>5.41324311261479</v>
      </c>
    </row>
    <row r="54" spans="1:20" ht="15.95" customHeight="1" x14ac:dyDescent="0.2">
      <c r="A54" s="508">
        <v>3</v>
      </c>
      <c r="B54" s="182" t="s">
        <v>375</v>
      </c>
      <c r="C54" s="182">
        <f>'TABLE-5.'!D58</f>
        <v>211897</v>
      </c>
      <c r="D54" s="182">
        <f>'TABLE-8(1)'!F54</f>
        <v>15836</v>
      </c>
      <c r="E54" s="182">
        <f>D54/C54*100</f>
        <v>7.4734422856387779</v>
      </c>
      <c r="F54" s="182">
        <f>'TABLE-5.'!E58</f>
        <v>13475</v>
      </c>
      <c r="G54" s="182">
        <f>'TABLE-8(1)'!J54</f>
        <v>2915</v>
      </c>
      <c r="H54" s="182">
        <f>G54/F54*100</f>
        <v>21.632653061224492</v>
      </c>
      <c r="I54" s="182">
        <f>'TABLE-5.'!F58</f>
        <v>17380</v>
      </c>
      <c r="J54" s="182">
        <f>'TABLE-8(1)'!N54</f>
        <v>181</v>
      </c>
      <c r="K54" s="182">
        <f>J54/I54*100</f>
        <v>1.0414269275028769</v>
      </c>
      <c r="L54" s="182">
        <f t="shared" si="18"/>
        <v>242752</v>
      </c>
      <c r="M54" s="182">
        <f t="shared" si="18"/>
        <v>18932</v>
      </c>
      <c r="N54" s="182">
        <f>M54/L54*100</f>
        <v>7.7989058792512527</v>
      </c>
      <c r="O54" s="182">
        <f>'TABLE-20.'!J58+'TABLE-21.'!J58</f>
        <v>7663</v>
      </c>
      <c r="P54" s="182">
        <f>'TABLE-8(3)'!W54</f>
        <v>199</v>
      </c>
      <c r="Q54" s="182">
        <f>P54/O54*100</f>
        <v>2.5968941667754142</v>
      </c>
      <c r="R54" s="182">
        <f>'TABLE-28'!M54</f>
        <v>1779</v>
      </c>
      <c r="S54" s="182">
        <f>'TABLE-8(3)'!AA54</f>
        <v>18</v>
      </c>
      <c r="T54" s="182">
        <f>S54/R54*100</f>
        <v>1.0118043844856661</v>
      </c>
    </row>
    <row r="55" spans="1:20" s="190" customFormat="1" ht="15.95" customHeight="1" x14ac:dyDescent="0.2">
      <c r="A55" s="252"/>
      <c r="B55" s="416" t="s">
        <v>109</v>
      </c>
      <c r="C55" s="188">
        <f>SUM(C52:C54)</f>
        <v>550971</v>
      </c>
      <c r="D55" s="188">
        <f>SUM(D52:D54)</f>
        <v>45267</v>
      </c>
      <c r="E55" s="188">
        <f t="shared" ref="E55:E60" si="19">D55/C55*100</f>
        <v>8.2158589109045668</v>
      </c>
      <c r="F55" s="188">
        <f>SUM(F52:F54)</f>
        <v>49852</v>
      </c>
      <c r="G55" s="188">
        <f>SUM(G52:G54)</f>
        <v>10260</v>
      </c>
      <c r="H55" s="188">
        <f>G55/F55*100</f>
        <v>20.580919521784484</v>
      </c>
      <c r="I55" s="188">
        <f>SUM(I52:I54)</f>
        <v>74358</v>
      </c>
      <c r="J55" s="188">
        <f>SUM(J52:J54)</f>
        <v>7280</v>
      </c>
      <c r="K55" s="188">
        <f t="shared" ref="K55:K60" si="20">J55/I55*100</f>
        <v>9.7904731165442858</v>
      </c>
      <c r="L55" s="188">
        <f>SUM(L52:L54)</f>
        <v>675181</v>
      </c>
      <c r="M55" s="188">
        <f>SUM(M52:M54)</f>
        <v>62807</v>
      </c>
      <c r="N55" s="188">
        <f t="shared" ref="N55:N60" si="21">M55/L55*100</f>
        <v>9.3022463606055261</v>
      </c>
      <c r="O55" s="188">
        <f>SUM(O52:O54)</f>
        <v>26129</v>
      </c>
      <c r="P55" s="188">
        <f>SUM(P52:P54)</f>
        <v>1503</v>
      </c>
      <c r="Q55" s="188">
        <f>P55/O55*100</f>
        <v>5.7522293237399058</v>
      </c>
      <c r="R55" s="188">
        <f>SUM(R52:R54)</f>
        <v>5156</v>
      </c>
      <c r="S55" s="188">
        <f>SUM(S52:S54)</f>
        <v>170</v>
      </c>
      <c r="T55" s="188">
        <f>S55/R55*100</f>
        <v>3.2971295577967417</v>
      </c>
    </row>
    <row r="56" spans="1:20" ht="15.95" customHeight="1" x14ac:dyDescent="0.2">
      <c r="A56" s="252"/>
      <c r="B56" s="93" t="s">
        <v>27</v>
      </c>
      <c r="C56" s="182" t="s">
        <v>27</v>
      </c>
      <c r="D56" s="182" t="s">
        <v>27</v>
      </c>
      <c r="E56" s="182" t="s">
        <v>27</v>
      </c>
      <c r="F56" s="182" t="s">
        <v>27</v>
      </c>
      <c r="G56" s="182" t="s">
        <v>27</v>
      </c>
      <c r="H56" s="377" t="s">
        <v>27</v>
      </c>
      <c r="I56" s="182">
        <f>'TABLE-5.'!F60</f>
        <v>0</v>
      </c>
      <c r="J56" s="182" t="s">
        <v>27</v>
      </c>
      <c r="K56" s="377" t="s">
        <v>27</v>
      </c>
      <c r="L56" s="182"/>
      <c r="M56" s="182" t="s">
        <v>27</v>
      </c>
      <c r="N56" s="377" t="s">
        <v>27</v>
      </c>
      <c r="O56" s="182" t="s">
        <v>27</v>
      </c>
      <c r="P56" s="182" t="s">
        <v>27</v>
      </c>
      <c r="Q56" s="377" t="s">
        <v>27</v>
      </c>
      <c r="R56" s="182" t="s">
        <v>27</v>
      </c>
      <c r="S56" s="182" t="s">
        <v>27</v>
      </c>
      <c r="T56" s="377" t="s">
        <v>27</v>
      </c>
    </row>
    <row r="57" spans="1:20" ht="15.95" customHeight="1" x14ac:dyDescent="0.2">
      <c r="A57" s="252">
        <v>46</v>
      </c>
      <c r="B57" s="182" t="s">
        <v>25</v>
      </c>
      <c r="C57" s="182">
        <f>'TABLE-5.'!D61</f>
        <v>1156557</v>
      </c>
      <c r="D57" s="182">
        <f>'TABLE-8(1)'!F57</f>
        <v>372636</v>
      </c>
      <c r="E57" s="182">
        <f t="shared" si="19"/>
        <v>32.219423685992133</v>
      </c>
      <c r="F57" s="182">
        <f>'TABLE-5.'!E61</f>
        <v>0</v>
      </c>
      <c r="G57" s="182">
        <f>'TABLE-8(1)'!J57</f>
        <v>0</v>
      </c>
      <c r="H57" s="377">
        <v>0</v>
      </c>
      <c r="I57" s="182">
        <f>'TABLE-5.'!F61</f>
        <v>117325</v>
      </c>
      <c r="J57" s="182">
        <f>'TABLE-8(1)'!N57</f>
        <v>10750</v>
      </c>
      <c r="K57" s="182">
        <f t="shared" si="20"/>
        <v>9.1625825697847851</v>
      </c>
      <c r="L57" s="182">
        <f>C57+F57+I57</f>
        <v>1273882</v>
      </c>
      <c r="M57" s="182">
        <f>D57+G57+J57</f>
        <v>383386</v>
      </c>
      <c r="N57" s="182">
        <f t="shared" si="21"/>
        <v>30.095880152164799</v>
      </c>
      <c r="O57" s="182">
        <f>'TABLE-20.'!J61+'TABLE-21.'!J61</f>
        <v>345</v>
      </c>
      <c r="P57" s="182">
        <f>'TABLE-8(3)'!W57</f>
        <v>240</v>
      </c>
      <c r="Q57" s="182">
        <f>P57/O57*100</f>
        <v>69.565217391304344</v>
      </c>
      <c r="R57" s="182">
        <f>'TABLE-28'!M57</f>
        <v>0</v>
      </c>
      <c r="S57" s="182">
        <f>'TABLE-8(3)'!AA57</f>
        <v>0</v>
      </c>
      <c r="T57" s="182">
        <v>0</v>
      </c>
    </row>
    <row r="58" spans="1:20" ht="15.95" customHeight="1" x14ac:dyDescent="0.2">
      <c r="A58" s="252">
        <v>47</v>
      </c>
      <c r="B58" s="182" t="s">
        <v>116</v>
      </c>
      <c r="C58" s="182">
        <f>'TABLE-5.'!D62</f>
        <v>106312</v>
      </c>
      <c r="D58" s="182">
        <f>'TABLE-8(1)'!F58</f>
        <v>0</v>
      </c>
      <c r="E58" s="182">
        <f t="shared" si="19"/>
        <v>0</v>
      </c>
      <c r="F58" s="182">
        <f>'TABLE-5.'!E62</f>
        <v>0</v>
      </c>
      <c r="G58" s="182">
        <f>'TABLE-8(1)'!J58</f>
        <v>0</v>
      </c>
      <c r="H58" s="182">
        <v>0</v>
      </c>
      <c r="I58" s="182">
        <f>'TABLE-5.'!F62</f>
        <v>266</v>
      </c>
      <c r="J58" s="182">
        <f>'TABLE-8(1)'!N58</f>
        <v>0</v>
      </c>
      <c r="K58" s="182">
        <f t="shared" si="20"/>
        <v>0</v>
      </c>
      <c r="L58" s="182">
        <f>C58+F58+I58</f>
        <v>106578</v>
      </c>
      <c r="M58" s="182">
        <f>D58+G58+J58</f>
        <v>0</v>
      </c>
      <c r="N58" s="182">
        <f t="shared" si="21"/>
        <v>0</v>
      </c>
      <c r="O58" s="182">
        <f>'TABLE-20.'!J62+'TABLE-21.'!J62</f>
        <v>0</v>
      </c>
      <c r="P58" s="182">
        <f>'TABLE-8(3)'!W58</f>
        <v>0</v>
      </c>
      <c r="Q58" s="182">
        <v>0</v>
      </c>
      <c r="R58" s="182">
        <f>'TABLE-28'!M58</f>
        <v>0</v>
      </c>
      <c r="S58" s="182">
        <f>'TABLE-8(3)'!AA58</f>
        <v>0</v>
      </c>
      <c r="T58" s="182">
        <v>0</v>
      </c>
    </row>
    <row r="59" spans="1:20" s="191" customFormat="1" ht="15.95" customHeight="1" x14ac:dyDescent="0.25">
      <c r="A59" s="416"/>
      <c r="B59" s="416" t="s">
        <v>109</v>
      </c>
      <c r="C59" s="188">
        <f>SUM(C57:C58)</f>
        <v>1262869</v>
      </c>
      <c r="D59" s="188">
        <f t="shared" ref="D59:M59" si="22">SUM(D57:D58)</f>
        <v>372636</v>
      </c>
      <c r="E59" s="188">
        <f t="shared" si="19"/>
        <v>29.507098519323854</v>
      </c>
      <c r="F59" s="188">
        <f t="shared" si="22"/>
        <v>0</v>
      </c>
      <c r="G59" s="188">
        <f t="shared" si="22"/>
        <v>0</v>
      </c>
      <c r="H59" s="188">
        <v>0</v>
      </c>
      <c r="I59" s="188">
        <f t="shared" si="22"/>
        <v>117591</v>
      </c>
      <c r="J59" s="188">
        <f t="shared" si="22"/>
        <v>10750</v>
      </c>
      <c r="K59" s="188">
        <f t="shared" si="20"/>
        <v>9.141856094428995</v>
      </c>
      <c r="L59" s="188">
        <f t="shared" si="22"/>
        <v>1380460</v>
      </c>
      <c r="M59" s="188">
        <f t="shared" si="22"/>
        <v>383386</v>
      </c>
      <c r="N59" s="188">
        <f t="shared" si="21"/>
        <v>27.772336757312782</v>
      </c>
      <c r="O59" s="188">
        <f>SUM(O57:O58)</f>
        <v>345</v>
      </c>
      <c r="P59" s="188">
        <f>SUM(P57:P58)</f>
        <v>240</v>
      </c>
      <c r="Q59" s="188">
        <v>0</v>
      </c>
      <c r="R59" s="188">
        <f>SUM(R57:R58)</f>
        <v>0</v>
      </c>
      <c r="S59" s="188">
        <f>SUM(S57:S58)</f>
        <v>0</v>
      </c>
      <c r="T59" s="188">
        <v>0</v>
      </c>
    </row>
    <row r="60" spans="1:20" s="191" customFormat="1" ht="15.95" customHeight="1" x14ac:dyDescent="0.25">
      <c r="A60" s="416"/>
      <c r="B60" s="416" t="s">
        <v>26</v>
      </c>
      <c r="C60" s="188">
        <f>C46+C55+C59</f>
        <v>5226970</v>
      </c>
      <c r="D60" s="188">
        <f>'TABLE-8(1)'!F60</f>
        <v>682661</v>
      </c>
      <c r="E60" s="188">
        <f t="shared" si="19"/>
        <v>13.060358104217165</v>
      </c>
      <c r="F60" s="188">
        <f>F46+F55+F59</f>
        <v>2094099</v>
      </c>
      <c r="G60" s="188">
        <f>'TABLE-8(1)'!J60</f>
        <v>102641</v>
      </c>
      <c r="H60" s="188">
        <f>G60/F60*100</f>
        <v>4.9014397122581119</v>
      </c>
      <c r="I60" s="188">
        <f>I46+I55+I59</f>
        <v>1716180</v>
      </c>
      <c r="J60" s="188">
        <f>J46+J55+J59</f>
        <v>59661</v>
      </c>
      <c r="K60" s="188">
        <f t="shared" si="20"/>
        <v>3.4763835961262806</v>
      </c>
      <c r="L60" s="188">
        <f>L46+L55+L59</f>
        <v>9037249</v>
      </c>
      <c r="M60" s="188">
        <f>M46+M55+M59</f>
        <v>844960</v>
      </c>
      <c r="N60" s="188">
        <f t="shared" si="21"/>
        <v>9.3497479155437677</v>
      </c>
      <c r="O60" s="188">
        <f>O46+O55+O59</f>
        <v>1285285</v>
      </c>
      <c r="P60" s="188">
        <f>P46+P55+P59</f>
        <v>21466</v>
      </c>
      <c r="Q60" s="188">
        <f>P60/O60*100</f>
        <v>1.6701354174365997</v>
      </c>
      <c r="R60" s="188">
        <f>R46+R55+R59</f>
        <v>192693</v>
      </c>
      <c r="S60" s="188">
        <f>S46+S55+S59</f>
        <v>8436</v>
      </c>
      <c r="T60" s="188">
        <f>S60/R60*100</f>
        <v>4.3779483427005657</v>
      </c>
    </row>
    <row r="61" spans="1:20" s="190" customFormat="1" ht="15.95" customHeight="1" x14ac:dyDescent="0.2">
      <c r="A61" s="261"/>
      <c r="B61" s="194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262"/>
      <c r="O61" s="189"/>
      <c r="P61" s="189"/>
      <c r="Q61" s="189"/>
      <c r="R61" s="189"/>
      <c r="S61" s="189"/>
      <c r="T61" s="262"/>
    </row>
    <row r="62" spans="1:20" ht="15.95" customHeight="1" x14ac:dyDescent="0.2">
      <c r="A62" s="252"/>
      <c r="B62" s="263" t="s">
        <v>226</v>
      </c>
      <c r="C62" s="182"/>
      <c r="D62" s="251"/>
      <c r="E62" s="236">
        <f>(D60/C60)*100</f>
        <v>13.060358104217165</v>
      </c>
      <c r="F62" s="182"/>
      <c r="G62" s="251"/>
      <c r="H62" s="236">
        <f>(G60/F60)*100</f>
        <v>4.9014397122581119</v>
      </c>
      <c r="I62" s="182"/>
      <c r="J62" s="251"/>
      <c r="K62" s="236">
        <f>(J60/I60)*100</f>
        <v>3.4763835961262806</v>
      </c>
      <c r="L62" s="182"/>
      <c r="M62" s="251"/>
      <c r="N62" s="236">
        <f>(M60/L60)*100</f>
        <v>9.3497479155437677</v>
      </c>
      <c r="O62" s="182"/>
      <c r="P62" s="251"/>
      <c r="Q62" s="236">
        <f>(P60/O60)*100</f>
        <v>1.6701354174365997</v>
      </c>
      <c r="R62" s="182"/>
      <c r="S62" s="251"/>
      <c r="T62" s="236">
        <f>(S60/R60)*100</f>
        <v>4.3779483427005657</v>
      </c>
    </row>
    <row r="65" spans="18:18" x14ac:dyDescent="0.2">
      <c r="R65" s="93" t="s">
        <v>27</v>
      </c>
    </row>
  </sheetData>
  <mergeCells count="12">
    <mergeCell ref="O4:P4"/>
    <mergeCell ref="R4:S4"/>
    <mergeCell ref="O50:P50"/>
    <mergeCell ref="R50:S50"/>
    <mergeCell ref="C4:D4"/>
    <mergeCell ref="F4:G4"/>
    <mergeCell ref="I4:J4"/>
    <mergeCell ref="L4:M4"/>
    <mergeCell ref="C50:D50"/>
    <mergeCell ref="F50:G50"/>
    <mergeCell ref="I50:J50"/>
    <mergeCell ref="L50:M50"/>
  </mergeCells>
  <phoneticPr fontId="23" type="noConversion"/>
  <printOptions horizontalCentered="1" gridLines="1"/>
  <pageMargins left="0.19" right="0.16" top="0.42" bottom="0.64" header="0.35" footer="0.5"/>
  <pageSetup paperSize="9" scale="67" orientation="landscape" blackAndWhite="1" horizontalDpi="4294967295" verticalDpi="300" r:id="rId1"/>
  <headerFooter alignWithMargins="0">
    <oddFooter xml:space="preserve">&amp;C&amp;"Arial,Bold" </oddFooter>
  </headerFooter>
  <rowBreaks count="1" manualBreakCount="1">
    <brk id="46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B64"/>
  <sheetViews>
    <sheetView tabSelected="1" topLeftCell="G1" zoomScale="85" zoomScaleNormal="100" workbookViewId="0">
      <selection activeCell="AB61" sqref="AB61"/>
    </sheetView>
  </sheetViews>
  <sheetFormatPr defaultRowHeight="12.75" x14ac:dyDescent="0.2"/>
  <cols>
    <col min="1" max="1" width="3.7109375" style="98" customWidth="1"/>
    <col min="2" max="2" width="21.85546875" style="98" customWidth="1"/>
    <col min="3" max="3" width="8.42578125" style="21" customWidth="1"/>
    <col min="4" max="4" width="7.42578125" style="21" customWidth="1"/>
    <col min="5" max="5" width="6.7109375" style="21" customWidth="1"/>
    <col min="6" max="6" width="7.28515625" style="94" customWidth="1"/>
    <col min="7" max="7" width="7.42578125" style="21" customWidth="1"/>
    <col min="8" max="8" width="6.85546875" style="21" customWidth="1"/>
    <col min="9" max="9" width="7.7109375" style="21" customWidth="1"/>
    <col min="10" max="10" width="7.42578125" style="94" customWidth="1"/>
    <col min="11" max="11" width="8" style="21" customWidth="1"/>
    <col min="12" max="12" width="7.42578125" style="21" customWidth="1"/>
    <col min="13" max="13" width="6.140625" style="21" customWidth="1"/>
    <col min="14" max="14" width="6.7109375" style="94" customWidth="1"/>
    <col min="15" max="15" width="8" style="21" customWidth="1"/>
    <col min="16" max="16" width="7.140625" style="21" customWidth="1"/>
    <col min="17" max="17" width="7.42578125" style="21" customWidth="1"/>
    <col min="18" max="18" width="7" style="94" customWidth="1"/>
    <col min="19" max="19" width="5.5703125" style="21" hidden="1" customWidth="1"/>
    <col min="20" max="20" width="8.5703125" style="21" customWidth="1"/>
    <col min="21" max="21" width="7.28515625" style="98" customWidth="1"/>
    <col min="22" max="22" width="7" style="18" customWidth="1"/>
    <col min="23" max="23" width="8.140625" style="93" customWidth="1"/>
    <col min="24" max="24" width="9.42578125" style="98" customWidth="1"/>
    <col min="25" max="25" width="6.85546875" style="98" customWidth="1"/>
    <col min="26" max="26" width="7.5703125" style="98" customWidth="1"/>
    <col min="27" max="27" width="8.42578125" style="93" bestFit="1" customWidth="1"/>
    <col min="28" max="16384" width="9.140625" style="98"/>
  </cols>
  <sheetData>
    <row r="1" spans="1:27" ht="15" x14ac:dyDescent="0.25">
      <c r="A1" s="192"/>
      <c r="B1" s="451"/>
      <c r="C1" s="35"/>
      <c r="D1" s="35"/>
      <c r="E1" s="35"/>
      <c r="F1" s="238"/>
      <c r="G1" s="35"/>
      <c r="H1" s="35"/>
      <c r="I1" s="35"/>
      <c r="J1" s="238"/>
      <c r="K1" s="35"/>
      <c r="L1" s="35"/>
      <c r="M1" s="35"/>
      <c r="N1" s="238"/>
      <c r="O1" s="35"/>
      <c r="P1" s="35"/>
      <c r="Q1" s="35"/>
      <c r="R1" s="238"/>
      <c r="S1" s="20"/>
      <c r="T1" s="20"/>
      <c r="U1" s="453"/>
      <c r="V1" s="452"/>
      <c r="W1" s="427"/>
    </row>
    <row r="2" spans="1:27" x14ac:dyDescent="0.2">
      <c r="A2" s="192"/>
      <c r="B2" s="192"/>
      <c r="C2" s="64"/>
      <c r="D2" s="64"/>
      <c r="E2" s="64"/>
      <c r="F2" s="183"/>
      <c r="G2" s="63"/>
      <c r="H2" s="63"/>
      <c r="I2" s="63"/>
      <c r="J2" s="183"/>
      <c r="K2" s="63"/>
      <c r="L2" s="63"/>
      <c r="M2" s="63"/>
      <c r="N2" s="183"/>
      <c r="O2" s="63"/>
      <c r="P2" s="63"/>
      <c r="Q2" s="63"/>
      <c r="R2" s="183"/>
    </row>
    <row r="3" spans="1:27" ht="20.100000000000001" customHeight="1" x14ac:dyDescent="0.2">
      <c r="A3" s="97"/>
      <c r="B3" s="97"/>
      <c r="C3" s="63"/>
      <c r="D3" s="63"/>
      <c r="E3" s="63"/>
      <c r="F3" s="183"/>
      <c r="G3" s="63"/>
      <c r="H3" s="63"/>
      <c r="I3" s="63"/>
      <c r="J3" s="183"/>
      <c r="K3" s="63"/>
      <c r="L3" s="63"/>
      <c r="M3" s="63"/>
      <c r="N3" s="183"/>
      <c r="O3" s="63"/>
      <c r="P3" s="63"/>
      <c r="Q3" s="63"/>
      <c r="R3" s="183"/>
      <c r="S3" s="19"/>
      <c r="T3" s="19"/>
      <c r="V3" s="19"/>
      <c r="W3" s="370"/>
      <c r="X3" s="100"/>
    </row>
    <row r="4" spans="1:27" ht="18" customHeight="1" x14ac:dyDescent="0.2">
      <c r="A4" s="193"/>
      <c r="B4" s="193" t="s">
        <v>5</v>
      </c>
      <c r="C4" s="739" t="s">
        <v>185</v>
      </c>
      <c r="D4" s="740"/>
      <c r="E4" s="740"/>
      <c r="F4" s="741"/>
      <c r="G4" s="739" t="s">
        <v>174</v>
      </c>
      <c r="H4" s="740"/>
      <c r="I4" s="740"/>
      <c r="J4" s="741"/>
      <c r="K4" s="739" t="s">
        <v>315</v>
      </c>
      <c r="L4" s="740"/>
      <c r="M4" s="740"/>
      <c r="N4" s="741"/>
      <c r="O4" s="739" t="s">
        <v>186</v>
      </c>
      <c r="P4" s="740"/>
      <c r="Q4" s="740"/>
      <c r="R4" s="741"/>
      <c r="S4" s="572"/>
      <c r="T4" s="739" t="s">
        <v>321</v>
      </c>
      <c r="U4" s="740"/>
      <c r="V4" s="740"/>
      <c r="W4" s="741"/>
      <c r="X4" s="739" t="s">
        <v>322</v>
      </c>
      <c r="Y4" s="740"/>
      <c r="Z4" s="740"/>
      <c r="AA4" s="741"/>
    </row>
    <row r="5" spans="1:27" x14ac:dyDescent="0.2">
      <c r="A5" s="178"/>
      <c r="B5" s="178"/>
      <c r="C5" s="475" t="s">
        <v>180</v>
      </c>
      <c r="D5" s="475" t="s">
        <v>181</v>
      </c>
      <c r="E5" s="475" t="s">
        <v>182</v>
      </c>
      <c r="F5" s="571" t="s">
        <v>3</v>
      </c>
      <c r="G5" s="475" t="s">
        <v>180</v>
      </c>
      <c r="H5" s="475" t="s">
        <v>181</v>
      </c>
      <c r="I5" s="475" t="s">
        <v>182</v>
      </c>
      <c r="J5" s="571" t="s">
        <v>3</v>
      </c>
      <c r="K5" s="475" t="s">
        <v>180</v>
      </c>
      <c r="L5" s="475" t="s">
        <v>181</v>
      </c>
      <c r="M5" s="475" t="s">
        <v>182</v>
      </c>
      <c r="N5" s="571" t="s">
        <v>3</v>
      </c>
      <c r="O5" s="475" t="s">
        <v>180</v>
      </c>
      <c r="P5" s="475" t="s">
        <v>181</v>
      </c>
      <c r="Q5" s="475" t="s">
        <v>182</v>
      </c>
      <c r="R5" s="571" t="s">
        <v>3</v>
      </c>
      <c r="S5" s="573"/>
      <c r="T5" s="475" t="s">
        <v>180</v>
      </c>
      <c r="U5" s="475" t="s">
        <v>181</v>
      </c>
      <c r="V5" s="475" t="s">
        <v>182</v>
      </c>
      <c r="W5" s="571" t="s">
        <v>3</v>
      </c>
      <c r="X5" s="475" t="s">
        <v>180</v>
      </c>
      <c r="Y5" s="475" t="s">
        <v>181</v>
      </c>
      <c r="Z5" s="475" t="s">
        <v>182</v>
      </c>
      <c r="AA5" s="571" t="s">
        <v>3</v>
      </c>
    </row>
    <row r="6" spans="1:27" x14ac:dyDescent="0.2">
      <c r="A6" s="52">
        <v>1</v>
      </c>
      <c r="B6" s="55" t="s">
        <v>7</v>
      </c>
      <c r="C6" s="55">
        <v>79</v>
      </c>
      <c r="D6" s="55">
        <v>59</v>
      </c>
      <c r="E6" s="55">
        <v>4</v>
      </c>
      <c r="F6" s="182">
        <f>C6+D6+E6</f>
        <v>142</v>
      </c>
      <c r="G6" s="55">
        <v>297</v>
      </c>
      <c r="H6" s="55">
        <v>253</v>
      </c>
      <c r="I6" s="55">
        <v>111</v>
      </c>
      <c r="J6" s="182">
        <f>G6+H6+I6</f>
        <v>661</v>
      </c>
      <c r="K6" s="55">
        <v>6</v>
      </c>
      <c r="L6" s="55">
        <v>9</v>
      </c>
      <c r="M6" s="55">
        <v>2</v>
      </c>
      <c r="N6" s="182">
        <f>K6+L6+M6</f>
        <v>17</v>
      </c>
      <c r="O6" s="55">
        <v>5</v>
      </c>
      <c r="P6" s="55">
        <v>4</v>
      </c>
      <c r="Q6" s="55">
        <v>0</v>
      </c>
      <c r="R6" s="182">
        <f t="shared" ref="R6:R45" si="0">O6+P6+Q6</f>
        <v>9</v>
      </c>
      <c r="S6" s="18">
        <v>0</v>
      </c>
      <c r="T6" s="55">
        <v>313</v>
      </c>
      <c r="U6" s="55">
        <v>257</v>
      </c>
      <c r="V6" s="55">
        <v>73</v>
      </c>
      <c r="W6" s="182">
        <f t="shared" ref="W6:W25" si="1">T6+U6+V6</f>
        <v>643</v>
      </c>
      <c r="X6" s="55">
        <v>619</v>
      </c>
      <c r="Y6" s="55">
        <v>241</v>
      </c>
      <c r="Z6" s="55">
        <v>3</v>
      </c>
      <c r="AA6" s="182">
        <f t="shared" ref="AA6:AA14" si="2">X6+Y6+Z6</f>
        <v>863</v>
      </c>
    </row>
    <row r="7" spans="1:27" x14ac:dyDescent="0.2">
      <c r="A7" s="52">
        <v>2</v>
      </c>
      <c r="B7" s="55" t="s">
        <v>8</v>
      </c>
      <c r="C7" s="55">
        <v>0</v>
      </c>
      <c r="D7" s="55">
        <v>11</v>
      </c>
      <c r="E7" s="55">
        <v>0</v>
      </c>
      <c r="F7" s="182">
        <f t="shared" ref="F7:F45" si="3">C7+D7+E7</f>
        <v>11</v>
      </c>
      <c r="G7" s="55">
        <v>4</v>
      </c>
      <c r="H7" s="55">
        <v>3</v>
      </c>
      <c r="I7" s="55">
        <v>0</v>
      </c>
      <c r="J7" s="182">
        <f>G7+H7+I7</f>
        <v>7</v>
      </c>
      <c r="K7" s="55">
        <v>1</v>
      </c>
      <c r="L7" s="55">
        <v>1</v>
      </c>
      <c r="M7" s="55">
        <v>0</v>
      </c>
      <c r="N7" s="182">
        <f t="shared" ref="N7:N45" si="4">K7+L7+M7</f>
        <v>2</v>
      </c>
      <c r="O7" s="55">
        <v>0</v>
      </c>
      <c r="P7" s="55">
        <v>1</v>
      </c>
      <c r="Q7" s="55">
        <v>0</v>
      </c>
      <c r="R7" s="182">
        <f t="shared" si="0"/>
        <v>1</v>
      </c>
      <c r="S7" s="18">
        <v>0</v>
      </c>
      <c r="T7" s="55">
        <v>9</v>
      </c>
      <c r="U7" s="55">
        <v>8</v>
      </c>
      <c r="V7" s="55">
        <v>0</v>
      </c>
      <c r="W7" s="182">
        <f t="shared" si="1"/>
        <v>17</v>
      </c>
      <c r="X7" s="55">
        <v>11</v>
      </c>
      <c r="Y7" s="55">
        <v>1</v>
      </c>
      <c r="Z7" s="55">
        <v>0</v>
      </c>
      <c r="AA7" s="182">
        <f t="shared" si="2"/>
        <v>12</v>
      </c>
    </row>
    <row r="8" spans="1:27" ht="12" customHeight="1" x14ac:dyDescent="0.2">
      <c r="A8" s="52">
        <v>3</v>
      </c>
      <c r="B8" s="55" t="s">
        <v>9</v>
      </c>
      <c r="C8" s="55">
        <v>3</v>
      </c>
      <c r="D8" s="55">
        <v>11</v>
      </c>
      <c r="E8" s="55">
        <v>15</v>
      </c>
      <c r="F8" s="182">
        <f t="shared" si="3"/>
        <v>29</v>
      </c>
      <c r="G8" s="55">
        <v>18</v>
      </c>
      <c r="H8" s="55">
        <v>62</v>
      </c>
      <c r="I8" s="55">
        <v>16</v>
      </c>
      <c r="J8" s="182">
        <f t="shared" ref="J8:J45" si="5">G8+H8+I8</f>
        <v>96</v>
      </c>
      <c r="K8" s="55">
        <v>1</v>
      </c>
      <c r="L8" s="55">
        <v>2</v>
      </c>
      <c r="M8" s="55">
        <v>1</v>
      </c>
      <c r="N8" s="182">
        <f t="shared" si="4"/>
        <v>4</v>
      </c>
      <c r="O8" s="55">
        <v>13</v>
      </c>
      <c r="P8" s="55">
        <v>5</v>
      </c>
      <c r="Q8" s="55">
        <v>5</v>
      </c>
      <c r="R8" s="182">
        <f t="shared" si="0"/>
        <v>23</v>
      </c>
      <c r="S8" s="18">
        <v>0</v>
      </c>
      <c r="T8" s="55">
        <v>3968</v>
      </c>
      <c r="U8" s="55">
        <v>278</v>
      </c>
      <c r="V8" s="55">
        <v>105</v>
      </c>
      <c r="W8" s="182">
        <f t="shared" si="1"/>
        <v>4351</v>
      </c>
      <c r="X8" s="55">
        <v>87</v>
      </c>
      <c r="Y8" s="55">
        <v>23</v>
      </c>
      <c r="Z8" s="55">
        <v>146</v>
      </c>
      <c r="AA8" s="182">
        <f t="shared" si="2"/>
        <v>256</v>
      </c>
    </row>
    <row r="9" spans="1:27" x14ac:dyDescent="0.2">
      <c r="A9" s="52">
        <v>4</v>
      </c>
      <c r="B9" s="55" t="s">
        <v>10</v>
      </c>
      <c r="C9" s="55">
        <v>30</v>
      </c>
      <c r="D9" s="55">
        <v>71</v>
      </c>
      <c r="E9" s="55">
        <v>128</v>
      </c>
      <c r="F9" s="182">
        <f t="shared" si="3"/>
        <v>229</v>
      </c>
      <c r="G9" s="55">
        <v>176</v>
      </c>
      <c r="H9" s="55">
        <v>256</v>
      </c>
      <c r="I9" s="55">
        <v>107</v>
      </c>
      <c r="J9" s="182">
        <f t="shared" si="5"/>
        <v>539</v>
      </c>
      <c r="K9" s="55">
        <v>34</v>
      </c>
      <c r="L9" s="55">
        <v>22</v>
      </c>
      <c r="M9" s="55">
        <v>32</v>
      </c>
      <c r="N9" s="182">
        <f t="shared" si="4"/>
        <v>88</v>
      </c>
      <c r="O9" s="55">
        <v>82</v>
      </c>
      <c r="P9" s="55">
        <v>65</v>
      </c>
      <c r="Q9" s="55">
        <v>102</v>
      </c>
      <c r="R9" s="182">
        <f t="shared" si="0"/>
        <v>249</v>
      </c>
      <c r="S9" s="18"/>
      <c r="T9" s="55">
        <v>358</v>
      </c>
      <c r="U9" s="55">
        <v>494</v>
      </c>
      <c r="V9" s="55">
        <v>32</v>
      </c>
      <c r="W9" s="182">
        <f t="shared" si="1"/>
        <v>884</v>
      </c>
      <c r="X9" s="55">
        <v>258</v>
      </c>
      <c r="Y9" s="55">
        <v>130</v>
      </c>
      <c r="Z9" s="55">
        <v>152</v>
      </c>
      <c r="AA9" s="182">
        <f t="shared" si="2"/>
        <v>540</v>
      </c>
    </row>
    <row r="10" spans="1:27" x14ac:dyDescent="0.2">
      <c r="A10" s="52">
        <v>5</v>
      </c>
      <c r="B10" s="55" t="s">
        <v>11</v>
      </c>
      <c r="C10" s="55">
        <v>5</v>
      </c>
      <c r="D10" s="55">
        <v>15</v>
      </c>
      <c r="E10" s="55">
        <v>4</v>
      </c>
      <c r="F10" s="182">
        <f t="shared" si="3"/>
        <v>24</v>
      </c>
      <c r="G10" s="55">
        <v>204</v>
      </c>
      <c r="H10" s="55">
        <v>93</v>
      </c>
      <c r="I10" s="55">
        <v>90</v>
      </c>
      <c r="J10" s="182">
        <f t="shared" si="5"/>
        <v>387</v>
      </c>
      <c r="K10" s="55">
        <v>5</v>
      </c>
      <c r="L10" s="55">
        <v>8</v>
      </c>
      <c r="M10" s="55">
        <v>2</v>
      </c>
      <c r="N10" s="182">
        <f t="shared" si="4"/>
        <v>15</v>
      </c>
      <c r="O10" s="55">
        <v>75</v>
      </c>
      <c r="P10" s="55">
        <v>79</v>
      </c>
      <c r="Q10" s="55">
        <v>75</v>
      </c>
      <c r="R10" s="182">
        <f t="shared" si="0"/>
        <v>229</v>
      </c>
      <c r="S10" s="18"/>
      <c r="T10" s="55">
        <v>256</v>
      </c>
      <c r="U10" s="55">
        <v>103</v>
      </c>
      <c r="V10" s="55">
        <v>68</v>
      </c>
      <c r="W10" s="182">
        <f t="shared" si="1"/>
        <v>427</v>
      </c>
      <c r="X10" s="55">
        <v>103</v>
      </c>
      <c r="Y10" s="55">
        <v>81</v>
      </c>
      <c r="Z10" s="55">
        <v>39</v>
      </c>
      <c r="AA10" s="182">
        <f t="shared" si="2"/>
        <v>223</v>
      </c>
    </row>
    <row r="11" spans="1:27" x14ac:dyDescent="0.2">
      <c r="A11" s="52">
        <v>6</v>
      </c>
      <c r="B11" s="55" t="s">
        <v>12</v>
      </c>
      <c r="C11" s="55">
        <v>1</v>
      </c>
      <c r="D11" s="55">
        <v>1</v>
      </c>
      <c r="E11" s="55">
        <v>1</v>
      </c>
      <c r="F11" s="182">
        <f t="shared" si="3"/>
        <v>3</v>
      </c>
      <c r="G11" s="55">
        <v>87</v>
      </c>
      <c r="H11" s="55">
        <v>36</v>
      </c>
      <c r="I11" s="55">
        <v>29</v>
      </c>
      <c r="J11" s="182">
        <f t="shared" si="5"/>
        <v>152</v>
      </c>
      <c r="K11" s="55">
        <v>0</v>
      </c>
      <c r="L11" s="55">
        <v>0</v>
      </c>
      <c r="M11" s="55">
        <v>0</v>
      </c>
      <c r="N11" s="182">
        <f t="shared" si="4"/>
        <v>0</v>
      </c>
      <c r="O11" s="55">
        <v>0</v>
      </c>
      <c r="P11" s="55">
        <v>0</v>
      </c>
      <c r="Q11" s="55">
        <v>0</v>
      </c>
      <c r="R11" s="182">
        <f t="shared" si="0"/>
        <v>0</v>
      </c>
      <c r="S11" s="18"/>
      <c r="T11" s="55">
        <v>143</v>
      </c>
      <c r="U11" s="55">
        <v>60</v>
      </c>
      <c r="V11" s="55">
        <v>48</v>
      </c>
      <c r="W11" s="182">
        <f t="shared" si="1"/>
        <v>251</v>
      </c>
      <c r="X11" s="55">
        <v>68</v>
      </c>
      <c r="Y11" s="55">
        <v>29</v>
      </c>
      <c r="Z11" s="55">
        <v>23</v>
      </c>
      <c r="AA11" s="182">
        <f t="shared" si="2"/>
        <v>120</v>
      </c>
    </row>
    <row r="12" spans="1:27" x14ac:dyDescent="0.2">
      <c r="A12" s="52">
        <v>7</v>
      </c>
      <c r="B12" s="55" t="s">
        <v>13</v>
      </c>
      <c r="C12" s="55">
        <v>222</v>
      </c>
      <c r="D12" s="55">
        <v>80</v>
      </c>
      <c r="E12" s="55">
        <v>17</v>
      </c>
      <c r="F12" s="182">
        <f t="shared" si="3"/>
        <v>319</v>
      </c>
      <c r="G12" s="55">
        <v>125</v>
      </c>
      <c r="H12" s="55">
        <v>485</v>
      </c>
      <c r="I12" s="55">
        <v>123</v>
      </c>
      <c r="J12" s="182">
        <f t="shared" si="5"/>
        <v>733</v>
      </c>
      <c r="K12" s="55">
        <v>41</v>
      </c>
      <c r="L12" s="55">
        <v>83</v>
      </c>
      <c r="M12" s="55">
        <v>24</v>
      </c>
      <c r="N12" s="182">
        <f t="shared" si="4"/>
        <v>148</v>
      </c>
      <c r="O12" s="55">
        <v>112</v>
      </c>
      <c r="P12" s="55">
        <v>150</v>
      </c>
      <c r="Q12" s="55">
        <v>63</v>
      </c>
      <c r="R12" s="182">
        <f t="shared" si="0"/>
        <v>325</v>
      </c>
      <c r="S12" s="18"/>
      <c r="T12" s="55">
        <v>315</v>
      </c>
      <c r="U12" s="55">
        <v>826</v>
      </c>
      <c r="V12" s="55">
        <v>1465</v>
      </c>
      <c r="W12" s="182">
        <f t="shared" si="1"/>
        <v>2606</v>
      </c>
      <c r="X12" s="55">
        <v>982</v>
      </c>
      <c r="Y12" s="55">
        <v>172</v>
      </c>
      <c r="Z12" s="55">
        <v>26</v>
      </c>
      <c r="AA12" s="182">
        <f t="shared" si="2"/>
        <v>1180</v>
      </c>
    </row>
    <row r="13" spans="1:27" ht="13.7" customHeight="1" x14ac:dyDescent="0.2">
      <c r="A13" s="52">
        <v>8</v>
      </c>
      <c r="B13" s="55" t="s">
        <v>146</v>
      </c>
      <c r="C13" s="55">
        <v>5</v>
      </c>
      <c r="D13" s="55">
        <v>1</v>
      </c>
      <c r="E13" s="55">
        <v>1</v>
      </c>
      <c r="F13" s="182">
        <f t="shared" si="3"/>
        <v>7</v>
      </c>
      <c r="G13" s="55">
        <v>12</v>
      </c>
      <c r="H13" s="55">
        <v>18</v>
      </c>
      <c r="I13" s="55">
        <v>12</v>
      </c>
      <c r="J13" s="182">
        <f t="shared" si="5"/>
        <v>42</v>
      </c>
      <c r="K13" s="55">
        <v>1</v>
      </c>
      <c r="L13" s="55">
        <v>3</v>
      </c>
      <c r="M13" s="55">
        <v>2</v>
      </c>
      <c r="N13" s="182">
        <f t="shared" si="4"/>
        <v>6</v>
      </c>
      <c r="O13" s="55">
        <v>0</v>
      </c>
      <c r="P13" s="55">
        <v>0</v>
      </c>
      <c r="Q13" s="55">
        <v>0</v>
      </c>
      <c r="R13" s="182">
        <f t="shared" si="0"/>
        <v>0</v>
      </c>
      <c r="S13" s="18">
        <v>0</v>
      </c>
      <c r="T13" s="55">
        <v>29</v>
      </c>
      <c r="U13" s="55">
        <v>13</v>
      </c>
      <c r="V13" s="55">
        <v>14</v>
      </c>
      <c r="W13" s="182">
        <f t="shared" si="1"/>
        <v>56</v>
      </c>
      <c r="X13" s="55">
        <v>36</v>
      </c>
      <c r="Y13" s="55">
        <v>9</v>
      </c>
      <c r="Z13" s="55">
        <v>10</v>
      </c>
      <c r="AA13" s="182">
        <f t="shared" si="2"/>
        <v>55</v>
      </c>
    </row>
    <row r="14" spans="1:27" x14ac:dyDescent="0.2">
      <c r="A14" s="52">
        <v>9</v>
      </c>
      <c r="B14" s="55" t="s">
        <v>14</v>
      </c>
      <c r="C14" s="55">
        <v>0</v>
      </c>
      <c r="D14" s="55">
        <v>34</v>
      </c>
      <c r="E14" s="55">
        <v>2</v>
      </c>
      <c r="F14" s="182">
        <f t="shared" si="3"/>
        <v>36</v>
      </c>
      <c r="G14" s="55">
        <v>30</v>
      </c>
      <c r="H14" s="55">
        <v>130</v>
      </c>
      <c r="I14" s="55">
        <v>28</v>
      </c>
      <c r="J14" s="182">
        <f t="shared" si="5"/>
        <v>188</v>
      </c>
      <c r="K14" s="55">
        <v>1</v>
      </c>
      <c r="L14" s="55">
        <v>8</v>
      </c>
      <c r="M14" s="55">
        <v>1</v>
      </c>
      <c r="N14" s="182">
        <f t="shared" si="4"/>
        <v>10</v>
      </c>
      <c r="O14" s="55">
        <v>3</v>
      </c>
      <c r="P14" s="55">
        <v>22</v>
      </c>
      <c r="Q14" s="55">
        <v>5</v>
      </c>
      <c r="R14" s="182">
        <f t="shared" si="0"/>
        <v>30</v>
      </c>
      <c r="S14" s="18">
        <v>0</v>
      </c>
      <c r="T14" s="55">
        <v>160</v>
      </c>
      <c r="U14" s="55">
        <v>278</v>
      </c>
      <c r="V14" s="55">
        <v>5</v>
      </c>
      <c r="W14" s="182">
        <f t="shared" si="1"/>
        <v>443</v>
      </c>
      <c r="X14" s="55">
        <v>80</v>
      </c>
      <c r="Y14" s="55">
        <v>0</v>
      </c>
      <c r="Z14" s="55">
        <v>73</v>
      </c>
      <c r="AA14" s="182">
        <f t="shared" si="2"/>
        <v>153</v>
      </c>
    </row>
    <row r="15" spans="1:27" x14ac:dyDescent="0.2">
      <c r="A15" s="52">
        <v>10</v>
      </c>
      <c r="B15" s="55" t="s">
        <v>204</v>
      </c>
      <c r="C15" s="55">
        <v>0</v>
      </c>
      <c r="D15" s="55">
        <v>0</v>
      </c>
      <c r="E15" s="55">
        <v>0</v>
      </c>
      <c r="F15" s="182">
        <f>C15+D15+E15</f>
        <v>0</v>
      </c>
      <c r="G15" s="55">
        <v>0</v>
      </c>
      <c r="H15" s="55">
        <v>19</v>
      </c>
      <c r="I15" s="55">
        <v>0</v>
      </c>
      <c r="J15" s="182">
        <f>G15+H15+I15</f>
        <v>19</v>
      </c>
      <c r="K15" s="55">
        <v>0</v>
      </c>
      <c r="L15" s="55">
        <v>0</v>
      </c>
      <c r="M15" s="55">
        <v>0</v>
      </c>
      <c r="N15" s="182">
        <f>K15+L15+M15</f>
        <v>0</v>
      </c>
      <c r="O15" s="55">
        <v>0</v>
      </c>
      <c r="P15" s="55">
        <v>0</v>
      </c>
      <c r="Q15" s="55">
        <v>0</v>
      </c>
      <c r="R15" s="182">
        <f>O15+P15+Q15</f>
        <v>0</v>
      </c>
      <c r="S15" s="18"/>
      <c r="T15" s="55">
        <v>157</v>
      </c>
      <c r="U15" s="55">
        <v>0</v>
      </c>
      <c r="V15" s="55">
        <v>0</v>
      </c>
      <c r="W15" s="182">
        <f>T15+U15+V15</f>
        <v>157</v>
      </c>
      <c r="X15" s="55">
        <v>0</v>
      </c>
      <c r="Y15" s="55">
        <v>4</v>
      </c>
      <c r="Z15" s="55">
        <v>0</v>
      </c>
      <c r="AA15" s="182">
        <f>X15+Y15+Z15</f>
        <v>4</v>
      </c>
    </row>
    <row r="16" spans="1:27" x14ac:dyDescent="0.2">
      <c r="A16" s="52">
        <v>11</v>
      </c>
      <c r="B16" s="55" t="s">
        <v>15</v>
      </c>
      <c r="C16" s="55">
        <v>0</v>
      </c>
      <c r="D16" s="55">
        <v>0</v>
      </c>
      <c r="E16" s="55">
        <v>0</v>
      </c>
      <c r="F16" s="182">
        <f t="shared" si="3"/>
        <v>0</v>
      </c>
      <c r="G16" s="55">
        <v>27</v>
      </c>
      <c r="H16" s="55">
        <v>0</v>
      </c>
      <c r="I16" s="55">
        <v>0</v>
      </c>
      <c r="J16" s="182">
        <f t="shared" si="5"/>
        <v>27</v>
      </c>
      <c r="K16" s="55">
        <v>1</v>
      </c>
      <c r="L16" s="55">
        <v>0</v>
      </c>
      <c r="M16" s="55">
        <v>0</v>
      </c>
      <c r="N16" s="182">
        <f t="shared" si="4"/>
        <v>1</v>
      </c>
      <c r="O16" s="55">
        <v>57</v>
      </c>
      <c r="P16" s="55">
        <v>0</v>
      </c>
      <c r="Q16" s="55">
        <v>0</v>
      </c>
      <c r="R16" s="182">
        <f t="shared" si="0"/>
        <v>57</v>
      </c>
      <c r="S16" s="18"/>
      <c r="T16" s="55">
        <v>22</v>
      </c>
      <c r="U16" s="55">
        <v>1</v>
      </c>
      <c r="V16" s="55">
        <v>3</v>
      </c>
      <c r="W16" s="182">
        <f t="shared" si="1"/>
        <v>26</v>
      </c>
      <c r="X16" s="55">
        <v>0</v>
      </c>
      <c r="Y16" s="55">
        <v>0</v>
      </c>
      <c r="Z16" s="55">
        <v>0</v>
      </c>
      <c r="AA16" s="182">
        <f t="shared" ref="AA16:AA25" si="6">X16+Y16+Z16</f>
        <v>0</v>
      </c>
    </row>
    <row r="17" spans="1:27" x14ac:dyDescent="0.2">
      <c r="A17" s="52">
        <v>12</v>
      </c>
      <c r="B17" s="55" t="s">
        <v>16</v>
      </c>
      <c r="C17" s="55">
        <v>0</v>
      </c>
      <c r="D17" s="55">
        <v>0</v>
      </c>
      <c r="E17" s="55">
        <v>0</v>
      </c>
      <c r="F17" s="182">
        <f t="shared" si="3"/>
        <v>0</v>
      </c>
      <c r="G17" s="55">
        <v>0</v>
      </c>
      <c r="H17" s="55">
        <v>1</v>
      </c>
      <c r="I17" s="55">
        <v>0</v>
      </c>
      <c r="J17" s="182">
        <f t="shared" si="5"/>
        <v>1</v>
      </c>
      <c r="K17" s="55">
        <v>0</v>
      </c>
      <c r="L17" s="55">
        <v>0</v>
      </c>
      <c r="M17" s="55">
        <v>0</v>
      </c>
      <c r="N17" s="182">
        <f t="shared" si="4"/>
        <v>0</v>
      </c>
      <c r="O17" s="55">
        <v>0</v>
      </c>
      <c r="P17" s="55">
        <v>0</v>
      </c>
      <c r="Q17" s="55">
        <v>0</v>
      </c>
      <c r="R17" s="182">
        <f t="shared" si="0"/>
        <v>0</v>
      </c>
      <c r="S17" s="18">
        <v>0</v>
      </c>
      <c r="T17" s="55">
        <v>5</v>
      </c>
      <c r="U17" s="55">
        <v>1</v>
      </c>
      <c r="V17" s="55">
        <v>0</v>
      </c>
      <c r="W17" s="182">
        <f t="shared" si="1"/>
        <v>6</v>
      </c>
      <c r="X17" s="55">
        <v>12</v>
      </c>
      <c r="Y17" s="55">
        <v>5</v>
      </c>
      <c r="Z17" s="55">
        <v>0</v>
      </c>
      <c r="AA17" s="182">
        <f t="shared" si="6"/>
        <v>17</v>
      </c>
    </row>
    <row r="18" spans="1:27" x14ac:dyDescent="0.2">
      <c r="A18" s="52">
        <v>13</v>
      </c>
      <c r="B18" s="55" t="s">
        <v>17</v>
      </c>
      <c r="C18" s="55">
        <v>1</v>
      </c>
      <c r="D18" s="55">
        <v>0</v>
      </c>
      <c r="E18" s="55">
        <v>0</v>
      </c>
      <c r="F18" s="182">
        <f t="shared" si="3"/>
        <v>1</v>
      </c>
      <c r="G18" s="55">
        <v>73</v>
      </c>
      <c r="H18" s="55">
        <v>162</v>
      </c>
      <c r="I18" s="55">
        <v>2</v>
      </c>
      <c r="J18" s="182">
        <f t="shared" si="5"/>
        <v>237</v>
      </c>
      <c r="K18" s="55">
        <v>2</v>
      </c>
      <c r="L18" s="55">
        <v>3</v>
      </c>
      <c r="M18" s="55">
        <v>0</v>
      </c>
      <c r="N18" s="182">
        <f t="shared" si="4"/>
        <v>5</v>
      </c>
      <c r="O18" s="55">
        <v>98</v>
      </c>
      <c r="P18" s="55">
        <v>132</v>
      </c>
      <c r="Q18" s="55">
        <v>0</v>
      </c>
      <c r="R18" s="182">
        <f t="shared" si="0"/>
        <v>230</v>
      </c>
      <c r="S18" s="18"/>
      <c r="T18" s="55">
        <v>125</v>
      </c>
      <c r="U18" s="55">
        <v>119</v>
      </c>
      <c r="V18" s="55">
        <v>44</v>
      </c>
      <c r="W18" s="182">
        <f t="shared" si="1"/>
        <v>288</v>
      </c>
      <c r="X18" s="55">
        <v>149</v>
      </c>
      <c r="Y18" s="55">
        <v>308</v>
      </c>
      <c r="Z18" s="55">
        <v>86</v>
      </c>
      <c r="AA18" s="182">
        <f t="shared" si="6"/>
        <v>543</v>
      </c>
    </row>
    <row r="19" spans="1:27" x14ac:dyDescent="0.2">
      <c r="A19" s="52">
        <v>14</v>
      </c>
      <c r="B19" s="55" t="s">
        <v>147</v>
      </c>
      <c r="C19" s="55">
        <v>12</v>
      </c>
      <c r="D19" s="55">
        <v>35</v>
      </c>
      <c r="E19" s="55">
        <v>0</v>
      </c>
      <c r="F19" s="182">
        <f t="shared" si="3"/>
        <v>47</v>
      </c>
      <c r="G19" s="55">
        <v>30</v>
      </c>
      <c r="H19" s="55">
        <v>17</v>
      </c>
      <c r="I19" s="55">
        <v>0</v>
      </c>
      <c r="J19" s="182">
        <f t="shared" si="5"/>
        <v>47</v>
      </c>
      <c r="K19" s="55">
        <v>1</v>
      </c>
      <c r="L19" s="55">
        <v>1</v>
      </c>
      <c r="M19" s="55">
        <v>0</v>
      </c>
      <c r="N19" s="182">
        <f t="shared" si="4"/>
        <v>2</v>
      </c>
      <c r="O19" s="55">
        <v>5</v>
      </c>
      <c r="P19" s="55">
        <v>31</v>
      </c>
      <c r="Q19" s="55">
        <v>0</v>
      </c>
      <c r="R19" s="182">
        <f t="shared" si="0"/>
        <v>36</v>
      </c>
      <c r="S19" s="18"/>
      <c r="T19" s="55">
        <v>79</v>
      </c>
      <c r="U19" s="55">
        <v>5</v>
      </c>
      <c r="V19" s="55">
        <v>0</v>
      </c>
      <c r="W19" s="182">
        <f t="shared" si="1"/>
        <v>84</v>
      </c>
      <c r="X19" s="55">
        <v>27</v>
      </c>
      <c r="Y19" s="55">
        <v>0</v>
      </c>
      <c r="Z19" s="55">
        <v>0</v>
      </c>
      <c r="AA19" s="182">
        <f t="shared" si="6"/>
        <v>27</v>
      </c>
    </row>
    <row r="20" spans="1:27" x14ac:dyDescent="0.2">
      <c r="A20" s="52">
        <v>15</v>
      </c>
      <c r="B20" s="55" t="s">
        <v>65</v>
      </c>
      <c r="C20" s="55">
        <v>7</v>
      </c>
      <c r="D20" s="55">
        <v>16</v>
      </c>
      <c r="E20" s="55">
        <v>17</v>
      </c>
      <c r="F20" s="182">
        <f t="shared" si="3"/>
        <v>40</v>
      </c>
      <c r="G20" s="55">
        <v>87</v>
      </c>
      <c r="H20" s="55">
        <v>92</v>
      </c>
      <c r="I20" s="55">
        <v>87</v>
      </c>
      <c r="J20" s="182">
        <f t="shared" si="5"/>
        <v>266</v>
      </c>
      <c r="K20" s="55">
        <v>13</v>
      </c>
      <c r="L20" s="55">
        <v>4</v>
      </c>
      <c r="M20" s="55">
        <v>17</v>
      </c>
      <c r="N20" s="182">
        <f t="shared" si="4"/>
        <v>34</v>
      </c>
      <c r="O20" s="55">
        <v>5</v>
      </c>
      <c r="P20" s="55">
        <v>3</v>
      </c>
      <c r="Q20" s="55">
        <v>5</v>
      </c>
      <c r="R20" s="182">
        <f t="shared" si="0"/>
        <v>13</v>
      </c>
      <c r="S20" s="18"/>
      <c r="T20" s="55">
        <v>341</v>
      </c>
      <c r="U20" s="55">
        <v>264</v>
      </c>
      <c r="V20" s="55">
        <v>426</v>
      </c>
      <c r="W20" s="182">
        <f t="shared" si="1"/>
        <v>1031</v>
      </c>
      <c r="X20" s="55">
        <v>565</v>
      </c>
      <c r="Y20" s="55">
        <v>3</v>
      </c>
      <c r="Z20" s="55">
        <v>375</v>
      </c>
      <c r="AA20" s="182">
        <f t="shared" si="6"/>
        <v>943</v>
      </c>
    </row>
    <row r="21" spans="1:27" x14ac:dyDescent="0.2">
      <c r="A21" s="52">
        <v>16</v>
      </c>
      <c r="B21" s="55" t="s">
        <v>91</v>
      </c>
      <c r="C21" s="55">
        <v>0</v>
      </c>
      <c r="D21" s="55">
        <v>0</v>
      </c>
      <c r="E21" s="55">
        <v>0</v>
      </c>
      <c r="F21" s="182">
        <f t="shared" si="3"/>
        <v>0</v>
      </c>
      <c r="G21" s="55">
        <v>39</v>
      </c>
      <c r="H21" s="55">
        <v>45</v>
      </c>
      <c r="I21" s="55">
        <v>32</v>
      </c>
      <c r="J21" s="182">
        <f t="shared" si="5"/>
        <v>116</v>
      </c>
      <c r="K21" s="55">
        <v>5</v>
      </c>
      <c r="L21" s="55">
        <v>2</v>
      </c>
      <c r="M21" s="55">
        <v>9</v>
      </c>
      <c r="N21" s="182">
        <f t="shared" si="4"/>
        <v>16</v>
      </c>
      <c r="O21" s="55">
        <v>0</v>
      </c>
      <c r="P21" s="55">
        <v>0</v>
      </c>
      <c r="Q21" s="55">
        <v>0</v>
      </c>
      <c r="R21" s="182">
        <f t="shared" si="0"/>
        <v>0</v>
      </c>
      <c r="S21" s="18">
        <v>0</v>
      </c>
      <c r="T21" s="55">
        <v>232</v>
      </c>
      <c r="U21" s="55">
        <v>389</v>
      </c>
      <c r="V21" s="55">
        <v>221</v>
      </c>
      <c r="W21" s="182">
        <f t="shared" si="1"/>
        <v>842</v>
      </c>
      <c r="X21" s="55">
        <v>50</v>
      </c>
      <c r="Y21" s="55">
        <v>54</v>
      </c>
      <c r="Z21" s="55">
        <v>12</v>
      </c>
      <c r="AA21" s="182">
        <f t="shared" si="6"/>
        <v>116</v>
      </c>
    </row>
    <row r="22" spans="1:27" x14ac:dyDescent="0.2">
      <c r="A22" s="52">
        <v>17</v>
      </c>
      <c r="B22" s="55" t="s">
        <v>20</v>
      </c>
      <c r="C22" s="55">
        <v>26</v>
      </c>
      <c r="D22" s="55">
        <v>30</v>
      </c>
      <c r="E22" s="55">
        <v>2</v>
      </c>
      <c r="F22" s="182">
        <f t="shared" si="3"/>
        <v>58</v>
      </c>
      <c r="G22" s="55">
        <v>46</v>
      </c>
      <c r="H22" s="55">
        <v>23</v>
      </c>
      <c r="I22" s="55">
        <v>4</v>
      </c>
      <c r="J22" s="182">
        <f t="shared" si="5"/>
        <v>73</v>
      </c>
      <c r="K22" s="55">
        <v>21</v>
      </c>
      <c r="L22" s="55">
        <v>23</v>
      </c>
      <c r="M22" s="55">
        <v>4</v>
      </c>
      <c r="N22" s="182">
        <f t="shared" si="4"/>
        <v>48</v>
      </c>
      <c r="O22" s="55">
        <v>59</v>
      </c>
      <c r="P22" s="55">
        <v>80</v>
      </c>
      <c r="Q22" s="55">
        <v>9</v>
      </c>
      <c r="R22" s="182">
        <f t="shared" si="0"/>
        <v>148</v>
      </c>
      <c r="S22" s="18">
        <v>0</v>
      </c>
      <c r="T22" s="55">
        <v>117</v>
      </c>
      <c r="U22" s="55">
        <v>233</v>
      </c>
      <c r="V22" s="55">
        <v>29</v>
      </c>
      <c r="W22" s="182">
        <f t="shared" si="1"/>
        <v>379</v>
      </c>
      <c r="X22" s="55">
        <v>0</v>
      </c>
      <c r="Y22" s="55">
        <v>0</v>
      </c>
      <c r="Z22" s="55">
        <v>0</v>
      </c>
      <c r="AA22" s="182">
        <f t="shared" si="6"/>
        <v>0</v>
      </c>
    </row>
    <row r="23" spans="1:27" x14ac:dyDescent="0.2">
      <c r="A23" s="52">
        <v>18</v>
      </c>
      <c r="B23" s="55" t="s">
        <v>21</v>
      </c>
      <c r="C23" s="55">
        <v>30</v>
      </c>
      <c r="D23" s="55">
        <v>98</v>
      </c>
      <c r="E23" s="55">
        <v>15</v>
      </c>
      <c r="F23" s="182">
        <f t="shared" si="3"/>
        <v>143</v>
      </c>
      <c r="G23" s="55">
        <v>64</v>
      </c>
      <c r="H23" s="55">
        <v>843</v>
      </c>
      <c r="I23" s="55">
        <v>249</v>
      </c>
      <c r="J23" s="182">
        <f t="shared" si="5"/>
        <v>1156</v>
      </c>
      <c r="K23" s="55">
        <v>28</v>
      </c>
      <c r="L23" s="55">
        <v>147</v>
      </c>
      <c r="M23" s="55">
        <v>37</v>
      </c>
      <c r="N23" s="182">
        <f t="shared" si="4"/>
        <v>212</v>
      </c>
      <c r="O23" s="55">
        <v>9</v>
      </c>
      <c r="P23" s="55">
        <v>73</v>
      </c>
      <c r="Q23" s="55">
        <v>9</v>
      </c>
      <c r="R23" s="182">
        <f t="shared" si="0"/>
        <v>91</v>
      </c>
      <c r="S23" s="18">
        <v>0</v>
      </c>
      <c r="T23" s="55">
        <v>275</v>
      </c>
      <c r="U23" s="55">
        <v>656</v>
      </c>
      <c r="V23" s="55">
        <v>231</v>
      </c>
      <c r="W23" s="182">
        <f t="shared" si="1"/>
        <v>1162</v>
      </c>
      <c r="X23" s="55">
        <v>168</v>
      </c>
      <c r="Y23" s="55">
        <v>624</v>
      </c>
      <c r="Z23" s="55">
        <v>3</v>
      </c>
      <c r="AA23" s="182">
        <f t="shared" si="6"/>
        <v>795</v>
      </c>
    </row>
    <row r="24" spans="1:27" x14ac:dyDescent="0.2">
      <c r="A24" s="52">
        <v>19</v>
      </c>
      <c r="B24" s="55" t="s">
        <v>19</v>
      </c>
      <c r="C24" s="55">
        <v>0</v>
      </c>
      <c r="D24" s="55">
        <v>0</v>
      </c>
      <c r="E24" s="55">
        <v>0</v>
      </c>
      <c r="F24" s="182">
        <f t="shared" si="3"/>
        <v>0</v>
      </c>
      <c r="G24" s="55">
        <v>4</v>
      </c>
      <c r="H24" s="55">
        <v>1</v>
      </c>
      <c r="I24" s="55">
        <v>0</v>
      </c>
      <c r="J24" s="182">
        <f t="shared" si="5"/>
        <v>5</v>
      </c>
      <c r="K24" s="55">
        <v>0</v>
      </c>
      <c r="L24" s="55">
        <v>0</v>
      </c>
      <c r="M24" s="55">
        <v>0</v>
      </c>
      <c r="N24" s="182">
        <f t="shared" si="4"/>
        <v>0</v>
      </c>
      <c r="O24" s="55">
        <v>0</v>
      </c>
      <c r="P24" s="55">
        <v>0</v>
      </c>
      <c r="Q24" s="55">
        <v>0</v>
      </c>
      <c r="R24" s="182">
        <f t="shared" si="0"/>
        <v>0</v>
      </c>
      <c r="S24" s="18"/>
      <c r="T24" s="55">
        <v>37</v>
      </c>
      <c r="U24" s="55">
        <v>6</v>
      </c>
      <c r="V24" s="55">
        <v>0</v>
      </c>
      <c r="W24" s="182">
        <f t="shared" si="1"/>
        <v>43</v>
      </c>
      <c r="X24" s="55">
        <v>0</v>
      </c>
      <c r="Y24" s="55">
        <v>0</v>
      </c>
      <c r="Z24" s="55">
        <v>0</v>
      </c>
      <c r="AA24" s="182">
        <f t="shared" si="6"/>
        <v>0</v>
      </c>
    </row>
    <row r="25" spans="1:27" x14ac:dyDescent="0.2">
      <c r="A25" s="52">
        <v>20</v>
      </c>
      <c r="B25" s="55" t="s">
        <v>110</v>
      </c>
      <c r="C25" s="55">
        <v>0</v>
      </c>
      <c r="D25" s="55">
        <v>0</v>
      </c>
      <c r="E25" s="55">
        <v>0</v>
      </c>
      <c r="F25" s="182">
        <f t="shared" si="3"/>
        <v>0</v>
      </c>
      <c r="G25" s="55">
        <v>8</v>
      </c>
      <c r="H25" s="55">
        <v>10</v>
      </c>
      <c r="I25" s="55">
        <v>10</v>
      </c>
      <c r="J25" s="182">
        <f t="shared" si="5"/>
        <v>28</v>
      </c>
      <c r="K25" s="55">
        <v>1</v>
      </c>
      <c r="L25" s="55">
        <v>1</v>
      </c>
      <c r="M25" s="55">
        <v>1</v>
      </c>
      <c r="N25" s="182">
        <f t="shared" si="4"/>
        <v>3</v>
      </c>
      <c r="O25" s="55">
        <v>0</v>
      </c>
      <c r="P25" s="55">
        <v>5</v>
      </c>
      <c r="Q25" s="55">
        <v>0</v>
      </c>
      <c r="R25" s="182">
        <f t="shared" si="0"/>
        <v>5</v>
      </c>
      <c r="S25" s="18">
        <v>0</v>
      </c>
      <c r="T25" s="55">
        <v>1</v>
      </c>
      <c r="U25" s="55">
        <v>40</v>
      </c>
      <c r="V25" s="55">
        <v>0</v>
      </c>
      <c r="W25" s="182">
        <f t="shared" si="1"/>
        <v>41</v>
      </c>
      <c r="X25" s="55">
        <v>4</v>
      </c>
      <c r="Y25" s="55">
        <v>0</v>
      </c>
      <c r="Z25" s="55">
        <v>1</v>
      </c>
      <c r="AA25" s="182">
        <f t="shared" si="6"/>
        <v>5</v>
      </c>
    </row>
    <row r="26" spans="1:27" s="220" customFormat="1" ht="14.25" x14ac:dyDescent="0.2">
      <c r="A26" s="194"/>
      <c r="B26" s="157" t="s">
        <v>197</v>
      </c>
      <c r="C26" s="157">
        <f t="shared" ref="C26:Q26" si="7">SUM(C6:C25)</f>
        <v>421</v>
      </c>
      <c r="D26" s="157">
        <f t="shared" si="7"/>
        <v>462</v>
      </c>
      <c r="E26" s="157">
        <f t="shared" si="7"/>
        <v>206</v>
      </c>
      <c r="F26" s="188">
        <f t="shared" si="3"/>
        <v>1089</v>
      </c>
      <c r="G26" s="157">
        <f t="shared" si="7"/>
        <v>1331</v>
      </c>
      <c r="H26" s="157">
        <f t="shared" si="7"/>
        <v>2549</v>
      </c>
      <c r="I26" s="157">
        <f t="shared" si="7"/>
        <v>900</v>
      </c>
      <c r="J26" s="188">
        <f t="shared" si="5"/>
        <v>4780</v>
      </c>
      <c r="K26" s="157">
        <f t="shared" si="7"/>
        <v>162</v>
      </c>
      <c r="L26" s="157">
        <f t="shared" si="7"/>
        <v>317</v>
      </c>
      <c r="M26" s="157">
        <f t="shared" si="7"/>
        <v>132</v>
      </c>
      <c r="N26" s="188">
        <f t="shared" si="4"/>
        <v>611</v>
      </c>
      <c r="O26" s="157">
        <f t="shared" si="7"/>
        <v>523</v>
      </c>
      <c r="P26" s="157">
        <f t="shared" si="7"/>
        <v>650</v>
      </c>
      <c r="Q26" s="157">
        <f t="shared" si="7"/>
        <v>273</v>
      </c>
      <c r="R26" s="188">
        <f>O26+P26+Q26</f>
        <v>1446</v>
      </c>
      <c r="S26" s="200"/>
      <c r="T26" s="157">
        <f>SUM(T6:T25)</f>
        <v>6942</v>
      </c>
      <c r="U26" s="157">
        <f>SUM(U6:U25)</f>
        <v>4031</v>
      </c>
      <c r="V26" s="157">
        <f>SUM(V6:V25)</f>
        <v>2764</v>
      </c>
      <c r="W26" s="188">
        <f>T26+U26+V26</f>
        <v>13737</v>
      </c>
      <c r="X26" s="157">
        <f>SUM(X6:X25)</f>
        <v>3219</v>
      </c>
      <c r="Y26" s="157">
        <f>SUM(Y6:Y25)</f>
        <v>1684</v>
      </c>
      <c r="Z26" s="157">
        <f>SUM(Z6:Z25)</f>
        <v>949</v>
      </c>
      <c r="AA26" s="188">
        <f>X26+Y26+Z26</f>
        <v>5852</v>
      </c>
    </row>
    <row r="27" spans="1:27" x14ac:dyDescent="0.2">
      <c r="A27" s="52">
        <v>21</v>
      </c>
      <c r="B27" s="55" t="s">
        <v>23</v>
      </c>
      <c r="C27" s="55">
        <v>0</v>
      </c>
      <c r="D27" s="55">
        <v>0</v>
      </c>
      <c r="E27" s="55">
        <v>0</v>
      </c>
      <c r="F27" s="182">
        <f t="shared" si="3"/>
        <v>0</v>
      </c>
      <c r="G27" s="55">
        <v>0</v>
      </c>
      <c r="H27" s="55">
        <v>0</v>
      </c>
      <c r="I27" s="55">
        <v>6</v>
      </c>
      <c r="J27" s="182">
        <f t="shared" si="5"/>
        <v>6</v>
      </c>
      <c r="K27" s="55">
        <v>0</v>
      </c>
      <c r="L27" s="55">
        <v>0</v>
      </c>
      <c r="M27" s="55">
        <v>0</v>
      </c>
      <c r="N27" s="182">
        <f t="shared" si="4"/>
        <v>0</v>
      </c>
      <c r="O27" s="55">
        <v>0</v>
      </c>
      <c r="P27" s="55">
        <v>0</v>
      </c>
      <c r="Q27" s="55">
        <v>0</v>
      </c>
      <c r="R27" s="182">
        <f t="shared" si="0"/>
        <v>0</v>
      </c>
      <c r="S27" s="18"/>
      <c r="T27" s="55">
        <v>0</v>
      </c>
      <c r="U27" s="55">
        <v>6</v>
      </c>
      <c r="V27" s="55">
        <v>0</v>
      </c>
      <c r="W27" s="182">
        <f t="shared" ref="W27:W32" si="8">T27+U27+V27</f>
        <v>6</v>
      </c>
      <c r="X27" s="55">
        <v>0</v>
      </c>
      <c r="Y27" s="55">
        <v>0</v>
      </c>
      <c r="Z27" s="55">
        <v>0</v>
      </c>
      <c r="AA27" s="182">
        <f t="shared" ref="AA27:AA32" si="9">X27+Y27+Z27</f>
        <v>0</v>
      </c>
    </row>
    <row r="28" spans="1:27" x14ac:dyDescent="0.2">
      <c r="A28" s="52">
        <v>22</v>
      </c>
      <c r="B28" s="55" t="s">
        <v>225</v>
      </c>
      <c r="C28" s="55">
        <v>0</v>
      </c>
      <c r="D28" s="55">
        <v>0</v>
      </c>
      <c r="E28" s="55">
        <v>0</v>
      </c>
      <c r="F28" s="182">
        <f t="shared" si="3"/>
        <v>0</v>
      </c>
      <c r="G28" s="55">
        <v>0</v>
      </c>
      <c r="H28" s="55">
        <v>1</v>
      </c>
      <c r="I28" s="55">
        <v>6</v>
      </c>
      <c r="J28" s="182">
        <f t="shared" si="5"/>
        <v>7</v>
      </c>
      <c r="K28" s="55">
        <v>0</v>
      </c>
      <c r="L28" s="55">
        <v>0</v>
      </c>
      <c r="M28" s="55">
        <v>0</v>
      </c>
      <c r="N28" s="182">
        <f t="shared" si="4"/>
        <v>0</v>
      </c>
      <c r="O28" s="55">
        <v>0</v>
      </c>
      <c r="P28" s="55">
        <v>0</v>
      </c>
      <c r="Q28" s="55">
        <v>1</v>
      </c>
      <c r="R28" s="182">
        <f t="shared" si="0"/>
        <v>1</v>
      </c>
      <c r="S28" s="18"/>
      <c r="T28" s="55">
        <v>0</v>
      </c>
      <c r="U28" s="55">
        <v>329</v>
      </c>
      <c r="V28" s="55">
        <v>2</v>
      </c>
      <c r="W28" s="182">
        <f t="shared" si="8"/>
        <v>331</v>
      </c>
      <c r="X28" s="55">
        <v>3</v>
      </c>
      <c r="Y28" s="55">
        <v>0</v>
      </c>
      <c r="Z28" s="55">
        <v>0</v>
      </c>
      <c r="AA28" s="182">
        <f t="shared" si="9"/>
        <v>3</v>
      </c>
    </row>
    <row r="29" spans="1:27" x14ac:dyDescent="0.2">
      <c r="A29" s="52">
        <v>23</v>
      </c>
      <c r="B29" s="55" t="s">
        <v>152</v>
      </c>
      <c r="C29" s="55">
        <v>0</v>
      </c>
      <c r="D29" s="55">
        <v>0</v>
      </c>
      <c r="E29" s="55">
        <v>0</v>
      </c>
      <c r="F29" s="182">
        <f t="shared" si="3"/>
        <v>0</v>
      </c>
      <c r="G29" s="55">
        <v>5</v>
      </c>
      <c r="H29" s="55">
        <v>10</v>
      </c>
      <c r="I29" s="55">
        <v>13</v>
      </c>
      <c r="J29" s="182">
        <f t="shared" si="5"/>
        <v>28</v>
      </c>
      <c r="K29" s="55">
        <v>0</v>
      </c>
      <c r="L29" s="55">
        <v>0</v>
      </c>
      <c r="M29" s="55">
        <v>0</v>
      </c>
      <c r="N29" s="182">
        <f t="shared" si="4"/>
        <v>0</v>
      </c>
      <c r="O29" s="55">
        <v>1</v>
      </c>
      <c r="P29" s="55">
        <v>2</v>
      </c>
      <c r="Q29" s="55">
        <v>1</v>
      </c>
      <c r="R29" s="182">
        <f t="shared" si="0"/>
        <v>4</v>
      </c>
      <c r="S29" s="18"/>
      <c r="T29" s="55">
        <v>10</v>
      </c>
      <c r="U29" s="55">
        <v>20</v>
      </c>
      <c r="V29" s="55">
        <v>9</v>
      </c>
      <c r="W29" s="182">
        <f t="shared" si="8"/>
        <v>39</v>
      </c>
      <c r="X29" s="55">
        <v>2</v>
      </c>
      <c r="Y29" s="55">
        <v>0</v>
      </c>
      <c r="Z29" s="55">
        <v>0</v>
      </c>
      <c r="AA29" s="182">
        <f t="shared" si="9"/>
        <v>2</v>
      </c>
    </row>
    <row r="30" spans="1:27" x14ac:dyDescent="0.2">
      <c r="A30" s="52">
        <v>24</v>
      </c>
      <c r="B30" s="55" t="s">
        <v>22</v>
      </c>
      <c r="C30" s="55">
        <v>0</v>
      </c>
      <c r="D30" s="55">
        <v>0</v>
      </c>
      <c r="E30" s="55">
        <v>0</v>
      </c>
      <c r="F30" s="182">
        <f t="shared" si="3"/>
        <v>0</v>
      </c>
      <c r="G30" s="55">
        <v>2</v>
      </c>
      <c r="H30" s="55">
        <v>8</v>
      </c>
      <c r="I30" s="55">
        <v>0</v>
      </c>
      <c r="J30" s="182">
        <f t="shared" si="5"/>
        <v>10</v>
      </c>
      <c r="K30" s="55">
        <v>0</v>
      </c>
      <c r="L30" s="55">
        <v>1</v>
      </c>
      <c r="M30" s="55">
        <v>0</v>
      </c>
      <c r="N30" s="182">
        <f t="shared" si="4"/>
        <v>1</v>
      </c>
      <c r="O30" s="55">
        <v>0</v>
      </c>
      <c r="P30" s="55">
        <v>4</v>
      </c>
      <c r="Q30" s="55">
        <v>0</v>
      </c>
      <c r="R30" s="182">
        <f t="shared" si="0"/>
        <v>4</v>
      </c>
      <c r="S30" s="18"/>
      <c r="T30" s="55">
        <v>6</v>
      </c>
      <c r="U30" s="55">
        <v>23</v>
      </c>
      <c r="V30" s="55">
        <v>0</v>
      </c>
      <c r="W30" s="182">
        <f t="shared" si="8"/>
        <v>29</v>
      </c>
      <c r="X30" s="55">
        <v>0</v>
      </c>
      <c r="Y30" s="55">
        <v>1</v>
      </c>
      <c r="Z30" s="55">
        <v>0</v>
      </c>
      <c r="AA30" s="182">
        <f t="shared" si="9"/>
        <v>1</v>
      </c>
    </row>
    <row r="31" spans="1:27" x14ac:dyDescent="0.2">
      <c r="A31" s="52">
        <v>25</v>
      </c>
      <c r="B31" s="55" t="s">
        <v>125</v>
      </c>
      <c r="C31" s="55">
        <v>0</v>
      </c>
      <c r="D31" s="55">
        <v>0</v>
      </c>
      <c r="E31" s="55">
        <v>0</v>
      </c>
      <c r="F31" s="182">
        <f t="shared" si="3"/>
        <v>0</v>
      </c>
      <c r="G31" s="55">
        <v>21</v>
      </c>
      <c r="H31" s="55">
        <v>1</v>
      </c>
      <c r="I31" s="55">
        <v>21</v>
      </c>
      <c r="J31" s="182">
        <f t="shared" si="5"/>
        <v>43</v>
      </c>
      <c r="K31" s="55">
        <v>0</v>
      </c>
      <c r="L31" s="55">
        <v>0</v>
      </c>
      <c r="M31" s="55">
        <v>0</v>
      </c>
      <c r="N31" s="182">
        <f t="shared" si="4"/>
        <v>0</v>
      </c>
      <c r="O31" s="55">
        <v>5</v>
      </c>
      <c r="P31" s="55">
        <v>1</v>
      </c>
      <c r="Q31" s="55">
        <v>1</v>
      </c>
      <c r="R31" s="182">
        <f t="shared" si="0"/>
        <v>7</v>
      </c>
      <c r="S31" s="18">
        <v>164.7</v>
      </c>
      <c r="T31" s="55">
        <v>74</v>
      </c>
      <c r="U31" s="55">
        <v>0</v>
      </c>
      <c r="V31" s="55">
        <v>0</v>
      </c>
      <c r="W31" s="182">
        <f t="shared" si="8"/>
        <v>74</v>
      </c>
      <c r="X31" s="55">
        <v>8</v>
      </c>
      <c r="Y31" s="55">
        <v>3</v>
      </c>
      <c r="Z31" s="55">
        <v>0</v>
      </c>
      <c r="AA31" s="182">
        <f t="shared" si="9"/>
        <v>11</v>
      </c>
    </row>
    <row r="32" spans="1:27" x14ac:dyDescent="0.2">
      <c r="A32" s="52">
        <v>26</v>
      </c>
      <c r="B32" s="55" t="s">
        <v>18</v>
      </c>
      <c r="C32" s="55">
        <v>325</v>
      </c>
      <c r="D32" s="55">
        <v>594</v>
      </c>
      <c r="E32" s="55">
        <v>201</v>
      </c>
      <c r="F32" s="182">
        <f t="shared" si="3"/>
        <v>1120</v>
      </c>
      <c r="G32" s="55">
        <v>1048</v>
      </c>
      <c r="H32" s="55">
        <v>961</v>
      </c>
      <c r="I32" s="55">
        <v>1223</v>
      </c>
      <c r="J32" s="182">
        <f t="shared" si="5"/>
        <v>3232</v>
      </c>
      <c r="K32" s="55">
        <v>36</v>
      </c>
      <c r="L32" s="55">
        <v>41</v>
      </c>
      <c r="M32" s="55">
        <v>52</v>
      </c>
      <c r="N32" s="182">
        <f t="shared" si="4"/>
        <v>129</v>
      </c>
      <c r="O32" s="55">
        <v>105</v>
      </c>
      <c r="P32" s="55">
        <v>192</v>
      </c>
      <c r="Q32" s="55">
        <v>66</v>
      </c>
      <c r="R32" s="182">
        <f t="shared" si="0"/>
        <v>363</v>
      </c>
      <c r="S32" s="18">
        <v>0</v>
      </c>
      <c r="T32" s="55">
        <v>1553</v>
      </c>
      <c r="U32" s="55">
        <v>1756</v>
      </c>
      <c r="V32" s="55">
        <v>338</v>
      </c>
      <c r="W32" s="182">
        <f t="shared" si="8"/>
        <v>3647</v>
      </c>
      <c r="X32" s="55">
        <v>981</v>
      </c>
      <c r="Y32" s="55">
        <v>940</v>
      </c>
      <c r="Z32" s="55">
        <v>455</v>
      </c>
      <c r="AA32" s="182">
        <f t="shared" si="9"/>
        <v>2376</v>
      </c>
    </row>
    <row r="33" spans="1:28" s="220" customFormat="1" ht="14.25" x14ac:dyDescent="0.2">
      <c r="A33" s="194"/>
      <c r="B33" s="157" t="s">
        <v>199</v>
      </c>
      <c r="C33" s="157">
        <f>SUM(C27:C32)</f>
        <v>325</v>
      </c>
      <c r="D33" s="157">
        <f>SUM(D27:D32)</f>
        <v>594</v>
      </c>
      <c r="E33" s="157">
        <f>SUM(E27:E32)</f>
        <v>201</v>
      </c>
      <c r="F33" s="188">
        <f t="shared" si="3"/>
        <v>1120</v>
      </c>
      <c r="G33" s="157">
        <f>SUM(G27:G32)</f>
        <v>1076</v>
      </c>
      <c r="H33" s="157">
        <f>SUM(H27:H32)</f>
        <v>981</v>
      </c>
      <c r="I33" s="157">
        <f>SUM(I27:I32)</f>
        <v>1269</v>
      </c>
      <c r="J33" s="188">
        <f t="shared" si="5"/>
        <v>3326</v>
      </c>
      <c r="K33" s="157">
        <f>SUM(K27:K32)</f>
        <v>36</v>
      </c>
      <c r="L33" s="157">
        <f>SUM(L27:L32)</f>
        <v>42</v>
      </c>
      <c r="M33" s="157">
        <f>SUM(M27:M32)</f>
        <v>52</v>
      </c>
      <c r="N33" s="188">
        <f t="shared" si="4"/>
        <v>130</v>
      </c>
      <c r="O33" s="157">
        <f>SUM(O27:O32)</f>
        <v>111</v>
      </c>
      <c r="P33" s="157">
        <f>SUM(P27:P32)</f>
        <v>199</v>
      </c>
      <c r="Q33" s="157">
        <f>SUM(Q27:Q32)</f>
        <v>69</v>
      </c>
      <c r="R33" s="188">
        <f>O33+P33+Q33</f>
        <v>379</v>
      </c>
      <c r="S33" s="200"/>
      <c r="T33" s="157">
        <f>SUM(T27:T32)</f>
        <v>1643</v>
      </c>
      <c r="U33" s="157">
        <f>SUM(U27:U32)</f>
        <v>2134</v>
      </c>
      <c r="V33" s="157">
        <f>SUM(V27:V32)</f>
        <v>349</v>
      </c>
      <c r="W33" s="188">
        <f>T33+U33+V33</f>
        <v>4126</v>
      </c>
      <c r="X33" s="157">
        <f>SUM(X27:X32)</f>
        <v>994</v>
      </c>
      <c r="Y33" s="157">
        <f>SUM(Y27:Y32)</f>
        <v>944</v>
      </c>
      <c r="Z33" s="157">
        <f>SUM(Z27:Z32)</f>
        <v>455</v>
      </c>
      <c r="AA33" s="188">
        <f>X33+Y33+Z33</f>
        <v>2393</v>
      </c>
    </row>
    <row r="34" spans="1:28" x14ac:dyDescent="0.2">
      <c r="A34" s="52">
        <v>27</v>
      </c>
      <c r="B34" s="55" t="s">
        <v>291</v>
      </c>
      <c r="C34" s="55">
        <v>0</v>
      </c>
      <c r="D34" s="55">
        <v>0</v>
      </c>
      <c r="E34" s="55">
        <v>0</v>
      </c>
      <c r="F34" s="182">
        <f t="shared" si="3"/>
        <v>0</v>
      </c>
      <c r="G34" s="55">
        <v>2</v>
      </c>
      <c r="H34" s="55">
        <v>0</v>
      </c>
      <c r="I34" s="55">
        <v>0</v>
      </c>
      <c r="J34" s="182">
        <f t="shared" si="5"/>
        <v>2</v>
      </c>
      <c r="K34" s="55">
        <v>0</v>
      </c>
      <c r="L34" s="55">
        <v>0</v>
      </c>
      <c r="M34" s="55">
        <v>0</v>
      </c>
      <c r="N34" s="182">
        <f t="shared" si="4"/>
        <v>0</v>
      </c>
      <c r="O34" s="55">
        <v>0</v>
      </c>
      <c r="P34" s="55">
        <v>0</v>
      </c>
      <c r="Q34" s="55">
        <v>0</v>
      </c>
      <c r="R34" s="182">
        <f t="shared" si="0"/>
        <v>0</v>
      </c>
      <c r="S34" s="18">
        <v>0</v>
      </c>
      <c r="T34" s="55">
        <v>13</v>
      </c>
      <c r="U34" s="55">
        <v>0</v>
      </c>
      <c r="V34" s="55">
        <v>0</v>
      </c>
      <c r="W34" s="182">
        <f t="shared" ref="W34:W42" si="10">T34+U34+V34</f>
        <v>13</v>
      </c>
      <c r="X34" s="55">
        <v>2</v>
      </c>
      <c r="Y34" s="55">
        <v>0</v>
      </c>
      <c r="Z34" s="55">
        <v>0</v>
      </c>
      <c r="AA34" s="182">
        <f t="shared" ref="AA34:AA42" si="11">X34+Y34+Z34</f>
        <v>2</v>
      </c>
    </row>
    <row r="35" spans="1:28" x14ac:dyDescent="0.2">
      <c r="A35" s="52">
        <v>28</v>
      </c>
      <c r="B35" s="55" t="s">
        <v>192</v>
      </c>
      <c r="C35" s="55">
        <v>0</v>
      </c>
      <c r="D35" s="55">
        <v>0</v>
      </c>
      <c r="E35" s="55">
        <v>0</v>
      </c>
      <c r="F35" s="182">
        <f t="shared" si="3"/>
        <v>0</v>
      </c>
      <c r="G35" s="55">
        <v>22</v>
      </c>
      <c r="H35" s="55">
        <v>55</v>
      </c>
      <c r="I35" s="55">
        <v>0</v>
      </c>
      <c r="J35" s="182">
        <f t="shared" si="5"/>
        <v>77</v>
      </c>
      <c r="K35" s="55">
        <v>0</v>
      </c>
      <c r="L35" s="55">
        <v>0</v>
      </c>
      <c r="M35" s="55">
        <v>0</v>
      </c>
      <c r="N35" s="182">
        <f t="shared" si="4"/>
        <v>0</v>
      </c>
      <c r="O35" s="55">
        <v>0</v>
      </c>
      <c r="P35" s="55">
        <v>0</v>
      </c>
      <c r="Q35" s="55">
        <v>0</v>
      </c>
      <c r="R35" s="182">
        <f t="shared" si="0"/>
        <v>0</v>
      </c>
      <c r="S35" s="18"/>
      <c r="T35" s="55">
        <v>606</v>
      </c>
      <c r="U35" s="55">
        <v>1014</v>
      </c>
      <c r="V35" s="55">
        <v>62</v>
      </c>
      <c r="W35" s="182">
        <f t="shared" si="10"/>
        <v>1682</v>
      </c>
      <c r="X35" s="55">
        <v>10</v>
      </c>
      <c r="Y35" s="55">
        <v>7</v>
      </c>
      <c r="Z35" s="55">
        <v>0</v>
      </c>
      <c r="AA35" s="182">
        <f t="shared" si="11"/>
        <v>17</v>
      </c>
    </row>
    <row r="36" spans="1:28" x14ac:dyDescent="0.2">
      <c r="A36" s="52">
        <v>29</v>
      </c>
      <c r="B36" s="55" t="s">
        <v>193</v>
      </c>
      <c r="C36" s="55">
        <v>0</v>
      </c>
      <c r="D36" s="55">
        <v>0</v>
      </c>
      <c r="E36" s="55">
        <v>0</v>
      </c>
      <c r="F36" s="182">
        <f t="shared" si="3"/>
        <v>0</v>
      </c>
      <c r="G36" s="55">
        <v>0</v>
      </c>
      <c r="H36" s="55">
        <v>0</v>
      </c>
      <c r="I36" s="55">
        <v>0</v>
      </c>
      <c r="J36" s="182">
        <f t="shared" si="5"/>
        <v>0</v>
      </c>
      <c r="K36" s="55">
        <v>0</v>
      </c>
      <c r="L36" s="55">
        <v>0</v>
      </c>
      <c r="M36" s="55">
        <v>0</v>
      </c>
      <c r="N36" s="182">
        <f t="shared" si="4"/>
        <v>0</v>
      </c>
      <c r="O36" s="55">
        <v>0</v>
      </c>
      <c r="P36" s="55">
        <v>0</v>
      </c>
      <c r="Q36" s="55">
        <v>0</v>
      </c>
      <c r="R36" s="182">
        <f t="shared" si="0"/>
        <v>0</v>
      </c>
      <c r="S36" s="18"/>
      <c r="T36" s="55">
        <v>0</v>
      </c>
      <c r="U36" s="55">
        <v>0</v>
      </c>
      <c r="V36" s="55">
        <v>0</v>
      </c>
      <c r="W36" s="182">
        <f t="shared" si="10"/>
        <v>0</v>
      </c>
      <c r="X36" s="55">
        <v>0</v>
      </c>
      <c r="Y36" s="55">
        <v>0</v>
      </c>
      <c r="Z36" s="55">
        <v>0</v>
      </c>
      <c r="AA36" s="182">
        <f t="shared" si="11"/>
        <v>0</v>
      </c>
    </row>
    <row r="37" spans="1:28" x14ac:dyDescent="0.2">
      <c r="A37" s="52">
        <v>30</v>
      </c>
      <c r="B37" s="55" t="s">
        <v>194</v>
      </c>
      <c r="C37" s="55">
        <v>0</v>
      </c>
      <c r="D37" s="55">
        <v>0</v>
      </c>
      <c r="E37" s="55">
        <v>0</v>
      </c>
      <c r="F37" s="182">
        <f t="shared" si="3"/>
        <v>0</v>
      </c>
      <c r="G37" s="55">
        <v>1</v>
      </c>
      <c r="H37" s="55">
        <v>0</v>
      </c>
      <c r="I37" s="55">
        <v>0</v>
      </c>
      <c r="J37" s="182">
        <f t="shared" si="5"/>
        <v>1</v>
      </c>
      <c r="K37" s="55">
        <v>0</v>
      </c>
      <c r="L37" s="55">
        <v>0</v>
      </c>
      <c r="M37" s="55">
        <v>0</v>
      </c>
      <c r="N37" s="182">
        <f t="shared" si="4"/>
        <v>0</v>
      </c>
      <c r="O37" s="55">
        <v>0</v>
      </c>
      <c r="P37" s="55">
        <v>0</v>
      </c>
      <c r="Q37" s="55">
        <v>0</v>
      </c>
      <c r="R37" s="182">
        <f t="shared" si="0"/>
        <v>0</v>
      </c>
      <c r="S37" s="18">
        <v>0</v>
      </c>
      <c r="T37" s="55">
        <v>0</v>
      </c>
      <c r="U37" s="55">
        <v>0</v>
      </c>
      <c r="V37" s="55">
        <v>0</v>
      </c>
      <c r="W37" s="182">
        <f t="shared" si="10"/>
        <v>0</v>
      </c>
      <c r="X37" s="55">
        <v>0</v>
      </c>
      <c r="Y37" s="55">
        <v>0</v>
      </c>
      <c r="Z37" s="55">
        <v>0</v>
      </c>
      <c r="AA37" s="182">
        <f t="shared" si="11"/>
        <v>0</v>
      </c>
    </row>
    <row r="38" spans="1:28" x14ac:dyDescent="0.2">
      <c r="A38" s="105">
        <v>31</v>
      </c>
      <c r="B38" s="106" t="s">
        <v>298</v>
      </c>
      <c r="C38" s="55">
        <v>0</v>
      </c>
      <c r="D38" s="55">
        <v>0</v>
      </c>
      <c r="E38" s="55">
        <v>0</v>
      </c>
      <c r="F38" s="182">
        <f t="shared" si="3"/>
        <v>0</v>
      </c>
      <c r="G38" s="55">
        <v>4</v>
      </c>
      <c r="H38" s="55">
        <v>0</v>
      </c>
      <c r="I38" s="55">
        <v>0</v>
      </c>
      <c r="J38" s="182">
        <f t="shared" si="5"/>
        <v>4</v>
      </c>
      <c r="K38" s="55">
        <v>0</v>
      </c>
      <c r="L38" s="55">
        <v>0</v>
      </c>
      <c r="M38" s="55">
        <v>0</v>
      </c>
      <c r="N38" s="182">
        <f t="shared" si="4"/>
        <v>0</v>
      </c>
      <c r="O38" s="55">
        <v>0</v>
      </c>
      <c r="P38" s="55">
        <v>0</v>
      </c>
      <c r="Q38" s="55">
        <v>0</v>
      </c>
      <c r="R38" s="182">
        <f t="shared" si="0"/>
        <v>0</v>
      </c>
      <c r="S38" s="18"/>
      <c r="T38" s="55">
        <v>1</v>
      </c>
      <c r="U38" s="55">
        <v>0</v>
      </c>
      <c r="V38" s="55">
        <v>0</v>
      </c>
      <c r="W38" s="182">
        <f t="shared" si="10"/>
        <v>1</v>
      </c>
      <c r="X38" s="55">
        <v>0</v>
      </c>
      <c r="Y38" s="55">
        <v>0</v>
      </c>
      <c r="Z38" s="55">
        <v>0</v>
      </c>
      <c r="AA38" s="182">
        <f t="shared" si="11"/>
        <v>0</v>
      </c>
      <c r="AB38" s="95"/>
    </row>
    <row r="39" spans="1:28" x14ac:dyDescent="0.2">
      <c r="A39" s="52">
        <v>32</v>
      </c>
      <c r="B39" s="55" t="s">
        <v>355</v>
      </c>
      <c r="C39" s="55">
        <v>0</v>
      </c>
      <c r="D39" s="55">
        <v>0</v>
      </c>
      <c r="E39" s="55">
        <v>0</v>
      </c>
      <c r="F39" s="182">
        <f t="shared" si="3"/>
        <v>0</v>
      </c>
      <c r="G39" s="55">
        <v>5</v>
      </c>
      <c r="H39" s="55">
        <v>0</v>
      </c>
      <c r="I39" s="55">
        <v>0</v>
      </c>
      <c r="J39" s="182">
        <f t="shared" si="5"/>
        <v>5</v>
      </c>
      <c r="K39" s="55">
        <v>0</v>
      </c>
      <c r="L39" s="55">
        <v>0</v>
      </c>
      <c r="M39" s="55">
        <v>0</v>
      </c>
      <c r="N39" s="182">
        <f t="shared" si="4"/>
        <v>0</v>
      </c>
      <c r="O39" s="55">
        <v>0</v>
      </c>
      <c r="P39" s="55">
        <v>0</v>
      </c>
      <c r="Q39" s="55">
        <v>0</v>
      </c>
      <c r="R39" s="182">
        <f t="shared" si="0"/>
        <v>0</v>
      </c>
      <c r="S39" s="18"/>
      <c r="T39" s="55">
        <v>0</v>
      </c>
      <c r="U39" s="55">
        <v>0</v>
      </c>
      <c r="V39" s="55">
        <v>0</v>
      </c>
      <c r="W39" s="182">
        <f t="shared" si="10"/>
        <v>0</v>
      </c>
      <c r="X39" s="55">
        <v>0</v>
      </c>
      <c r="Y39" s="55">
        <v>0</v>
      </c>
      <c r="Z39" s="55">
        <v>0</v>
      </c>
      <c r="AA39" s="182">
        <f t="shared" si="11"/>
        <v>0</v>
      </c>
    </row>
    <row r="40" spans="1:28" x14ac:dyDescent="0.2">
      <c r="A40" s="52">
        <v>33</v>
      </c>
      <c r="B40" s="55" t="s">
        <v>217</v>
      </c>
      <c r="C40" s="55">
        <v>0</v>
      </c>
      <c r="D40" s="55">
        <v>0</v>
      </c>
      <c r="E40" s="55">
        <v>0</v>
      </c>
      <c r="F40" s="182">
        <f t="shared" si="3"/>
        <v>0</v>
      </c>
      <c r="G40" s="55">
        <v>1</v>
      </c>
      <c r="H40" s="55">
        <v>4</v>
      </c>
      <c r="I40" s="55">
        <v>3</v>
      </c>
      <c r="J40" s="182">
        <f t="shared" si="5"/>
        <v>8</v>
      </c>
      <c r="K40" s="55">
        <v>0</v>
      </c>
      <c r="L40" s="55">
        <v>0</v>
      </c>
      <c r="M40" s="55">
        <v>0</v>
      </c>
      <c r="N40" s="182">
        <f t="shared" si="4"/>
        <v>0</v>
      </c>
      <c r="O40" s="55">
        <v>0</v>
      </c>
      <c r="P40" s="55">
        <v>0</v>
      </c>
      <c r="Q40" s="55">
        <v>0</v>
      </c>
      <c r="R40" s="182">
        <f t="shared" si="0"/>
        <v>0</v>
      </c>
      <c r="S40" s="18">
        <v>0</v>
      </c>
      <c r="T40" s="55">
        <v>0</v>
      </c>
      <c r="U40" s="55">
        <v>0</v>
      </c>
      <c r="V40" s="55">
        <v>0</v>
      </c>
      <c r="W40" s="182">
        <f t="shared" si="10"/>
        <v>0</v>
      </c>
      <c r="X40" s="55">
        <v>0</v>
      </c>
      <c r="Y40" s="55">
        <v>0</v>
      </c>
      <c r="Z40" s="55">
        <v>0</v>
      </c>
      <c r="AA40" s="182">
        <f t="shared" si="11"/>
        <v>0</v>
      </c>
    </row>
    <row r="41" spans="1:28" x14ac:dyDescent="0.2">
      <c r="A41" s="52">
        <v>34</v>
      </c>
      <c r="B41" s="55" t="s">
        <v>24</v>
      </c>
      <c r="C41" s="55">
        <v>0</v>
      </c>
      <c r="D41" s="55">
        <v>0</v>
      </c>
      <c r="E41" s="55">
        <v>0</v>
      </c>
      <c r="F41" s="182">
        <f t="shared" si="3"/>
        <v>0</v>
      </c>
      <c r="G41" s="55">
        <v>0</v>
      </c>
      <c r="H41" s="55">
        <v>4</v>
      </c>
      <c r="I41" s="55">
        <v>12</v>
      </c>
      <c r="J41" s="182">
        <f t="shared" si="5"/>
        <v>16</v>
      </c>
      <c r="K41" s="55">
        <v>0</v>
      </c>
      <c r="L41" s="55">
        <v>1</v>
      </c>
      <c r="M41" s="55">
        <v>0</v>
      </c>
      <c r="N41" s="182">
        <f t="shared" si="4"/>
        <v>1</v>
      </c>
      <c r="O41" s="55">
        <v>0</v>
      </c>
      <c r="P41" s="55">
        <v>2</v>
      </c>
      <c r="Q41" s="55">
        <v>0</v>
      </c>
      <c r="R41" s="182">
        <f t="shared" si="0"/>
        <v>2</v>
      </c>
      <c r="S41" s="18">
        <v>64.48</v>
      </c>
      <c r="T41" s="55">
        <v>55</v>
      </c>
      <c r="U41" s="55">
        <v>98</v>
      </c>
      <c r="V41" s="55">
        <v>6</v>
      </c>
      <c r="W41" s="182">
        <f t="shared" si="10"/>
        <v>159</v>
      </c>
      <c r="X41" s="55">
        <v>1</v>
      </c>
      <c r="Y41" s="55">
        <v>1</v>
      </c>
      <c r="Z41" s="55">
        <v>0</v>
      </c>
      <c r="AA41" s="182">
        <f t="shared" si="11"/>
        <v>2</v>
      </c>
    </row>
    <row r="42" spans="1:28" x14ac:dyDescent="0.2">
      <c r="A42" s="52">
        <v>35</v>
      </c>
      <c r="B42" s="55" t="s">
        <v>196</v>
      </c>
      <c r="C42" s="55">
        <v>0</v>
      </c>
      <c r="D42" s="55">
        <v>0</v>
      </c>
      <c r="E42" s="55">
        <v>0</v>
      </c>
      <c r="F42" s="182">
        <f t="shared" si="3"/>
        <v>0</v>
      </c>
      <c r="G42" s="55">
        <v>0</v>
      </c>
      <c r="H42" s="55">
        <v>0</v>
      </c>
      <c r="I42" s="55">
        <v>0</v>
      </c>
      <c r="J42" s="182">
        <f t="shared" si="5"/>
        <v>0</v>
      </c>
      <c r="K42" s="55">
        <v>0</v>
      </c>
      <c r="L42" s="55">
        <v>0</v>
      </c>
      <c r="M42" s="55">
        <v>0</v>
      </c>
      <c r="N42" s="182">
        <f t="shared" si="4"/>
        <v>0</v>
      </c>
      <c r="O42" s="55">
        <v>0</v>
      </c>
      <c r="P42" s="55">
        <v>0</v>
      </c>
      <c r="Q42" s="55">
        <v>0</v>
      </c>
      <c r="R42" s="182">
        <f t="shared" si="0"/>
        <v>0</v>
      </c>
      <c r="S42" s="18">
        <v>0</v>
      </c>
      <c r="T42" s="55">
        <v>0</v>
      </c>
      <c r="U42" s="55">
        <v>0</v>
      </c>
      <c r="V42" s="55">
        <v>0</v>
      </c>
      <c r="W42" s="182">
        <f t="shared" si="10"/>
        <v>0</v>
      </c>
      <c r="X42" s="55">
        <v>0</v>
      </c>
      <c r="Y42" s="55">
        <v>0</v>
      </c>
      <c r="Z42" s="55">
        <v>0</v>
      </c>
      <c r="AA42" s="182">
        <f t="shared" si="11"/>
        <v>0</v>
      </c>
    </row>
    <row r="43" spans="1:28" x14ac:dyDescent="0.2">
      <c r="A43" s="52">
        <v>36</v>
      </c>
      <c r="B43" s="55" t="s">
        <v>299</v>
      </c>
      <c r="C43" s="55">
        <v>0</v>
      </c>
      <c r="D43" s="55">
        <v>0</v>
      </c>
      <c r="E43" s="55">
        <v>0</v>
      </c>
      <c r="F43" s="182">
        <f>C43+D43+E43</f>
        <v>0</v>
      </c>
      <c r="G43" s="55">
        <v>0</v>
      </c>
      <c r="H43" s="55">
        <v>0</v>
      </c>
      <c r="I43" s="55">
        <v>0</v>
      </c>
      <c r="J43" s="182">
        <f t="shared" si="5"/>
        <v>0</v>
      </c>
      <c r="K43" s="55">
        <v>0</v>
      </c>
      <c r="L43" s="55">
        <v>0</v>
      </c>
      <c r="M43" s="55">
        <v>0</v>
      </c>
      <c r="N43" s="182">
        <f>K43+L43+M43</f>
        <v>0</v>
      </c>
      <c r="O43" s="55">
        <v>0</v>
      </c>
      <c r="P43" s="55">
        <v>0</v>
      </c>
      <c r="Q43" s="55">
        <v>0</v>
      </c>
      <c r="R43" s="182">
        <f>O43+P43+Q43</f>
        <v>0</v>
      </c>
      <c r="S43" s="18"/>
      <c r="T43" s="55">
        <v>0</v>
      </c>
      <c r="U43" s="55">
        <v>0</v>
      </c>
      <c r="V43" s="55">
        <v>0</v>
      </c>
      <c r="W43" s="182">
        <f>T43+U43+V43</f>
        <v>0</v>
      </c>
      <c r="X43" s="55">
        <v>0</v>
      </c>
      <c r="Y43" s="55">
        <v>0</v>
      </c>
      <c r="Z43" s="55">
        <v>0</v>
      </c>
      <c r="AA43" s="182">
        <f>X43+Y43+Z43</f>
        <v>0</v>
      </c>
    </row>
    <row r="44" spans="1:28" x14ac:dyDescent="0.2">
      <c r="A44" s="52">
        <v>37</v>
      </c>
      <c r="B44" s="55" t="s">
        <v>301</v>
      </c>
      <c r="C44" s="55">
        <v>0</v>
      </c>
      <c r="D44" s="55">
        <v>0</v>
      </c>
      <c r="E44" s="55">
        <v>0</v>
      </c>
      <c r="F44" s="182">
        <f t="shared" si="3"/>
        <v>0</v>
      </c>
      <c r="G44" s="55">
        <v>0</v>
      </c>
      <c r="H44" s="55">
        <v>0</v>
      </c>
      <c r="I44" s="55">
        <v>18</v>
      </c>
      <c r="J44" s="182">
        <f t="shared" si="5"/>
        <v>18</v>
      </c>
      <c r="K44" s="55">
        <v>0</v>
      </c>
      <c r="L44" s="55">
        <v>0</v>
      </c>
      <c r="M44" s="55">
        <v>0</v>
      </c>
      <c r="N44" s="182">
        <f t="shared" si="4"/>
        <v>0</v>
      </c>
      <c r="O44" s="55">
        <v>0</v>
      </c>
      <c r="P44" s="55">
        <v>0</v>
      </c>
      <c r="Q44" s="55">
        <v>0</v>
      </c>
      <c r="R44" s="182">
        <f t="shared" si="0"/>
        <v>0</v>
      </c>
      <c r="S44" s="18"/>
      <c r="T44" s="55">
        <v>0</v>
      </c>
      <c r="U44" s="55">
        <v>0</v>
      </c>
      <c r="V44" s="55">
        <v>5</v>
      </c>
      <c r="W44" s="182">
        <f>T44+U44+V44</f>
        <v>5</v>
      </c>
      <c r="X44" s="55">
        <v>0</v>
      </c>
      <c r="Y44" s="55">
        <v>0</v>
      </c>
      <c r="Z44" s="55">
        <v>0</v>
      </c>
      <c r="AA44" s="182">
        <f>X44+Y44+Z44</f>
        <v>0</v>
      </c>
    </row>
    <row r="45" spans="1:28" s="220" customFormat="1" ht="14.25" x14ac:dyDescent="0.2">
      <c r="A45" s="194"/>
      <c r="B45" s="157" t="s">
        <v>198</v>
      </c>
      <c r="C45" s="157">
        <f>SUM(C34:C44)</f>
        <v>0</v>
      </c>
      <c r="D45" s="157">
        <f>SUM(D34:D44)</f>
        <v>0</v>
      </c>
      <c r="E45" s="157">
        <f>SUM(E34:E44)</f>
        <v>0</v>
      </c>
      <c r="F45" s="188">
        <f t="shared" si="3"/>
        <v>0</v>
      </c>
      <c r="G45" s="157">
        <f>SUM(G34:G44)</f>
        <v>35</v>
      </c>
      <c r="H45" s="157">
        <f>SUM(H34:H44)</f>
        <v>63</v>
      </c>
      <c r="I45" s="157">
        <f>SUM(I34:I44)</f>
        <v>33</v>
      </c>
      <c r="J45" s="188">
        <f t="shared" si="5"/>
        <v>131</v>
      </c>
      <c r="K45" s="157">
        <f>SUM(K34:K44)</f>
        <v>0</v>
      </c>
      <c r="L45" s="157">
        <f>SUM(L34:L44)</f>
        <v>1</v>
      </c>
      <c r="M45" s="157">
        <f>SUM(M34:M44)</f>
        <v>0</v>
      </c>
      <c r="N45" s="188">
        <f t="shared" si="4"/>
        <v>1</v>
      </c>
      <c r="O45" s="157">
        <f>SUM(O34:O44)</f>
        <v>0</v>
      </c>
      <c r="P45" s="157">
        <f>SUM(P34:P44)</f>
        <v>2</v>
      </c>
      <c r="Q45" s="157">
        <f>SUM(Q34:Q44)</f>
        <v>0</v>
      </c>
      <c r="R45" s="188">
        <f t="shared" si="0"/>
        <v>2</v>
      </c>
      <c r="S45" s="200"/>
      <c r="T45" s="157">
        <f>SUM(T34:T44)</f>
        <v>675</v>
      </c>
      <c r="U45" s="157">
        <f>SUM(U34:U44)</f>
        <v>1112</v>
      </c>
      <c r="V45" s="157">
        <f>SUM(V34:V44)</f>
        <v>73</v>
      </c>
      <c r="W45" s="188">
        <f>T45+U45+V45</f>
        <v>1860</v>
      </c>
      <c r="X45" s="157">
        <f>SUM(X34:X44)</f>
        <v>13</v>
      </c>
      <c r="Y45" s="157">
        <f>SUM(Y34:Y44)</f>
        <v>8</v>
      </c>
      <c r="Z45" s="157">
        <f>SUM(Z34:Z44)</f>
        <v>0</v>
      </c>
      <c r="AA45" s="188">
        <f>X45+Y45+Z45</f>
        <v>21</v>
      </c>
    </row>
    <row r="46" spans="1:28" s="220" customFormat="1" ht="14.25" x14ac:dyDescent="0.2">
      <c r="A46" s="194"/>
      <c r="B46" s="195" t="s">
        <v>109</v>
      </c>
      <c r="C46" s="157">
        <f t="shared" ref="C46:R46" si="12">C26+C33+C45</f>
        <v>746</v>
      </c>
      <c r="D46" s="157">
        <f t="shared" si="12"/>
        <v>1056</v>
      </c>
      <c r="E46" s="157">
        <f t="shared" si="12"/>
        <v>407</v>
      </c>
      <c r="F46" s="188">
        <f t="shared" si="12"/>
        <v>2209</v>
      </c>
      <c r="G46" s="157">
        <f t="shared" si="12"/>
        <v>2442</v>
      </c>
      <c r="H46" s="157">
        <f t="shared" si="12"/>
        <v>3593</v>
      </c>
      <c r="I46" s="157">
        <f t="shared" si="12"/>
        <v>2202</v>
      </c>
      <c r="J46" s="188">
        <f t="shared" si="12"/>
        <v>8237</v>
      </c>
      <c r="K46" s="157">
        <f t="shared" si="12"/>
        <v>198</v>
      </c>
      <c r="L46" s="157">
        <f t="shared" si="12"/>
        <v>360</v>
      </c>
      <c r="M46" s="157">
        <f t="shared" si="12"/>
        <v>184</v>
      </c>
      <c r="N46" s="188">
        <f t="shared" si="12"/>
        <v>742</v>
      </c>
      <c r="O46" s="157">
        <f t="shared" si="12"/>
        <v>634</v>
      </c>
      <c r="P46" s="157">
        <f t="shared" si="12"/>
        <v>851</v>
      </c>
      <c r="Q46" s="157">
        <f t="shared" si="12"/>
        <v>342</v>
      </c>
      <c r="R46" s="188">
        <f t="shared" si="12"/>
        <v>1827</v>
      </c>
      <c r="S46" s="201"/>
      <c r="T46" s="157">
        <f t="shared" ref="T46:AA46" si="13">T26+T33+T45</f>
        <v>9260</v>
      </c>
      <c r="U46" s="157">
        <f t="shared" si="13"/>
        <v>7277</v>
      </c>
      <c r="V46" s="157">
        <f t="shared" si="13"/>
        <v>3186</v>
      </c>
      <c r="W46" s="188">
        <f t="shared" si="13"/>
        <v>19723</v>
      </c>
      <c r="X46" s="157">
        <f t="shared" si="13"/>
        <v>4226</v>
      </c>
      <c r="Y46" s="157">
        <f t="shared" si="13"/>
        <v>2636</v>
      </c>
      <c r="Z46" s="157">
        <f t="shared" si="13"/>
        <v>1404</v>
      </c>
      <c r="AA46" s="188">
        <f t="shared" si="13"/>
        <v>8266</v>
      </c>
    </row>
    <row r="47" spans="1:28" ht="15.95" customHeight="1" x14ac:dyDescent="0.2">
      <c r="B47" s="455"/>
      <c r="C47" s="455"/>
      <c r="D47" s="455"/>
      <c r="E47" s="455"/>
      <c r="S47" s="19"/>
      <c r="T47" s="19"/>
      <c r="U47" s="19"/>
      <c r="V47" s="19"/>
      <c r="W47" s="370"/>
      <c r="X47" s="19"/>
      <c r="Y47" s="19"/>
      <c r="Z47" s="19"/>
      <c r="AA47" s="370"/>
    </row>
    <row r="48" spans="1:28" ht="15.95" customHeight="1" x14ac:dyDescent="0.2">
      <c r="B48" s="455"/>
      <c r="C48" s="455"/>
      <c r="D48" s="455"/>
      <c r="E48" s="455"/>
      <c r="S48" s="19"/>
      <c r="T48" s="19"/>
      <c r="U48" s="19"/>
      <c r="V48" s="19"/>
      <c r="W48" s="370"/>
      <c r="X48" s="19"/>
      <c r="Y48" s="19"/>
      <c r="Z48" s="19"/>
      <c r="AA48" s="370"/>
    </row>
    <row r="49" spans="1:27" ht="15.95" customHeight="1" x14ac:dyDescent="0.2">
      <c r="B49" s="455"/>
      <c r="C49" s="455"/>
      <c r="D49" s="455"/>
      <c r="E49" s="455"/>
      <c r="S49" s="19"/>
      <c r="T49" s="19"/>
      <c r="U49" s="19"/>
      <c r="V49" s="19"/>
      <c r="W49" s="370"/>
      <c r="X49" s="19"/>
      <c r="Y49" s="19"/>
      <c r="Z49" s="19"/>
      <c r="AA49" s="370"/>
    </row>
    <row r="50" spans="1:27" ht="15.75" customHeight="1" x14ac:dyDescent="0.2">
      <c r="A50" s="196" t="s">
        <v>4</v>
      </c>
      <c r="B50" s="196" t="s">
        <v>5</v>
      </c>
      <c r="C50" s="742" t="s">
        <v>185</v>
      </c>
      <c r="D50" s="743"/>
      <c r="E50" s="743"/>
      <c r="F50" s="744"/>
      <c r="G50" s="742" t="s">
        <v>174</v>
      </c>
      <c r="H50" s="743"/>
      <c r="I50" s="743"/>
      <c r="J50" s="744"/>
      <c r="K50" s="742" t="s">
        <v>315</v>
      </c>
      <c r="L50" s="743"/>
      <c r="M50" s="743"/>
      <c r="N50" s="744"/>
      <c r="O50" s="742" t="s">
        <v>186</v>
      </c>
      <c r="P50" s="743"/>
      <c r="Q50" s="743"/>
      <c r="R50" s="744"/>
      <c r="S50" s="574"/>
      <c r="T50" s="739" t="s">
        <v>321</v>
      </c>
      <c r="U50" s="740"/>
      <c r="V50" s="740"/>
      <c r="W50" s="741"/>
      <c r="X50" s="739" t="s">
        <v>322</v>
      </c>
      <c r="Y50" s="740"/>
      <c r="Z50" s="740"/>
      <c r="AA50" s="741"/>
    </row>
    <row r="51" spans="1:27" ht="15.75" customHeight="1" x14ac:dyDescent="0.2">
      <c r="A51" s="197"/>
      <c r="B51" s="197"/>
      <c r="C51" s="575" t="s">
        <v>180</v>
      </c>
      <c r="D51" s="575" t="s">
        <v>181</v>
      </c>
      <c r="E51" s="575" t="s">
        <v>182</v>
      </c>
      <c r="F51" s="576" t="s">
        <v>3</v>
      </c>
      <c r="G51" s="575" t="s">
        <v>180</v>
      </c>
      <c r="H51" s="575" t="s">
        <v>181</v>
      </c>
      <c r="I51" s="575" t="s">
        <v>182</v>
      </c>
      <c r="J51" s="576" t="s">
        <v>3</v>
      </c>
      <c r="K51" s="575" t="s">
        <v>180</v>
      </c>
      <c r="L51" s="575" t="s">
        <v>181</v>
      </c>
      <c r="M51" s="575" t="s">
        <v>182</v>
      </c>
      <c r="N51" s="576" t="s">
        <v>3</v>
      </c>
      <c r="O51" s="575" t="s">
        <v>180</v>
      </c>
      <c r="P51" s="575" t="s">
        <v>181</v>
      </c>
      <c r="Q51" s="575" t="s">
        <v>182</v>
      </c>
      <c r="R51" s="576" t="s">
        <v>3</v>
      </c>
      <c r="S51" s="574"/>
      <c r="T51" s="575" t="s">
        <v>180</v>
      </c>
      <c r="U51" s="575" t="s">
        <v>181</v>
      </c>
      <c r="V51" s="575" t="s">
        <v>182</v>
      </c>
      <c r="W51" s="576" t="s">
        <v>3</v>
      </c>
      <c r="X51" s="575" t="s">
        <v>180</v>
      </c>
      <c r="Y51" s="575" t="s">
        <v>181</v>
      </c>
      <c r="Z51" s="575" t="s">
        <v>182</v>
      </c>
      <c r="AA51" s="576" t="s">
        <v>3</v>
      </c>
    </row>
    <row r="52" spans="1:27" ht="18" customHeight="1" x14ac:dyDescent="0.2">
      <c r="A52" s="110">
        <v>38</v>
      </c>
      <c r="B52" s="55" t="s">
        <v>380</v>
      </c>
      <c r="C52" s="55">
        <v>43</v>
      </c>
      <c r="D52" s="55">
        <v>16</v>
      </c>
      <c r="E52" s="55">
        <v>8</v>
      </c>
      <c r="F52" s="182">
        <f>C52+D52+E52</f>
        <v>67</v>
      </c>
      <c r="G52" s="55">
        <v>15</v>
      </c>
      <c r="H52" s="55">
        <v>13</v>
      </c>
      <c r="I52" s="55">
        <v>6</v>
      </c>
      <c r="J52" s="182">
        <f>G52+H52+I52</f>
        <v>34</v>
      </c>
      <c r="K52" s="55">
        <v>3</v>
      </c>
      <c r="L52" s="55">
        <v>1</v>
      </c>
      <c r="M52" s="55">
        <v>0</v>
      </c>
      <c r="N52" s="182">
        <f>K52+L52+M52</f>
        <v>4</v>
      </c>
      <c r="O52" s="55">
        <v>99</v>
      </c>
      <c r="P52" s="55">
        <v>15</v>
      </c>
      <c r="Q52" s="55">
        <v>20</v>
      </c>
      <c r="R52" s="182">
        <f>O52+P52+Q52</f>
        <v>134</v>
      </c>
      <c r="S52" s="55" t="e">
        <f>#REF!+#REF!+#REF!</f>
        <v>#REF!</v>
      </c>
      <c r="T52" s="55">
        <v>60</v>
      </c>
      <c r="U52" s="55">
        <v>120</v>
      </c>
      <c r="V52" s="55">
        <v>1</v>
      </c>
      <c r="W52" s="182">
        <f>T52+U52+V52</f>
        <v>181</v>
      </c>
      <c r="X52" s="55">
        <v>22</v>
      </c>
      <c r="Y52" s="55">
        <v>18</v>
      </c>
      <c r="Z52" s="55">
        <v>0</v>
      </c>
      <c r="AA52" s="182">
        <f>X52+Y52+Z52</f>
        <v>40</v>
      </c>
    </row>
    <row r="53" spans="1:27" ht="15.75" customHeight="1" x14ac:dyDescent="0.2">
      <c r="A53" s="110">
        <v>39</v>
      </c>
      <c r="B53" s="55" t="s">
        <v>374</v>
      </c>
      <c r="C53" s="55">
        <v>33</v>
      </c>
      <c r="D53" s="55">
        <v>35</v>
      </c>
      <c r="E53" s="55">
        <v>0</v>
      </c>
      <c r="F53" s="182">
        <f>C53+D53+E53</f>
        <v>68</v>
      </c>
      <c r="G53" s="55">
        <v>0</v>
      </c>
      <c r="H53" s="55">
        <v>0</v>
      </c>
      <c r="I53" s="55">
        <v>0</v>
      </c>
      <c r="J53" s="182">
        <f>G53+H53+I53</f>
        <v>0</v>
      </c>
      <c r="K53" s="55">
        <v>0</v>
      </c>
      <c r="L53" s="55">
        <v>0</v>
      </c>
      <c r="M53" s="55">
        <v>0</v>
      </c>
      <c r="N53" s="182">
        <f>K53+L53+M53</f>
        <v>0</v>
      </c>
      <c r="O53" s="55">
        <v>28</v>
      </c>
      <c r="P53" s="55">
        <v>37</v>
      </c>
      <c r="Q53" s="55">
        <v>0</v>
      </c>
      <c r="R53" s="182">
        <f>O53+P53+Q53</f>
        <v>65</v>
      </c>
      <c r="S53" s="55" t="e">
        <f>#REF!+#REF!+#REF!</f>
        <v>#REF!</v>
      </c>
      <c r="T53" s="55">
        <v>977</v>
      </c>
      <c r="U53" s="55">
        <v>146</v>
      </c>
      <c r="V53" s="55">
        <v>0</v>
      </c>
      <c r="W53" s="182">
        <f>T53+U53+V53</f>
        <v>1123</v>
      </c>
      <c r="X53" s="55">
        <v>101</v>
      </c>
      <c r="Y53" s="55">
        <v>11</v>
      </c>
      <c r="Z53" s="55">
        <v>0</v>
      </c>
      <c r="AA53" s="182">
        <f>X53+Y53+Z53</f>
        <v>112</v>
      </c>
    </row>
    <row r="54" spans="1:27" ht="15.75" customHeight="1" x14ac:dyDescent="0.2">
      <c r="A54" s="110">
        <v>40</v>
      </c>
      <c r="B54" s="55" t="s">
        <v>375</v>
      </c>
      <c r="C54" s="55">
        <v>37</v>
      </c>
      <c r="D54" s="55">
        <v>17</v>
      </c>
      <c r="E54" s="55">
        <v>21</v>
      </c>
      <c r="F54" s="182">
        <f>C54+D54+E54</f>
        <v>75</v>
      </c>
      <c r="G54" s="55">
        <v>16</v>
      </c>
      <c r="H54" s="55">
        <v>3</v>
      </c>
      <c r="I54" s="55">
        <v>9</v>
      </c>
      <c r="J54" s="182">
        <f>G54+H54+I54</f>
        <v>28</v>
      </c>
      <c r="K54" s="55">
        <v>0</v>
      </c>
      <c r="L54" s="55">
        <v>0</v>
      </c>
      <c r="M54" s="55">
        <v>0</v>
      </c>
      <c r="N54" s="182">
        <f>K54+L54+M54</f>
        <v>0</v>
      </c>
      <c r="O54" s="55">
        <v>30</v>
      </c>
      <c r="P54" s="55">
        <v>17</v>
      </c>
      <c r="Q54" s="55">
        <v>14</v>
      </c>
      <c r="R54" s="182">
        <f>O54+P54+Q54</f>
        <v>61</v>
      </c>
      <c r="S54" s="55" t="e">
        <f>#REF!+#REF!</f>
        <v>#REF!</v>
      </c>
      <c r="T54" s="55">
        <v>142</v>
      </c>
      <c r="U54" s="55">
        <v>57</v>
      </c>
      <c r="V54" s="55">
        <v>0</v>
      </c>
      <c r="W54" s="182">
        <f>T54+U54+V54</f>
        <v>199</v>
      </c>
      <c r="X54" s="55">
        <v>13</v>
      </c>
      <c r="Y54" s="55">
        <v>3</v>
      </c>
      <c r="Z54" s="55">
        <v>2</v>
      </c>
      <c r="AA54" s="182">
        <f>X54+Y54+Z54</f>
        <v>18</v>
      </c>
    </row>
    <row r="55" spans="1:27" s="220" customFormat="1" ht="15.75" customHeight="1" x14ac:dyDescent="0.2">
      <c r="A55" s="52"/>
      <c r="B55" s="195" t="s">
        <v>109</v>
      </c>
      <c r="C55" s="157">
        <f>SUM(C52:C54)</f>
        <v>113</v>
      </c>
      <c r="D55" s="157">
        <f t="shared" ref="D55:AA55" si="14">SUM(D52:D54)</f>
        <v>68</v>
      </c>
      <c r="E55" s="157">
        <f t="shared" si="14"/>
        <v>29</v>
      </c>
      <c r="F55" s="157">
        <f t="shared" si="14"/>
        <v>210</v>
      </c>
      <c r="G55" s="157">
        <f t="shared" si="14"/>
        <v>31</v>
      </c>
      <c r="H55" s="157">
        <f t="shared" si="14"/>
        <v>16</v>
      </c>
      <c r="I55" s="157">
        <f t="shared" si="14"/>
        <v>15</v>
      </c>
      <c r="J55" s="157">
        <f t="shared" si="14"/>
        <v>62</v>
      </c>
      <c r="K55" s="157">
        <f t="shared" si="14"/>
        <v>3</v>
      </c>
      <c r="L55" s="157">
        <f t="shared" si="14"/>
        <v>1</v>
      </c>
      <c r="M55" s="157">
        <f t="shared" si="14"/>
        <v>0</v>
      </c>
      <c r="N55" s="157">
        <f t="shared" si="14"/>
        <v>4</v>
      </c>
      <c r="O55" s="157">
        <f t="shared" si="14"/>
        <v>157</v>
      </c>
      <c r="P55" s="157">
        <f t="shared" si="14"/>
        <v>69</v>
      </c>
      <c r="Q55" s="157">
        <f t="shared" si="14"/>
        <v>34</v>
      </c>
      <c r="R55" s="157">
        <f t="shared" si="14"/>
        <v>260</v>
      </c>
      <c r="S55" s="157" t="e">
        <f t="shared" si="14"/>
        <v>#REF!</v>
      </c>
      <c r="T55" s="157">
        <f t="shared" si="14"/>
        <v>1179</v>
      </c>
      <c r="U55" s="157">
        <f t="shared" si="14"/>
        <v>323</v>
      </c>
      <c r="V55" s="157">
        <f t="shared" si="14"/>
        <v>1</v>
      </c>
      <c r="W55" s="157">
        <f t="shared" si="14"/>
        <v>1503</v>
      </c>
      <c r="X55" s="157">
        <f t="shared" si="14"/>
        <v>136</v>
      </c>
      <c r="Y55" s="157">
        <f t="shared" si="14"/>
        <v>32</v>
      </c>
      <c r="Z55" s="157">
        <f t="shared" si="14"/>
        <v>2</v>
      </c>
      <c r="AA55" s="157">
        <f t="shared" si="14"/>
        <v>170</v>
      </c>
    </row>
    <row r="56" spans="1:27" ht="15.75" customHeight="1" x14ac:dyDescent="0.2">
      <c r="A56" s="52"/>
      <c r="C56" s="55"/>
      <c r="D56" s="55"/>
      <c r="E56" s="55"/>
      <c r="F56" s="182"/>
      <c r="G56" s="55"/>
      <c r="H56" s="55"/>
      <c r="I56" s="55"/>
      <c r="J56" s="182"/>
      <c r="K56" s="55"/>
      <c r="L56" s="55"/>
      <c r="M56" s="55"/>
      <c r="N56" s="182"/>
      <c r="O56" s="55"/>
      <c r="P56" s="55"/>
      <c r="Q56" s="55"/>
      <c r="R56" s="182"/>
      <c r="T56" s="55"/>
      <c r="U56" s="55"/>
      <c r="V56" s="55"/>
      <c r="W56" s="182"/>
      <c r="X56" s="55"/>
      <c r="Y56" s="55"/>
      <c r="Z56" s="55"/>
      <c r="AA56" s="182"/>
    </row>
    <row r="57" spans="1:27" ht="15.75" customHeight="1" x14ac:dyDescent="0.2">
      <c r="A57" s="52">
        <v>41</v>
      </c>
      <c r="B57" s="55" t="s">
        <v>25</v>
      </c>
      <c r="C57" s="55">
        <v>0</v>
      </c>
      <c r="D57" s="55">
        <v>0</v>
      </c>
      <c r="E57" s="55">
        <v>0</v>
      </c>
      <c r="F57" s="182">
        <f>C57+D57+E57</f>
        <v>0</v>
      </c>
      <c r="G57" s="55">
        <v>0</v>
      </c>
      <c r="H57" s="55">
        <v>0</v>
      </c>
      <c r="I57" s="55">
        <v>0</v>
      </c>
      <c r="J57" s="182">
        <f>G57+H57+I57</f>
        <v>0</v>
      </c>
      <c r="K57" s="55">
        <v>0</v>
      </c>
      <c r="L57" s="55">
        <v>0</v>
      </c>
      <c r="M57" s="55">
        <v>0</v>
      </c>
      <c r="N57" s="182">
        <f>K57+L57+M57</f>
        <v>0</v>
      </c>
      <c r="O57" s="55">
        <v>0</v>
      </c>
      <c r="P57" s="55">
        <v>0</v>
      </c>
      <c r="Q57" s="55">
        <v>0</v>
      </c>
      <c r="R57" s="182">
        <f>O57+P57+Q57</f>
        <v>0</v>
      </c>
      <c r="T57" s="55">
        <v>53</v>
      </c>
      <c r="U57" s="55">
        <v>162</v>
      </c>
      <c r="V57" s="55">
        <v>25</v>
      </c>
      <c r="W57" s="182">
        <f>T57+U57+V57</f>
        <v>240</v>
      </c>
      <c r="X57" s="55">
        <v>0</v>
      </c>
      <c r="Y57" s="55">
        <v>0</v>
      </c>
      <c r="Z57" s="55">
        <v>0</v>
      </c>
      <c r="AA57" s="182">
        <f>X57+Y57+Z57</f>
        <v>0</v>
      </c>
    </row>
    <row r="58" spans="1:27" ht="15.75" customHeight="1" x14ac:dyDescent="0.2">
      <c r="A58" s="52">
        <v>42</v>
      </c>
      <c r="B58" s="55" t="s">
        <v>116</v>
      </c>
      <c r="C58" s="55">
        <v>0</v>
      </c>
      <c r="D58" s="55">
        <v>0</v>
      </c>
      <c r="E58" s="55">
        <v>0</v>
      </c>
      <c r="F58" s="182">
        <f>C58+D58+E58</f>
        <v>0</v>
      </c>
      <c r="G58" s="55">
        <v>0</v>
      </c>
      <c r="H58" s="55">
        <v>0</v>
      </c>
      <c r="I58" s="55">
        <v>0</v>
      </c>
      <c r="J58" s="182">
        <f>G58+H58+I58</f>
        <v>0</v>
      </c>
      <c r="K58" s="55">
        <v>0</v>
      </c>
      <c r="L58" s="55">
        <v>0</v>
      </c>
      <c r="M58" s="55">
        <v>0</v>
      </c>
      <c r="N58" s="182">
        <f>K58+L58+M58</f>
        <v>0</v>
      </c>
      <c r="O58" s="55">
        <v>0</v>
      </c>
      <c r="P58" s="55">
        <v>0</v>
      </c>
      <c r="Q58" s="55">
        <v>0</v>
      </c>
      <c r="R58" s="182">
        <f>O58+P58+Q58</f>
        <v>0</v>
      </c>
      <c r="T58" s="55">
        <v>0</v>
      </c>
      <c r="U58" s="55">
        <v>0</v>
      </c>
      <c r="V58" s="55">
        <v>0</v>
      </c>
      <c r="W58" s="182">
        <f>T58+U58+V58</f>
        <v>0</v>
      </c>
      <c r="X58" s="55">
        <v>0</v>
      </c>
      <c r="Y58" s="55">
        <v>0</v>
      </c>
      <c r="Z58" s="55">
        <v>0</v>
      </c>
      <c r="AA58" s="182">
        <f>X58+Y58+Z58</f>
        <v>0</v>
      </c>
    </row>
    <row r="59" spans="1:27" s="220" customFormat="1" ht="15.75" customHeight="1" x14ac:dyDescent="0.2">
      <c r="A59" s="194"/>
      <c r="B59" s="195" t="s">
        <v>109</v>
      </c>
      <c r="C59" s="157">
        <f t="shared" ref="C59:I59" si="15">SUM(C57:C58)</f>
        <v>0</v>
      </c>
      <c r="D59" s="157">
        <f t="shared" si="15"/>
        <v>0</v>
      </c>
      <c r="E59" s="157">
        <f t="shared" si="15"/>
        <v>0</v>
      </c>
      <c r="F59" s="188">
        <f t="shared" si="15"/>
        <v>0</v>
      </c>
      <c r="G59" s="157">
        <f t="shared" si="15"/>
        <v>0</v>
      </c>
      <c r="H59" s="157">
        <f t="shared" si="15"/>
        <v>0</v>
      </c>
      <c r="I59" s="157">
        <f t="shared" si="15"/>
        <v>0</v>
      </c>
      <c r="J59" s="188">
        <f t="shared" ref="J59:R59" si="16">SUM(J57:J58)</f>
        <v>0</v>
      </c>
      <c r="K59" s="157">
        <f t="shared" si="16"/>
        <v>0</v>
      </c>
      <c r="L59" s="157">
        <f t="shared" si="16"/>
        <v>0</v>
      </c>
      <c r="M59" s="157">
        <f t="shared" si="16"/>
        <v>0</v>
      </c>
      <c r="N59" s="188">
        <f t="shared" si="16"/>
        <v>0</v>
      </c>
      <c r="O59" s="157">
        <f t="shared" si="16"/>
        <v>0</v>
      </c>
      <c r="P59" s="157">
        <f t="shared" si="16"/>
        <v>0</v>
      </c>
      <c r="Q59" s="157">
        <f t="shared" si="16"/>
        <v>0</v>
      </c>
      <c r="R59" s="188">
        <f t="shared" si="16"/>
        <v>0</v>
      </c>
      <c r="S59" s="201"/>
      <c r="T59" s="157">
        <f t="shared" ref="T59:AA59" si="17">SUM(T57:T58)</f>
        <v>53</v>
      </c>
      <c r="U59" s="157">
        <f t="shared" si="17"/>
        <v>162</v>
      </c>
      <c r="V59" s="157">
        <f t="shared" si="17"/>
        <v>25</v>
      </c>
      <c r="W59" s="188">
        <f t="shared" si="17"/>
        <v>240</v>
      </c>
      <c r="X59" s="157">
        <f t="shared" si="17"/>
        <v>0</v>
      </c>
      <c r="Y59" s="157">
        <f t="shared" si="17"/>
        <v>0</v>
      </c>
      <c r="Z59" s="157">
        <f t="shared" si="17"/>
        <v>0</v>
      </c>
      <c r="AA59" s="188">
        <f t="shared" si="17"/>
        <v>0</v>
      </c>
    </row>
    <row r="60" spans="1:27" s="220" customFormat="1" ht="15.75" customHeight="1" x14ac:dyDescent="0.2">
      <c r="A60" s="194"/>
      <c r="B60" s="195" t="s">
        <v>26</v>
      </c>
      <c r="C60" s="157">
        <f t="shared" ref="C60:R60" si="18">+C46+C55+C59</f>
        <v>859</v>
      </c>
      <c r="D60" s="157">
        <f t="shared" si="18"/>
        <v>1124</v>
      </c>
      <c r="E60" s="157">
        <f t="shared" si="18"/>
        <v>436</v>
      </c>
      <c r="F60" s="188">
        <f t="shared" si="18"/>
        <v>2419</v>
      </c>
      <c r="G60" s="157">
        <f t="shared" si="18"/>
        <v>2473</v>
      </c>
      <c r="H60" s="157">
        <f t="shared" si="18"/>
        <v>3609</v>
      </c>
      <c r="I60" s="157">
        <f t="shared" si="18"/>
        <v>2217</v>
      </c>
      <c r="J60" s="188">
        <f t="shared" si="18"/>
        <v>8299</v>
      </c>
      <c r="K60" s="157">
        <f t="shared" si="18"/>
        <v>201</v>
      </c>
      <c r="L60" s="157">
        <f t="shared" si="18"/>
        <v>361</v>
      </c>
      <c r="M60" s="157">
        <f t="shared" si="18"/>
        <v>184</v>
      </c>
      <c r="N60" s="188">
        <f t="shared" si="18"/>
        <v>746</v>
      </c>
      <c r="O60" s="157">
        <f t="shared" si="18"/>
        <v>791</v>
      </c>
      <c r="P60" s="157">
        <f t="shared" si="18"/>
        <v>920</v>
      </c>
      <c r="Q60" s="157">
        <f t="shared" si="18"/>
        <v>376</v>
      </c>
      <c r="R60" s="188">
        <f t="shared" si="18"/>
        <v>2087</v>
      </c>
      <c r="S60" s="201"/>
      <c r="T60" s="157">
        <f t="shared" ref="T60:AA60" si="19">+T46+T55+T59</f>
        <v>10492</v>
      </c>
      <c r="U60" s="157">
        <f t="shared" si="19"/>
        <v>7762</v>
      </c>
      <c r="V60" s="157">
        <f t="shared" si="19"/>
        <v>3212</v>
      </c>
      <c r="W60" s="188">
        <f t="shared" si="19"/>
        <v>21466</v>
      </c>
      <c r="X60" s="157">
        <f t="shared" si="19"/>
        <v>4362</v>
      </c>
      <c r="Y60" s="157">
        <f t="shared" si="19"/>
        <v>2668</v>
      </c>
      <c r="Z60" s="157">
        <f t="shared" si="19"/>
        <v>1406</v>
      </c>
      <c r="AA60" s="188">
        <f t="shared" si="19"/>
        <v>8436</v>
      </c>
    </row>
    <row r="61" spans="1:27" x14ac:dyDescent="0.2">
      <c r="X61" s="98" t="s">
        <v>27</v>
      </c>
    </row>
    <row r="62" spans="1:27" x14ac:dyDescent="0.2">
      <c r="K62" s="21">
        <v>5</v>
      </c>
    </row>
    <row r="63" spans="1:27" x14ac:dyDescent="0.2">
      <c r="B63" s="98" t="s">
        <v>336</v>
      </c>
    </row>
    <row r="64" spans="1:27" x14ac:dyDescent="0.2">
      <c r="B64" s="192"/>
    </row>
  </sheetData>
  <mergeCells count="12">
    <mergeCell ref="X4:AA4"/>
    <mergeCell ref="X50:AA50"/>
    <mergeCell ref="T4:W4"/>
    <mergeCell ref="T50:W50"/>
    <mergeCell ref="C4:F4"/>
    <mergeCell ref="C50:F50"/>
    <mergeCell ref="K4:N4"/>
    <mergeCell ref="O4:R4"/>
    <mergeCell ref="K50:N50"/>
    <mergeCell ref="O50:R50"/>
    <mergeCell ref="G4:J4"/>
    <mergeCell ref="G50:J50"/>
  </mergeCells>
  <phoneticPr fontId="23" type="noConversion"/>
  <printOptions horizontalCentered="1" gridLines="1"/>
  <pageMargins left="0.35433070866141736" right="0.35433070866141736" top="0.45" bottom="0.98425196850393704" header="0.25" footer="0.51181102362204722"/>
  <pageSetup paperSize="9" scale="69" orientation="landscape" blackAndWhite="1" horizontalDpi="4294967294" verticalDpi="300" r:id="rId1"/>
  <headerFooter alignWithMargins="0"/>
  <rowBreaks count="1" manualBreakCount="1">
    <brk id="46" max="2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A66"/>
  <sheetViews>
    <sheetView topLeftCell="G1" zoomScale="85" zoomScaleNormal="100" workbookViewId="0">
      <selection activeCell="Y67" sqref="Y67"/>
    </sheetView>
  </sheetViews>
  <sheetFormatPr defaultRowHeight="12.75" x14ac:dyDescent="0.2"/>
  <cols>
    <col min="1" max="1" width="3.7109375" style="112" customWidth="1"/>
    <col min="2" max="2" width="21" style="112" bestFit="1" customWidth="1"/>
    <col min="3" max="3" width="7.42578125" style="112" bestFit="1" customWidth="1"/>
    <col min="4" max="4" width="7" style="112" bestFit="1" customWidth="1"/>
    <col min="5" max="5" width="8.85546875" style="112" bestFit="1" customWidth="1"/>
    <col min="6" max="10" width="7.5703125" style="122" customWidth="1"/>
    <col min="11" max="11" width="9.28515625" style="122" customWidth="1"/>
    <col min="12" max="13" width="7.5703125" style="122" customWidth="1"/>
    <col min="14" max="14" width="7.5703125" style="497" customWidth="1"/>
    <col min="15" max="26" width="7.5703125" style="122" customWidth="1"/>
    <col min="27" max="16384" width="9.140625" style="112"/>
  </cols>
  <sheetData>
    <row r="1" spans="1:26" customFormat="1" ht="18" customHeight="1" x14ac:dyDescent="0.2">
      <c r="A1" s="114"/>
      <c r="B1" s="114"/>
      <c r="C1" s="114"/>
      <c r="D1" s="114"/>
      <c r="E1" s="114"/>
      <c r="F1" s="143"/>
      <c r="G1" s="183"/>
      <c r="H1" s="183"/>
      <c r="I1" s="143"/>
      <c r="J1" s="183"/>
      <c r="K1" s="183"/>
      <c r="L1" s="143"/>
      <c r="M1" s="183"/>
      <c r="N1" s="183"/>
      <c r="O1" s="143"/>
      <c r="P1" s="183"/>
      <c r="Q1" s="183"/>
      <c r="R1" s="183"/>
      <c r="S1" s="183"/>
      <c r="T1" s="183"/>
      <c r="U1" s="183"/>
      <c r="V1" s="183"/>
      <c r="W1" s="183"/>
      <c r="X1" s="143"/>
      <c r="Y1" s="183"/>
      <c r="Z1" s="94"/>
    </row>
    <row r="2" spans="1:26" customFormat="1" ht="18" customHeight="1" x14ac:dyDescent="0.2">
      <c r="A2" s="115"/>
      <c r="B2" s="115"/>
      <c r="C2" s="115"/>
      <c r="D2" s="115"/>
      <c r="E2" s="115"/>
      <c r="F2" s="143"/>
      <c r="G2" s="183"/>
      <c r="H2" s="183"/>
      <c r="I2" s="143"/>
      <c r="J2" s="183"/>
      <c r="K2" s="183"/>
      <c r="L2" s="143"/>
      <c r="M2" s="183"/>
      <c r="N2" s="183"/>
      <c r="O2" s="143"/>
      <c r="P2" s="183"/>
      <c r="Q2" s="183"/>
      <c r="R2" s="183"/>
      <c r="S2" s="183"/>
      <c r="T2" s="183"/>
      <c r="U2" s="183"/>
      <c r="V2" s="183"/>
      <c r="W2" s="183"/>
      <c r="X2" s="143"/>
      <c r="Y2" s="183"/>
      <c r="Z2" s="94"/>
    </row>
    <row r="3" spans="1:26" customFormat="1" ht="18" customHeight="1" x14ac:dyDescent="0.2">
      <c r="A3" s="114"/>
      <c r="B3" s="114"/>
      <c r="C3" s="114"/>
      <c r="D3" s="114"/>
      <c r="E3" s="114"/>
      <c r="F3" s="143"/>
      <c r="G3" s="183"/>
      <c r="H3" s="183"/>
      <c r="I3" s="143"/>
      <c r="J3" s="183"/>
      <c r="K3" s="183"/>
      <c r="L3" s="143"/>
      <c r="M3" s="183"/>
      <c r="N3" s="183"/>
      <c r="O3" s="143"/>
      <c r="P3" s="183"/>
      <c r="Q3" s="183"/>
      <c r="R3" s="183"/>
      <c r="S3" s="183"/>
      <c r="T3" s="183"/>
      <c r="U3" s="183"/>
      <c r="V3" s="183"/>
      <c r="W3" s="183"/>
      <c r="X3" s="143"/>
      <c r="Y3" s="183"/>
      <c r="Z3" s="94"/>
    </row>
    <row r="4" spans="1:26" customFormat="1" ht="15.75" customHeight="1" x14ac:dyDescent="0.2">
      <c r="A4" s="118"/>
      <c r="B4" s="166" t="s">
        <v>5</v>
      </c>
      <c r="C4" s="745" t="s">
        <v>353</v>
      </c>
      <c r="D4" s="746"/>
      <c r="E4" s="405"/>
      <c r="F4" s="745" t="s">
        <v>317</v>
      </c>
      <c r="G4" s="746"/>
      <c r="H4" s="405"/>
      <c r="I4" s="745" t="s">
        <v>183</v>
      </c>
      <c r="J4" s="746"/>
      <c r="K4" s="405"/>
      <c r="L4" s="745" t="s">
        <v>184</v>
      </c>
      <c r="M4" s="746"/>
      <c r="N4" s="405"/>
      <c r="O4" s="745" t="s">
        <v>174</v>
      </c>
      <c r="P4" s="746"/>
      <c r="Q4" s="405"/>
      <c r="R4" s="749" t="s">
        <v>315</v>
      </c>
      <c r="S4" s="750"/>
      <c r="T4" s="409"/>
      <c r="U4" s="745" t="s">
        <v>224</v>
      </c>
      <c r="V4" s="746"/>
      <c r="W4" s="405"/>
      <c r="X4" s="747" t="s">
        <v>185</v>
      </c>
      <c r="Y4" s="748"/>
      <c r="Z4" s="410"/>
    </row>
    <row r="5" spans="1:26" customFormat="1" x14ac:dyDescent="0.2">
      <c r="A5" s="119"/>
      <c r="B5" s="119"/>
      <c r="C5" s="167" t="s">
        <v>223</v>
      </c>
      <c r="D5" s="406" t="s">
        <v>203</v>
      </c>
      <c r="E5" s="406" t="s">
        <v>234</v>
      </c>
      <c r="F5" s="167" t="s">
        <v>223</v>
      </c>
      <c r="G5" s="406" t="s">
        <v>203</v>
      </c>
      <c r="H5" s="406" t="s">
        <v>234</v>
      </c>
      <c r="I5" s="167" t="s">
        <v>223</v>
      </c>
      <c r="J5" s="406" t="s">
        <v>203</v>
      </c>
      <c r="K5" s="406" t="s">
        <v>233</v>
      </c>
      <c r="L5" s="167" t="s">
        <v>223</v>
      </c>
      <c r="M5" s="406" t="s">
        <v>203</v>
      </c>
      <c r="N5" s="406" t="s">
        <v>233</v>
      </c>
      <c r="O5" s="167" t="s">
        <v>223</v>
      </c>
      <c r="P5" s="406" t="s">
        <v>203</v>
      </c>
      <c r="Q5" s="406" t="s">
        <v>233</v>
      </c>
      <c r="R5" s="406" t="s">
        <v>223</v>
      </c>
      <c r="S5" s="406" t="s">
        <v>203</v>
      </c>
      <c r="T5" s="406" t="s">
        <v>233</v>
      </c>
      <c r="U5" s="406" t="s">
        <v>223</v>
      </c>
      <c r="V5" s="406" t="s">
        <v>203</v>
      </c>
      <c r="W5" s="406" t="s">
        <v>233</v>
      </c>
      <c r="X5" s="167" t="s">
        <v>223</v>
      </c>
      <c r="Y5" s="406" t="s">
        <v>203</v>
      </c>
      <c r="Z5" s="406" t="s">
        <v>233</v>
      </c>
    </row>
    <row r="6" spans="1:26" s="365" customFormat="1" ht="14.1" customHeight="1" x14ac:dyDescent="0.2">
      <c r="A6" s="120">
        <v>1</v>
      </c>
      <c r="B6" s="144" t="s">
        <v>7</v>
      </c>
      <c r="C6" s="144">
        <v>3728</v>
      </c>
      <c r="D6" s="374">
        <f>'TABLE-8(2)'!F6</f>
        <v>1818</v>
      </c>
      <c r="E6" s="374">
        <f t="shared" ref="E6:E26" si="0">D6/C6*100</f>
        <v>48.766094420600858</v>
      </c>
      <c r="F6" s="144">
        <v>7428</v>
      </c>
      <c r="G6" s="374">
        <f>'TABLE-8(2)'!J6</f>
        <v>272</v>
      </c>
      <c r="H6" s="374">
        <f t="shared" ref="H6:H21" si="1">G6/F6*100</f>
        <v>3.6618201400107702</v>
      </c>
      <c r="I6" s="144">
        <v>1445</v>
      </c>
      <c r="J6" s="374">
        <f>'TABLE-8(2)'!N6</f>
        <v>490</v>
      </c>
      <c r="K6" s="374">
        <f>J6/I6*100</f>
        <v>33.910034602076124</v>
      </c>
      <c r="L6" s="144">
        <v>3389</v>
      </c>
      <c r="M6" s="374">
        <f>'TABLE-8(2)'!R6</f>
        <v>1418</v>
      </c>
      <c r="N6" s="374">
        <f>M6/L6*100</f>
        <v>41.841251106521099</v>
      </c>
      <c r="O6" s="144">
        <v>1150</v>
      </c>
      <c r="P6" s="374">
        <f>'TABLE-8(3)'!J6</f>
        <v>661</v>
      </c>
      <c r="Q6" s="374">
        <f>P6/O6*100</f>
        <v>57.478260869565212</v>
      </c>
      <c r="R6" s="424">
        <v>166</v>
      </c>
      <c r="S6" s="374">
        <f>'TABLE-8(3)'!N6</f>
        <v>17</v>
      </c>
      <c r="T6" s="374">
        <f t="shared" ref="T6:T13" si="2">S6/R6*100</f>
        <v>10.240963855421686</v>
      </c>
      <c r="U6" s="374">
        <v>256</v>
      </c>
      <c r="V6" s="374">
        <f>'TABLE-8(3)'!R6</f>
        <v>9</v>
      </c>
      <c r="W6" s="374">
        <f t="shared" ref="W6:W12" si="3">V6/U6*100</f>
        <v>3.515625</v>
      </c>
      <c r="X6" s="144">
        <v>3767</v>
      </c>
      <c r="Y6" s="374">
        <f>'TABLE-8(3)'!F6</f>
        <v>142</v>
      </c>
      <c r="Z6" s="499">
        <f t="shared" ref="Z6:Z23" si="4">Y6/X6*100</f>
        <v>3.7695779134589857</v>
      </c>
    </row>
    <row r="7" spans="1:26" s="365" customFormat="1" ht="14.1" customHeight="1" x14ac:dyDescent="0.2">
      <c r="A7" s="120">
        <v>2</v>
      </c>
      <c r="B7" s="144" t="s">
        <v>8</v>
      </c>
      <c r="C7" s="144">
        <v>90</v>
      </c>
      <c r="D7" s="374">
        <f>'TABLE-8(2)'!F7</f>
        <v>31</v>
      </c>
      <c r="E7" s="374">
        <f t="shared" si="0"/>
        <v>34.444444444444443</v>
      </c>
      <c r="F7" s="144">
        <v>0</v>
      </c>
      <c r="G7" s="374">
        <f>'TABLE-8(2)'!J7</f>
        <v>0</v>
      </c>
      <c r="H7" s="374">
        <v>0</v>
      </c>
      <c r="I7" s="144">
        <v>0</v>
      </c>
      <c r="J7" s="374">
        <f>'TABLE-8(2)'!N7</f>
        <v>0</v>
      </c>
      <c r="K7" s="374">
        <v>0</v>
      </c>
      <c r="L7" s="144">
        <v>0</v>
      </c>
      <c r="M7" s="374">
        <f>'TABLE-8(2)'!R7</f>
        <v>0</v>
      </c>
      <c r="N7" s="374">
        <v>0</v>
      </c>
      <c r="O7" s="144">
        <v>18</v>
      </c>
      <c r="P7" s="374">
        <f>'TABLE-8(3)'!J7</f>
        <v>7</v>
      </c>
      <c r="Q7" s="374">
        <f t="shared" ref="Q7:Q46" si="5">P7/O7*100</f>
        <v>38.888888888888893</v>
      </c>
      <c r="R7" s="424">
        <v>14</v>
      </c>
      <c r="S7" s="374">
        <f>'TABLE-8(3)'!N7</f>
        <v>2</v>
      </c>
      <c r="T7" s="374">
        <f t="shared" si="2"/>
        <v>14.285714285714285</v>
      </c>
      <c r="U7" s="374">
        <v>37</v>
      </c>
      <c r="V7" s="374">
        <f>'TABLE-8(3)'!R7</f>
        <v>1</v>
      </c>
      <c r="W7" s="374">
        <f t="shared" si="3"/>
        <v>2.7027027027027026</v>
      </c>
      <c r="X7" s="144">
        <v>12</v>
      </c>
      <c r="Y7" s="374">
        <f>'TABLE-8(3)'!F7</f>
        <v>11</v>
      </c>
      <c r="Z7" s="499">
        <f t="shared" si="4"/>
        <v>91.666666666666657</v>
      </c>
    </row>
    <row r="8" spans="1:26" customFormat="1" ht="14.1" customHeight="1" x14ac:dyDescent="0.2">
      <c r="A8" s="120">
        <v>3</v>
      </c>
      <c r="B8" s="144" t="s">
        <v>9</v>
      </c>
      <c r="C8" s="144">
        <v>1458</v>
      </c>
      <c r="D8" s="374">
        <f>'TABLE-8(2)'!F8</f>
        <v>214</v>
      </c>
      <c r="E8" s="374">
        <f t="shared" si="0"/>
        <v>14.67764060356653</v>
      </c>
      <c r="F8" s="144">
        <v>6317</v>
      </c>
      <c r="G8" s="374">
        <f>'TABLE-8(2)'!J8</f>
        <v>42</v>
      </c>
      <c r="H8" s="374">
        <f t="shared" si="1"/>
        <v>0.66487256609149914</v>
      </c>
      <c r="I8" s="144">
        <v>331</v>
      </c>
      <c r="J8" s="374">
        <f>'TABLE-8(2)'!N8</f>
        <v>25</v>
      </c>
      <c r="K8" s="374">
        <f>J8/I8*100</f>
        <v>7.5528700906344408</v>
      </c>
      <c r="L8" s="144">
        <v>1164</v>
      </c>
      <c r="M8" s="374">
        <f>'TABLE-8(2)'!R8</f>
        <v>174</v>
      </c>
      <c r="N8" s="374">
        <f t="shared" ref="N8:N25" si="6">M8/L8*100</f>
        <v>14.948453608247423</v>
      </c>
      <c r="O8" s="144">
        <v>1186</v>
      </c>
      <c r="P8" s="374">
        <f>'TABLE-8(3)'!J8</f>
        <v>96</v>
      </c>
      <c r="Q8" s="374">
        <f t="shared" si="5"/>
        <v>8.094435075885329</v>
      </c>
      <c r="R8" s="424">
        <v>74</v>
      </c>
      <c r="S8" s="374">
        <f>'TABLE-8(3)'!N8</f>
        <v>4</v>
      </c>
      <c r="T8" s="374">
        <f t="shared" si="2"/>
        <v>5.4054054054054053</v>
      </c>
      <c r="U8" s="374">
        <v>74</v>
      </c>
      <c r="V8" s="374">
        <f>'TABLE-8(3)'!R8</f>
        <v>23</v>
      </c>
      <c r="W8" s="374">
        <f t="shared" si="3"/>
        <v>31.081081081081081</v>
      </c>
      <c r="X8" s="144">
        <v>1631</v>
      </c>
      <c r="Y8" s="374">
        <f>'TABLE-8(3)'!F8</f>
        <v>29</v>
      </c>
      <c r="Z8" s="374">
        <f t="shared" si="4"/>
        <v>1.7780502759043533</v>
      </c>
    </row>
    <row r="9" spans="1:26" customFormat="1" ht="14.1" customHeight="1" x14ac:dyDescent="0.2">
      <c r="A9" s="120">
        <v>4</v>
      </c>
      <c r="B9" s="144" t="s">
        <v>10</v>
      </c>
      <c r="C9" s="144">
        <v>3265</v>
      </c>
      <c r="D9" s="374">
        <f>'TABLE-8(2)'!F9</f>
        <v>1924</v>
      </c>
      <c r="E9" s="374">
        <f t="shared" si="0"/>
        <v>58.928024502297092</v>
      </c>
      <c r="F9" s="144">
        <v>3754</v>
      </c>
      <c r="G9" s="374">
        <f>'TABLE-8(2)'!J9</f>
        <v>390</v>
      </c>
      <c r="H9" s="374">
        <f t="shared" si="1"/>
        <v>10.388918486947256</v>
      </c>
      <c r="I9" s="144">
        <v>1611</v>
      </c>
      <c r="J9" s="374">
        <f>'TABLE-8(2)'!N9</f>
        <v>421</v>
      </c>
      <c r="K9" s="374">
        <f>J9/I9*100</f>
        <v>26.132836747361885</v>
      </c>
      <c r="L9" s="144">
        <v>3271</v>
      </c>
      <c r="M9" s="374">
        <f>'TABLE-8(2)'!R9</f>
        <v>911</v>
      </c>
      <c r="N9" s="374">
        <f t="shared" si="6"/>
        <v>27.850810149801287</v>
      </c>
      <c r="O9" s="144">
        <v>3100</v>
      </c>
      <c r="P9" s="374">
        <f>'TABLE-8(3)'!J9</f>
        <v>539</v>
      </c>
      <c r="Q9" s="374">
        <f t="shared" si="5"/>
        <v>17.387096774193548</v>
      </c>
      <c r="R9" s="424">
        <v>168</v>
      </c>
      <c r="S9" s="374">
        <f>'TABLE-8(3)'!N9</f>
        <v>88</v>
      </c>
      <c r="T9" s="374">
        <f t="shared" si="2"/>
        <v>52.380952380952387</v>
      </c>
      <c r="U9" s="374">
        <v>421</v>
      </c>
      <c r="V9" s="374">
        <f>'TABLE-8(3)'!R9</f>
        <v>249</v>
      </c>
      <c r="W9" s="374">
        <f t="shared" si="3"/>
        <v>59.14489311163895</v>
      </c>
      <c r="X9" s="144">
        <v>1389</v>
      </c>
      <c r="Y9" s="374">
        <f>'TABLE-8(3)'!F9</f>
        <v>229</v>
      </c>
      <c r="Z9" s="374">
        <f t="shared" si="4"/>
        <v>16.486681065514759</v>
      </c>
    </row>
    <row r="10" spans="1:26" customFormat="1" ht="14.1" customHeight="1" x14ac:dyDescent="0.2">
      <c r="A10" s="120">
        <v>5</v>
      </c>
      <c r="B10" s="144" t="s">
        <v>11</v>
      </c>
      <c r="C10" s="144">
        <v>0</v>
      </c>
      <c r="D10" s="374">
        <f>'TABLE-8(2)'!F10</f>
        <v>398</v>
      </c>
      <c r="E10" s="374">
        <v>0</v>
      </c>
      <c r="F10" s="144">
        <v>614</v>
      </c>
      <c r="G10" s="374">
        <f>'TABLE-8(2)'!J10</f>
        <v>332</v>
      </c>
      <c r="H10" s="374">
        <f t="shared" si="1"/>
        <v>54.071661237785015</v>
      </c>
      <c r="I10" s="144">
        <v>323</v>
      </c>
      <c r="J10" s="374">
        <f>'TABLE-8(2)'!N10</f>
        <v>264</v>
      </c>
      <c r="K10" s="374">
        <f>J10/I10*100</f>
        <v>81.733746130030966</v>
      </c>
      <c r="L10" s="144">
        <v>165</v>
      </c>
      <c r="M10" s="374">
        <f>'TABLE-8(2)'!R10</f>
        <v>159</v>
      </c>
      <c r="N10" s="374">
        <f t="shared" si="6"/>
        <v>96.36363636363636</v>
      </c>
      <c r="O10" s="144">
        <v>421</v>
      </c>
      <c r="P10" s="374">
        <f>'TABLE-8(3)'!J10</f>
        <v>387</v>
      </c>
      <c r="Q10" s="374">
        <f t="shared" si="5"/>
        <v>91.923990498812344</v>
      </c>
      <c r="R10" s="424">
        <v>661</v>
      </c>
      <c r="S10" s="374">
        <f>'TABLE-8(3)'!N10</f>
        <v>15</v>
      </c>
      <c r="T10" s="374">
        <f t="shared" si="2"/>
        <v>2.2692889561270801</v>
      </c>
      <c r="U10" s="374">
        <v>0</v>
      </c>
      <c r="V10" s="374">
        <f>'TABLE-8(3)'!R10</f>
        <v>229</v>
      </c>
      <c r="W10" s="374">
        <v>0</v>
      </c>
      <c r="X10" s="144">
        <v>376</v>
      </c>
      <c r="Y10" s="374">
        <f>'TABLE-8(3)'!F10</f>
        <v>24</v>
      </c>
      <c r="Z10" s="374">
        <f t="shared" si="4"/>
        <v>6.3829787234042552</v>
      </c>
    </row>
    <row r="11" spans="1:26" customFormat="1" ht="14.1" customHeight="1" x14ac:dyDescent="0.2">
      <c r="A11" s="120">
        <v>6</v>
      </c>
      <c r="B11" s="144" t="s">
        <v>12</v>
      </c>
      <c r="C11" s="144">
        <v>325</v>
      </c>
      <c r="D11" s="374">
        <f>'TABLE-8(2)'!F11</f>
        <v>110</v>
      </c>
      <c r="E11" s="374">
        <f t="shared" si="0"/>
        <v>33.846153846153847</v>
      </c>
      <c r="F11" s="144">
        <v>591</v>
      </c>
      <c r="G11" s="374">
        <f>'TABLE-8(2)'!J11</f>
        <v>36</v>
      </c>
      <c r="H11" s="374">
        <f t="shared" si="1"/>
        <v>6.091370558375635</v>
      </c>
      <c r="I11" s="144">
        <v>245</v>
      </c>
      <c r="J11" s="374">
        <f>'TABLE-8(2)'!N11</f>
        <v>58</v>
      </c>
      <c r="K11" s="374">
        <f>J11/I11*100</f>
        <v>23.673469387755102</v>
      </c>
      <c r="L11" s="144">
        <v>0</v>
      </c>
      <c r="M11" s="374">
        <f>'TABLE-8(2)'!R11</f>
        <v>0</v>
      </c>
      <c r="N11" s="374">
        <v>0</v>
      </c>
      <c r="O11" s="144">
        <v>667</v>
      </c>
      <c r="P11" s="374">
        <f>'TABLE-8(3)'!J11</f>
        <v>152</v>
      </c>
      <c r="Q11" s="374">
        <f t="shared" si="5"/>
        <v>22.788605697151425</v>
      </c>
      <c r="R11" s="424">
        <v>10</v>
      </c>
      <c r="S11" s="374">
        <f>'TABLE-8(3)'!N11</f>
        <v>0</v>
      </c>
      <c r="T11" s="374">
        <f t="shared" si="2"/>
        <v>0</v>
      </c>
      <c r="U11" s="374">
        <v>31</v>
      </c>
      <c r="V11" s="374">
        <f>'TABLE-8(3)'!R11</f>
        <v>0</v>
      </c>
      <c r="W11" s="374">
        <f t="shared" si="3"/>
        <v>0</v>
      </c>
      <c r="X11" s="144">
        <v>591</v>
      </c>
      <c r="Y11" s="374">
        <f>'TABLE-8(3)'!F11</f>
        <v>3</v>
      </c>
      <c r="Z11" s="374">
        <v>0</v>
      </c>
    </row>
    <row r="12" spans="1:26" s="98" customFormat="1" ht="14.1" customHeight="1" x14ac:dyDescent="0.2">
      <c r="A12" s="105">
        <v>7</v>
      </c>
      <c r="B12" s="106" t="s">
        <v>13</v>
      </c>
      <c r="C12" s="144">
        <v>4771</v>
      </c>
      <c r="D12" s="374">
        <f>'TABLE-8(2)'!F12</f>
        <v>1020</v>
      </c>
      <c r="E12" s="374">
        <f t="shared" si="0"/>
        <v>21.379165793334732</v>
      </c>
      <c r="F12" s="106">
        <v>3510</v>
      </c>
      <c r="G12" s="374">
        <f>'TABLE-8(2)'!J12</f>
        <v>436</v>
      </c>
      <c r="H12" s="374">
        <f t="shared" si="1"/>
        <v>12.421652421652421</v>
      </c>
      <c r="I12" s="106">
        <v>7389</v>
      </c>
      <c r="J12" s="374">
        <f>'TABLE-8(2)'!N12</f>
        <v>1641</v>
      </c>
      <c r="K12" s="374">
        <f>J12/I12*100</f>
        <v>22.208688591149006</v>
      </c>
      <c r="L12" s="106">
        <v>3144</v>
      </c>
      <c r="M12" s="374">
        <f>'TABLE-8(2)'!R12</f>
        <v>568</v>
      </c>
      <c r="N12" s="374">
        <f t="shared" si="6"/>
        <v>18.066157760814249</v>
      </c>
      <c r="O12" s="106">
        <v>3140</v>
      </c>
      <c r="P12" s="374">
        <f>'TABLE-8(3)'!J12</f>
        <v>733</v>
      </c>
      <c r="Q12" s="374">
        <f t="shared" si="5"/>
        <v>23.343949044585987</v>
      </c>
      <c r="R12" s="424">
        <v>525</v>
      </c>
      <c r="S12" s="374">
        <f>'TABLE-8(3)'!N12</f>
        <v>148</v>
      </c>
      <c r="T12" s="374">
        <f t="shared" si="2"/>
        <v>28.19047619047619</v>
      </c>
      <c r="U12" s="374">
        <v>999</v>
      </c>
      <c r="V12" s="374">
        <f>'TABLE-8(3)'!R12</f>
        <v>325</v>
      </c>
      <c r="W12" s="374">
        <f t="shared" si="3"/>
        <v>32.532532532532535</v>
      </c>
      <c r="X12" s="106">
        <v>1428</v>
      </c>
      <c r="Y12" s="374">
        <f>'TABLE-8(3)'!F12</f>
        <v>319</v>
      </c>
      <c r="Z12" s="374">
        <f t="shared" si="4"/>
        <v>22.338935574229694</v>
      </c>
    </row>
    <row r="13" spans="1:26" s="98" customFormat="1" ht="14.1" customHeight="1" x14ac:dyDescent="0.2">
      <c r="A13" s="105">
        <v>8</v>
      </c>
      <c r="B13" s="106" t="s">
        <v>146</v>
      </c>
      <c r="C13" s="144">
        <v>141</v>
      </c>
      <c r="D13" s="374">
        <f>'TABLE-8(2)'!F13</f>
        <v>23</v>
      </c>
      <c r="E13" s="374">
        <f t="shared" si="0"/>
        <v>16.312056737588655</v>
      </c>
      <c r="F13" s="106">
        <v>345</v>
      </c>
      <c r="G13" s="374">
        <f>'TABLE-8(2)'!J13</f>
        <v>3</v>
      </c>
      <c r="H13" s="374">
        <f t="shared" si="1"/>
        <v>0.86956521739130432</v>
      </c>
      <c r="I13" s="106">
        <v>0</v>
      </c>
      <c r="J13" s="374">
        <f>'TABLE-8(2)'!N13</f>
        <v>0</v>
      </c>
      <c r="K13" s="374">
        <v>0</v>
      </c>
      <c r="L13" s="106">
        <v>24</v>
      </c>
      <c r="M13" s="374">
        <f>'TABLE-8(2)'!R13</f>
        <v>8</v>
      </c>
      <c r="N13" s="374">
        <f t="shared" si="6"/>
        <v>33.333333333333329</v>
      </c>
      <c r="O13" s="106">
        <v>116</v>
      </c>
      <c r="P13" s="374">
        <f>'TABLE-8(3)'!J13</f>
        <v>42</v>
      </c>
      <c r="Q13" s="374">
        <f t="shared" si="5"/>
        <v>36.206896551724135</v>
      </c>
      <c r="R13" s="424">
        <v>8</v>
      </c>
      <c r="S13" s="374">
        <f>'TABLE-8(3)'!N13</f>
        <v>6</v>
      </c>
      <c r="T13" s="374">
        <f t="shared" si="2"/>
        <v>75</v>
      </c>
      <c r="U13" s="374">
        <v>0</v>
      </c>
      <c r="V13" s="374">
        <f>'TABLE-8(3)'!R13</f>
        <v>0</v>
      </c>
      <c r="W13" s="374">
        <v>0</v>
      </c>
      <c r="X13" s="106">
        <v>24</v>
      </c>
      <c r="Y13" s="374">
        <f>'TABLE-8(3)'!F13</f>
        <v>7</v>
      </c>
      <c r="Z13" s="374">
        <f t="shared" si="4"/>
        <v>29.166666666666668</v>
      </c>
    </row>
    <row r="14" spans="1:26" customFormat="1" ht="14.1" customHeight="1" x14ac:dyDescent="0.2">
      <c r="A14" s="120">
        <v>9</v>
      </c>
      <c r="B14" s="144" t="s">
        <v>14</v>
      </c>
      <c r="C14" s="144">
        <v>455</v>
      </c>
      <c r="D14" s="374">
        <f>'TABLE-8(2)'!F14</f>
        <v>395</v>
      </c>
      <c r="E14" s="374">
        <f t="shared" si="0"/>
        <v>86.813186813186817</v>
      </c>
      <c r="F14" s="144">
        <v>546</v>
      </c>
      <c r="G14" s="374">
        <f>'TABLE-8(2)'!J14</f>
        <v>59</v>
      </c>
      <c r="H14" s="374">
        <f t="shared" si="1"/>
        <v>10.805860805860807</v>
      </c>
      <c r="I14" s="144">
        <v>62</v>
      </c>
      <c r="J14" s="374">
        <f>'TABLE-8(2)'!N14</f>
        <v>28</v>
      </c>
      <c r="K14" s="374">
        <f>J14/I14*100</f>
        <v>45.161290322580641</v>
      </c>
      <c r="L14" s="144">
        <v>170</v>
      </c>
      <c r="M14" s="374">
        <f>'TABLE-8(2)'!R14</f>
        <v>123</v>
      </c>
      <c r="N14" s="374">
        <f t="shared" si="6"/>
        <v>72.35294117647058</v>
      </c>
      <c r="O14" s="144">
        <v>410</v>
      </c>
      <c r="P14" s="374">
        <f>'TABLE-8(3)'!J14</f>
        <v>188</v>
      </c>
      <c r="Q14" s="374">
        <f t="shared" si="5"/>
        <v>45.853658536585371</v>
      </c>
      <c r="R14" s="424">
        <v>18</v>
      </c>
      <c r="S14" s="374">
        <f>'TABLE-8(3)'!N14</f>
        <v>10</v>
      </c>
      <c r="T14" s="374">
        <f>S14/R14*100</f>
        <v>55.555555555555557</v>
      </c>
      <c r="U14" s="374">
        <v>99</v>
      </c>
      <c r="V14" s="374">
        <f>'TABLE-8(3)'!R14</f>
        <v>30</v>
      </c>
      <c r="W14" s="374">
        <f t="shared" ref="W14:W20" si="7">V14/U14*100</f>
        <v>30.303030303030305</v>
      </c>
      <c r="X14" s="144">
        <v>546</v>
      </c>
      <c r="Y14" s="374">
        <f>'TABLE-8(3)'!F14</f>
        <v>36</v>
      </c>
      <c r="Z14" s="374">
        <f t="shared" si="4"/>
        <v>6.593406593406594</v>
      </c>
    </row>
    <row r="15" spans="1:26" customFormat="1" ht="14.1" customHeight="1" x14ac:dyDescent="0.2">
      <c r="A15" s="105">
        <v>10</v>
      </c>
      <c r="B15" s="144" t="s">
        <v>204</v>
      </c>
      <c r="C15" s="144">
        <v>45</v>
      </c>
      <c r="D15" s="374">
        <f>'TABLE-8(2)'!F15</f>
        <v>36</v>
      </c>
      <c r="E15" s="374">
        <f t="shared" si="0"/>
        <v>80</v>
      </c>
      <c r="F15" s="144">
        <v>50</v>
      </c>
      <c r="G15" s="374">
        <f>'TABLE-8(2)'!J15</f>
        <v>31</v>
      </c>
      <c r="H15" s="374">
        <f t="shared" si="1"/>
        <v>62</v>
      </c>
      <c r="I15" s="144">
        <v>5</v>
      </c>
      <c r="J15" s="374">
        <f>'TABLE-8(2)'!N15</f>
        <v>0</v>
      </c>
      <c r="K15" s="374">
        <f>J15/I15*100</f>
        <v>0</v>
      </c>
      <c r="L15" s="144">
        <v>4</v>
      </c>
      <c r="M15" s="374">
        <f>'TABLE-8(2)'!R15</f>
        <v>1</v>
      </c>
      <c r="N15" s="374">
        <f t="shared" si="6"/>
        <v>25</v>
      </c>
      <c r="O15" s="144">
        <v>22</v>
      </c>
      <c r="P15" s="374">
        <f>'TABLE-8(3)'!J15</f>
        <v>19</v>
      </c>
      <c r="Q15" s="374">
        <f>P15/O15*100</f>
        <v>86.36363636363636</v>
      </c>
      <c r="R15" s="424">
        <v>0</v>
      </c>
      <c r="S15" s="374">
        <f>'TABLE-8(3)'!N15</f>
        <v>0</v>
      </c>
      <c r="T15" s="374">
        <v>0</v>
      </c>
      <c r="U15" s="374">
        <v>0</v>
      </c>
      <c r="V15" s="374">
        <f>'TABLE-8(3)'!R15</f>
        <v>0</v>
      </c>
      <c r="W15" s="374">
        <v>0</v>
      </c>
      <c r="X15" s="144">
        <v>0</v>
      </c>
      <c r="Y15" s="374">
        <f>'TABLE-8(3)'!F15</f>
        <v>0</v>
      </c>
      <c r="Z15" s="374">
        <v>0</v>
      </c>
    </row>
    <row r="16" spans="1:26" customFormat="1" ht="14.1" customHeight="1" x14ac:dyDescent="0.2">
      <c r="A16" s="120">
        <v>11</v>
      </c>
      <c r="B16" s="144" t="s">
        <v>15</v>
      </c>
      <c r="C16" s="144">
        <v>75</v>
      </c>
      <c r="D16" s="374">
        <f>'TABLE-8(2)'!F16</f>
        <v>31</v>
      </c>
      <c r="E16" s="374">
        <f t="shared" si="0"/>
        <v>41.333333333333336</v>
      </c>
      <c r="F16" s="144">
        <v>13</v>
      </c>
      <c r="G16" s="374">
        <f>'TABLE-8(2)'!J16</f>
        <v>0</v>
      </c>
      <c r="H16" s="374">
        <f t="shared" si="1"/>
        <v>0</v>
      </c>
      <c r="I16" s="144">
        <v>105</v>
      </c>
      <c r="J16" s="374">
        <f>'TABLE-8(2)'!N16</f>
        <v>6</v>
      </c>
      <c r="K16" s="374">
        <f t="shared" ref="K16:K23" si="8">J16/I16*100</f>
        <v>5.7142857142857144</v>
      </c>
      <c r="L16" s="144">
        <v>5</v>
      </c>
      <c r="M16" s="374">
        <f>'TABLE-8(2)'!R16</f>
        <v>0</v>
      </c>
      <c r="N16" s="374">
        <f t="shared" si="6"/>
        <v>0</v>
      </c>
      <c r="O16" s="144">
        <v>51</v>
      </c>
      <c r="P16" s="374">
        <f>'TABLE-8(3)'!J16</f>
        <v>27</v>
      </c>
      <c r="Q16" s="374">
        <f t="shared" si="5"/>
        <v>52.941176470588239</v>
      </c>
      <c r="R16" s="424">
        <v>1</v>
      </c>
      <c r="S16" s="374">
        <f>'TABLE-8(3)'!N16</f>
        <v>1</v>
      </c>
      <c r="T16" s="374">
        <f>S16/R16*100</f>
        <v>100</v>
      </c>
      <c r="U16" s="374">
        <v>57</v>
      </c>
      <c r="V16" s="374">
        <f>'TABLE-8(3)'!R16</f>
        <v>57</v>
      </c>
      <c r="W16" s="374">
        <f t="shared" si="7"/>
        <v>100</v>
      </c>
      <c r="X16" s="144">
        <v>2</v>
      </c>
      <c r="Y16" s="374">
        <f>'TABLE-8(3)'!F16</f>
        <v>0</v>
      </c>
      <c r="Z16" s="374">
        <v>0</v>
      </c>
    </row>
    <row r="17" spans="1:27" customFormat="1" ht="14.1" customHeight="1" x14ac:dyDescent="0.2">
      <c r="A17" s="120">
        <v>12</v>
      </c>
      <c r="B17" s="144" t="s">
        <v>16</v>
      </c>
      <c r="C17" s="144">
        <v>75</v>
      </c>
      <c r="D17" s="374">
        <f>'TABLE-8(2)'!F17</f>
        <v>40</v>
      </c>
      <c r="E17" s="374">
        <f t="shared" si="0"/>
        <v>53.333333333333336</v>
      </c>
      <c r="F17" s="144">
        <v>122</v>
      </c>
      <c r="G17" s="374">
        <f>'TABLE-8(2)'!J17</f>
        <v>11</v>
      </c>
      <c r="H17" s="374">
        <f t="shared" si="1"/>
        <v>9.0163934426229506</v>
      </c>
      <c r="I17" s="144">
        <v>0</v>
      </c>
      <c r="J17" s="374">
        <f>'TABLE-8(2)'!N17</f>
        <v>0</v>
      </c>
      <c r="K17" s="374">
        <v>0</v>
      </c>
      <c r="L17" s="144">
        <v>20</v>
      </c>
      <c r="M17" s="374">
        <f>'TABLE-8(2)'!R17</f>
        <v>1</v>
      </c>
      <c r="N17" s="374">
        <f t="shared" si="6"/>
        <v>5</v>
      </c>
      <c r="O17" s="144">
        <v>93</v>
      </c>
      <c r="P17" s="374">
        <f>'TABLE-8(3)'!J17</f>
        <v>1</v>
      </c>
      <c r="Q17" s="374">
        <f t="shared" si="5"/>
        <v>1.0752688172043012</v>
      </c>
      <c r="R17" s="424">
        <v>0</v>
      </c>
      <c r="S17" s="374">
        <f>'TABLE-8(3)'!N17</f>
        <v>0</v>
      </c>
      <c r="T17" s="374">
        <v>0</v>
      </c>
      <c r="U17" s="374">
        <v>1</v>
      </c>
      <c r="V17" s="374">
        <f>'TABLE-8(3)'!R17</f>
        <v>0</v>
      </c>
      <c r="W17" s="374">
        <v>0</v>
      </c>
      <c r="X17" s="144">
        <v>0</v>
      </c>
      <c r="Y17" s="374">
        <f>'TABLE-8(3)'!F17</f>
        <v>0</v>
      </c>
      <c r="Z17" s="374">
        <v>0</v>
      </c>
    </row>
    <row r="18" spans="1:27" customFormat="1" ht="14.1" customHeight="1" x14ac:dyDescent="0.2">
      <c r="A18" s="120">
        <v>13</v>
      </c>
      <c r="B18" s="144" t="s">
        <v>17</v>
      </c>
      <c r="C18" s="144">
        <v>920</v>
      </c>
      <c r="D18" s="374">
        <f>'TABLE-8(2)'!F18</f>
        <v>232</v>
      </c>
      <c r="E18" s="374">
        <f t="shared" si="0"/>
        <v>25.217391304347824</v>
      </c>
      <c r="F18" s="144">
        <v>383</v>
      </c>
      <c r="G18" s="374">
        <f>'TABLE-8(2)'!J18</f>
        <v>63</v>
      </c>
      <c r="H18" s="374">
        <f t="shared" si="1"/>
        <v>16.449086161879894</v>
      </c>
      <c r="I18" s="144">
        <v>109</v>
      </c>
      <c r="J18" s="374">
        <f>'TABLE-8(2)'!N18</f>
        <v>53</v>
      </c>
      <c r="K18" s="374">
        <f t="shared" si="8"/>
        <v>48.623853211009177</v>
      </c>
      <c r="L18" s="144">
        <v>145</v>
      </c>
      <c r="M18" s="374">
        <f>'TABLE-8(2)'!R18</f>
        <v>75</v>
      </c>
      <c r="N18" s="374">
        <f t="shared" si="6"/>
        <v>51.724137931034484</v>
      </c>
      <c r="O18" s="144">
        <v>256</v>
      </c>
      <c r="P18" s="374">
        <f>'TABLE-8(3)'!J18</f>
        <v>237</v>
      </c>
      <c r="Q18" s="374">
        <f t="shared" si="5"/>
        <v>92.578125</v>
      </c>
      <c r="R18" s="424">
        <v>8</v>
      </c>
      <c r="S18" s="374">
        <f>'TABLE-8(3)'!N18</f>
        <v>5</v>
      </c>
      <c r="T18" s="374">
        <f t="shared" ref="T18:T23" si="9">S18/R18*100</f>
        <v>62.5</v>
      </c>
      <c r="U18" s="374">
        <v>258</v>
      </c>
      <c r="V18" s="374">
        <f>'TABLE-8(3)'!R18</f>
        <v>230</v>
      </c>
      <c r="W18" s="374">
        <f t="shared" si="7"/>
        <v>89.147286821705436</v>
      </c>
      <c r="X18" s="144">
        <v>71</v>
      </c>
      <c r="Y18" s="374">
        <f>'TABLE-8(3)'!F18</f>
        <v>1</v>
      </c>
      <c r="Z18" s="374">
        <f t="shared" si="4"/>
        <v>1.4084507042253522</v>
      </c>
    </row>
    <row r="19" spans="1:27" customFormat="1" ht="14.1" customHeight="1" x14ac:dyDescent="0.2">
      <c r="A19" s="120">
        <v>14</v>
      </c>
      <c r="B19" s="144" t="s">
        <v>147</v>
      </c>
      <c r="C19" s="144">
        <v>0</v>
      </c>
      <c r="D19" s="374">
        <f>'TABLE-8(2)'!F19</f>
        <v>176</v>
      </c>
      <c r="E19" s="374">
        <v>0</v>
      </c>
      <c r="F19" s="144">
        <v>345</v>
      </c>
      <c r="G19" s="374">
        <f>'TABLE-8(2)'!J19</f>
        <v>16</v>
      </c>
      <c r="H19" s="374">
        <f t="shared" si="1"/>
        <v>4.63768115942029</v>
      </c>
      <c r="I19" s="144">
        <v>76</v>
      </c>
      <c r="J19" s="374">
        <f>'TABLE-8(2)'!N19</f>
        <v>10</v>
      </c>
      <c r="K19" s="374">
        <f t="shared" si="8"/>
        <v>13.157894736842104</v>
      </c>
      <c r="L19" s="144">
        <v>165</v>
      </c>
      <c r="M19" s="374">
        <f>'TABLE-8(2)'!R19</f>
        <v>14</v>
      </c>
      <c r="N19" s="374">
        <f t="shared" si="6"/>
        <v>8.4848484848484862</v>
      </c>
      <c r="O19" s="144">
        <v>170</v>
      </c>
      <c r="P19" s="374">
        <f>'TABLE-8(3)'!J19</f>
        <v>47</v>
      </c>
      <c r="Q19" s="374">
        <f t="shared" si="5"/>
        <v>27.647058823529413</v>
      </c>
      <c r="R19" s="424">
        <v>3</v>
      </c>
      <c r="S19" s="374">
        <f>'TABLE-8(3)'!N19</f>
        <v>2</v>
      </c>
      <c r="T19" s="374">
        <f t="shared" si="9"/>
        <v>66.666666666666657</v>
      </c>
      <c r="U19" s="374">
        <v>39</v>
      </c>
      <c r="V19" s="374">
        <f>'TABLE-8(3)'!R19</f>
        <v>36</v>
      </c>
      <c r="W19" s="374">
        <f t="shared" si="7"/>
        <v>92.307692307692307</v>
      </c>
      <c r="X19" s="144">
        <v>58</v>
      </c>
      <c r="Y19" s="374">
        <f>'TABLE-8(3)'!F19</f>
        <v>47</v>
      </c>
      <c r="Z19" s="374">
        <f t="shared" si="4"/>
        <v>81.034482758620683</v>
      </c>
    </row>
    <row r="20" spans="1:27" customFormat="1" ht="14.1" customHeight="1" x14ac:dyDescent="0.2">
      <c r="A20" s="120">
        <v>15</v>
      </c>
      <c r="B20" s="144" t="s">
        <v>65</v>
      </c>
      <c r="C20" s="144">
        <v>2333</v>
      </c>
      <c r="D20" s="374">
        <f>'TABLE-8(2)'!F20</f>
        <v>1021</v>
      </c>
      <c r="E20" s="374">
        <f t="shared" si="0"/>
        <v>43.763394770681522</v>
      </c>
      <c r="F20" s="144">
        <v>2219</v>
      </c>
      <c r="G20" s="374">
        <f>'TABLE-8(2)'!J20</f>
        <v>305</v>
      </c>
      <c r="H20" s="374">
        <f t="shared" si="1"/>
        <v>13.744930148715637</v>
      </c>
      <c r="I20" s="144">
        <v>1446</v>
      </c>
      <c r="J20" s="374">
        <f>'TABLE-8(2)'!N20</f>
        <v>42</v>
      </c>
      <c r="K20" s="374">
        <f t="shared" si="8"/>
        <v>2.904564315352697</v>
      </c>
      <c r="L20" s="144">
        <v>1471</v>
      </c>
      <c r="M20" s="374">
        <f>'TABLE-8(2)'!R20</f>
        <v>464</v>
      </c>
      <c r="N20" s="374">
        <f t="shared" si="6"/>
        <v>31.543167912984366</v>
      </c>
      <c r="O20" s="144">
        <v>822</v>
      </c>
      <c r="P20" s="374">
        <f>'TABLE-8(3)'!J20</f>
        <v>266</v>
      </c>
      <c r="Q20" s="374">
        <f t="shared" si="5"/>
        <v>32.360097323600975</v>
      </c>
      <c r="R20" s="424">
        <v>175</v>
      </c>
      <c r="S20" s="374">
        <f>'TABLE-8(3)'!N20</f>
        <v>34</v>
      </c>
      <c r="T20" s="374">
        <f t="shared" si="9"/>
        <v>19.428571428571427</v>
      </c>
      <c r="U20" s="374">
        <v>48</v>
      </c>
      <c r="V20" s="374">
        <f>'TABLE-8(3)'!R20</f>
        <v>13</v>
      </c>
      <c r="W20" s="374">
        <f t="shared" si="7"/>
        <v>27.083333333333332</v>
      </c>
      <c r="X20" s="144">
        <v>302</v>
      </c>
      <c r="Y20" s="374">
        <f>'TABLE-8(3)'!F20</f>
        <v>40</v>
      </c>
      <c r="Z20" s="374">
        <f t="shared" si="4"/>
        <v>13.245033112582782</v>
      </c>
    </row>
    <row r="21" spans="1:27" customFormat="1" ht="14.1" customHeight="1" x14ac:dyDescent="0.2">
      <c r="A21" s="120">
        <v>16</v>
      </c>
      <c r="B21" s="144" t="s">
        <v>91</v>
      </c>
      <c r="C21" s="144">
        <v>235</v>
      </c>
      <c r="D21" s="374">
        <f>'TABLE-8(2)'!F21</f>
        <v>230</v>
      </c>
      <c r="E21" s="374">
        <f t="shared" si="0"/>
        <v>97.872340425531917</v>
      </c>
      <c r="F21" s="144">
        <v>130</v>
      </c>
      <c r="G21" s="374">
        <f>'TABLE-8(2)'!J21</f>
        <v>121</v>
      </c>
      <c r="H21" s="374">
        <f t="shared" si="1"/>
        <v>93.07692307692308</v>
      </c>
      <c r="I21" s="144">
        <v>190</v>
      </c>
      <c r="J21" s="374">
        <f>'TABLE-8(2)'!N21</f>
        <v>45</v>
      </c>
      <c r="K21" s="374">
        <f t="shared" si="8"/>
        <v>23.684210526315788</v>
      </c>
      <c r="L21" s="144">
        <v>500</v>
      </c>
      <c r="M21" s="374">
        <f>'TABLE-8(2)'!R21</f>
        <v>103</v>
      </c>
      <c r="N21" s="374">
        <f t="shared" si="6"/>
        <v>20.599999999999998</v>
      </c>
      <c r="O21" s="144">
        <v>740</v>
      </c>
      <c r="P21" s="374">
        <f>'TABLE-8(3)'!J21</f>
        <v>116</v>
      </c>
      <c r="Q21" s="374">
        <f t="shared" si="5"/>
        <v>15.675675675675677</v>
      </c>
      <c r="R21" s="424">
        <v>24</v>
      </c>
      <c r="S21" s="374">
        <f>'TABLE-8(3)'!N21</f>
        <v>16</v>
      </c>
      <c r="T21" s="374">
        <f t="shared" si="9"/>
        <v>66.666666666666657</v>
      </c>
      <c r="U21" s="374">
        <v>32</v>
      </c>
      <c r="V21" s="374">
        <f>'TABLE-8(3)'!R21</f>
        <v>0</v>
      </c>
      <c r="W21" s="374">
        <v>0</v>
      </c>
      <c r="X21" s="144">
        <v>109</v>
      </c>
      <c r="Y21" s="374">
        <f>'TABLE-8(3)'!F21</f>
        <v>0</v>
      </c>
      <c r="Z21" s="374">
        <v>0</v>
      </c>
    </row>
    <row r="22" spans="1:27" s="98" customFormat="1" ht="14.1" customHeight="1" x14ac:dyDescent="0.2">
      <c r="A22" s="105">
        <v>17</v>
      </c>
      <c r="B22" s="106" t="s">
        <v>20</v>
      </c>
      <c r="C22" s="144">
        <v>72</v>
      </c>
      <c r="D22" s="374">
        <f>'TABLE-8(2)'!F22</f>
        <v>60</v>
      </c>
      <c r="E22" s="374">
        <f t="shared" si="0"/>
        <v>83.333333333333343</v>
      </c>
      <c r="F22" s="106">
        <v>1704</v>
      </c>
      <c r="G22" s="374">
        <f>'TABLE-8(2)'!J22</f>
        <v>0</v>
      </c>
      <c r="H22" s="374">
        <v>0</v>
      </c>
      <c r="I22" s="106">
        <v>3820</v>
      </c>
      <c r="J22" s="374">
        <f>'TABLE-8(2)'!N22</f>
        <v>49</v>
      </c>
      <c r="K22" s="374">
        <f t="shared" si="8"/>
        <v>1.2827225130890052</v>
      </c>
      <c r="L22" s="106">
        <v>3820</v>
      </c>
      <c r="M22" s="374">
        <f>'TABLE-8(2)'!R22</f>
        <v>121</v>
      </c>
      <c r="N22" s="374">
        <f t="shared" si="6"/>
        <v>3.1675392670157065</v>
      </c>
      <c r="O22" s="106">
        <v>1495</v>
      </c>
      <c r="P22" s="374">
        <f>'TABLE-8(3)'!J22</f>
        <v>73</v>
      </c>
      <c r="Q22" s="374">
        <f t="shared" si="5"/>
        <v>4.8829431438127093</v>
      </c>
      <c r="R22" s="424">
        <v>462</v>
      </c>
      <c r="S22" s="374">
        <f>'TABLE-8(3)'!N22</f>
        <v>48</v>
      </c>
      <c r="T22" s="374">
        <f t="shared" si="9"/>
        <v>10.38961038961039</v>
      </c>
      <c r="U22" s="374">
        <v>814</v>
      </c>
      <c r="V22" s="374">
        <f>'TABLE-8(3)'!R22</f>
        <v>148</v>
      </c>
      <c r="W22" s="374">
        <f>V22/U22*100</f>
        <v>18.181818181818183</v>
      </c>
      <c r="X22" s="106">
        <v>1704</v>
      </c>
      <c r="Y22" s="374">
        <f>'TABLE-8(3)'!F22</f>
        <v>58</v>
      </c>
      <c r="Z22" s="374">
        <f t="shared" si="4"/>
        <v>3.403755868544601</v>
      </c>
    </row>
    <row r="23" spans="1:27" customFormat="1" ht="14.1" customHeight="1" x14ac:dyDescent="0.2">
      <c r="A23" s="120">
        <v>18</v>
      </c>
      <c r="B23" s="144" t="s">
        <v>21</v>
      </c>
      <c r="C23" s="144">
        <v>5899</v>
      </c>
      <c r="D23" s="374">
        <f>'TABLE-8(2)'!F23</f>
        <v>5182</v>
      </c>
      <c r="E23" s="374">
        <f t="shared" si="0"/>
        <v>87.845397525004245</v>
      </c>
      <c r="F23" s="144">
        <v>528</v>
      </c>
      <c r="G23" s="374">
        <f>'TABLE-8(2)'!J23</f>
        <v>50</v>
      </c>
      <c r="H23" s="374">
        <f>G23/F23*100</f>
        <v>9.4696969696969688</v>
      </c>
      <c r="I23" s="144">
        <v>2500</v>
      </c>
      <c r="J23" s="374">
        <f>'TABLE-8(2)'!N23</f>
        <v>660</v>
      </c>
      <c r="K23" s="374">
        <f t="shared" si="8"/>
        <v>26.400000000000002</v>
      </c>
      <c r="L23" s="144">
        <v>1879</v>
      </c>
      <c r="M23" s="374">
        <f>'TABLE-8(2)'!R23</f>
        <v>972</v>
      </c>
      <c r="N23" s="374">
        <f t="shared" si="6"/>
        <v>51.729643427354979</v>
      </c>
      <c r="O23" s="144">
        <v>1190</v>
      </c>
      <c r="P23" s="374">
        <f>'TABLE-8(3)'!J23</f>
        <v>1156</v>
      </c>
      <c r="Q23" s="374">
        <f t="shared" si="5"/>
        <v>97.142857142857139</v>
      </c>
      <c r="R23" s="424">
        <v>265</v>
      </c>
      <c r="S23" s="374">
        <f>'TABLE-8(3)'!N23</f>
        <v>212</v>
      </c>
      <c r="T23" s="374">
        <f t="shared" si="9"/>
        <v>80</v>
      </c>
      <c r="U23" s="374">
        <v>102</v>
      </c>
      <c r="V23" s="374">
        <f>'TABLE-8(3)'!R23</f>
        <v>91</v>
      </c>
      <c r="W23" s="374">
        <f>V23/U23*100</f>
        <v>89.215686274509807</v>
      </c>
      <c r="X23" s="144">
        <v>286</v>
      </c>
      <c r="Y23" s="374">
        <f>'TABLE-8(3)'!F23</f>
        <v>143</v>
      </c>
      <c r="Z23" s="374">
        <f t="shared" si="4"/>
        <v>50</v>
      </c>
    </row>
    <row r="24" spans="1:27" customFormat="1" ht="14.1" customHeight="1" x14ac:dyDescent="0.2">
      <c r="A24" s="120">
        <v>19</v>
      </c>
      <c r="B24" s="144" t="s">
        <v>19</v>
      </c>
      <c r="C24" s="144">
        <v>4</v>
      </c>
      <c r="D24" s="374">
        <f>'TABLE-8(2)'!F24</f>
        <v>3</v>
      </c>
      <c r="E24" s="374">
        <f t="shared" si="0"/>
        <v>75</v>
      </c>
      <c r="F24" s="144">
        <v>5</v>
      </c>
      <c r="G24" s="374">
        <f>'TABLE-8(2)'!J24</f>
        <v>2</v>
      </c>
      <c r="H24" s="374">
        <f>G24/F24*100</f>
        <v>40</v>
      </c>
      <c r="I24" s="144">
        <v>1</v>
      </c>
      <c r="J24" s="374">
        <f>'TABLE-8(2)'!N24</f>
        <v>0</v>
      </c>
      <c r="K24" s="374">
        <v>0</v>
      </c>
      <c r="L24" s="144">
        <v>27</v>
      </c>
      <c r="M24" s="374">
        <f>'TABLE-8(2)'!R24</f>
        <v>1</v>
      </c>
      <c r="N24" s="374">
        <f t="shared" si="6"/>
        <v>3.7037037037037033</v>
      </c>
      <c r="O24" s="144">
        <v>30</v>
      </c>
      <c r="P24" s="374">
        <f>'TABLE-8(3)'!J24</f>
        <v>5</v>
      </c>
      <c r="Q24" s="374">
        <f t="shared" si="5"/>
        <v>16.666666666666664</v>
      </c>
      <c r="R24" s="424">
        <v>0</v>
      </c>
      <c r="S24" s="374">
        <f>'TABLE-8(3)'!N24</f>
        <v>0</v>
      </c>
      <c r="T24" s="374">
        <v>0</v>
      </c>
      <c r="U24" s="374">
        <v>3</v>
      </c>
      <c r="V24" s="374">
        <f>'TABLE-8(3)'!R24</f>
        <v>0</v>
      </c>
      <c r="W24" s="374">
        <f>V24/U24*100</f>
        <v>0</v>
      </c>
      <c r="X24" s="144">
        <v>1</v>
      </c>
      <c r="Y24" s="374">
        <f>'TABLE-8(3)'!F24</f>
        <v>0</v>
      </c>
      <c r="Z24" s="374">
        <v>0</v>
      </c>
    </row>
    <row r="25" spans="1:27" customFormat="1" ht="14.1" customHeight="1" x14ac:dyDescent="0.2">
      <c r="A25" s="120">
        <v>20</v>
      </c>
      <c r="B25" s="144" t="s">
        <v>110</v>
      </c>
      <c r="C25" s="144">
        <v>102</v>
      </c>
      <c r="D25" s="374">
        <f>'TABLE-8(2)'!F25</f>
        <v>68</v>
      </c>
      <c r="E25" s="374">
        <f t="shared" si="0"/>
        <v>66.666666666666657</v>
      </c>
      <c r="F25" s="374">
        <v>248</v>
      </c>
      <c r="G25" s="374">
        <f>'TABLE-8(2)'!J25</f>
        <v>24</v>
      </c>
      <c r="H25" s="374">
        <v>0</v>
      </c>
      <c r="I25" s="144">
        <v>75</v>
      </c>
      <c r="J25" s="374">
        <f>'TABLE-8(2)'!N25</f>
        <v>0</v>
      </c>
      <c r="K25" s="374">
        <v>0</v>
      </c>
      <c r="L25" s="144">
        <v>22</v>
      </c>
      <c r="M25" s="374">
        <f>'TABLE-8(2)'!R25</f>
        <v>3</v>
      </c>
      <c r="N25" s="374">
        <f t="shared" si="6"/>
        <v>13.636363636363635</v>
      </c>
      <c r="O25" s="144">
        <v>46</v>
      </c>
      <c r="P25" s="374">
        <f>'TABLE-8(3)'!J25</f>
        <v>28</v>
      </c>
      <c r="Q25" s="374">
        <f t="shared" si="5"/>
        <v>60.869565217391312</v>
      </c>
      <c r="R25" s="424">
        <v>45</v>
      </c>
      <c r="S25" s="374">
        <f>'TABLE-8(3)'!N25</f>
        <v>3</v>
      </c>
      <c r="T25" s="374">
        <v>0</v>
      </c>
      <c r="U25" s="374">
        <v>25</v>
      </c>
      <c r="V25" s="374">
        <f>'TABLE-8(3)'!R25</f>
        <v>5</v>
      </c>
      <c r="W25" s="374">
        <v>0</v>
      </c>
      <c r="X25" s="374">
        <v>143</v>
      </c>
      <c r="Y25" s="374">
        <f>'TABLE-8(3)'!F25</f>
        <v>0</v>
      </c>
      <c r="Z25" s="374">
        <v>0</v>
      </c>
    </row>
    <row r="26" spans="1:27" s="2" customFormat="1" ht="14.1" customHeight="1" x14ac:dyDescent="0.2">
      <c r="A26" s="168"/>
      <c r="B26" s="116" t="s">
        <v>197</v>
      </c>
      <c r="C26" s="116">
        <f>SUM(C6:C25)</f>
        <v>23993</v>
      </c>
      <c r="D26" s="116">
        <f>SUM(D6:D25)</f>
        <v>13012</v>
      </c>
      <c r="E26" s="374">
        <f t="shared" si="0"/>
        <v>54.232484474638433</v>
      </c>
      <c r="F26" s="116">
        <f>SUM(F6:F25)</f>
        <v>28852</v>
      </c>
      <c r="G26" s="236">
        <f t="shared" ref="G26:Y26" si="10">SUM(G6:G25)</f>
        <v>2193</v>
      </c>
      <c r="H26" s="236">
        <f>G26/F26*100</f>
        <v>7.6008595591293497</v>
      </c>
      <c r="I26" s="116">
        <f t="shared" si="10"/>
        <v>19733</v>
      </c>
      <c r="J26" s="236">
        <f t="shared" si="10"/>
        <v>3792</v>
      </c>
      <c r="K26" s="236">
        <f>J26/I26*100</f>
        <v>19.216540819946282</v>
      </c>
      <c r="L26" s="116">
        <f t="shared" si="10"/>
        <v>19385</v>
      </c>
      <c r="M26" s="236">
        <f t="shared" si="10"/>
        <v>5116</v>
      </c>
      <c r="N26" s="236">
        <f>M26/L26*100</f>
        <v>26.391539850399791</v>
      </c>
      <c r="O26" s="116">
        <f t="shared" si="10"/>
        <v>15123</v>
      </c>
      <c r="P26" s="236">
        <f t="shared" si="10"/>
        <v>4780</v>
      </c>
      <c r="Q26" s="236">
        <f t="shared" si="5"/>
        <v>31.607485287310723</v>
      </c>
      <c r="R26" s="236">
        <f t="shared" si="10"/>
        <v>2627</v>
      </c>
      <c r="S26" s="236">
        <f t="shared" si="10"/>
        <v>611</v>
      </c>
      <c r="T26" s="236">
        <f>S26/R26*100</f>
        <v>23.258469737342978</v>
      </c>
      <c r="U26" s="236">
        <f>SUM(U6:U25)</f>
        <v>3296</v>
      </c>
      <c r="V26" s="236">
        <f t="shared" si="10"/>
        <v>1446</v>
      </c>
      <c r="W26" s="236">
        <f>V26/U26*100</f>
        <v>43.871359223300971</v>
      </c>
      <c r="X26" s="116">
        <f t="shared" si="10"/>
        <v>12440</v>
      </c>
      <c r="Y26" s="236">
        <f t="shared" si="10"/>
        <v>1089</v>
      </c>
      <c r="Z26" s="236">
        <f>Y26/X26*100</f>
        <v>8.754019292604502</v>
      </c>
    </row>
    <row r="27" spans="1:27" customFormat="1" ht="14.1" customHeight="1" x14ac:dyDescent="0.2">
      <c r="A27" s="105">
        <v>21</v>
      </c>
      <c r="B27" s="144" t="s">
        <v>23</v>
      </c>
      <c r="C27" s="144">
        <v>1</v>
      </c>
      <c r="D27" s="374">
        <f>'TABLE-8(2)'!F27</f>
        <v>0</v>
      </c>
      <c r="E27" s="374">
        <f>D27/C27*100</f>
        <v>0</v>
      </c>
      <c r="F27" s="144">
        <v>0</v>
      </c>
      <c r="G27" s="374">
        <f>'TABLE-8(2)'!J27</f>
        <v>0</v>
      </c>
      <c r="H27" s="374">
        <v>0</v>
      </c>
      <c r="I27" s="144">
        <v>0</v>
      </c>
      <c r="J27" s="374">
        <f>'TABLE-8(2)'!N27</f>
        <v>0</v>
      </c>
      <c r="K27" s="374">
        <v>0</v>
      </c>
      <c r="L27" s="144">
        <v>4</v>
      </c>
      <c r="M27" s="374">
        <f>'TABLE-8(2)'!R27</f>
        <v>3</v>
      </c>
      <c r="N27" s="374">
        <f>M27/L27*100</f>
        <v>75</v>
      </c>
      <c r="O27" s="144">
        <v>13</v>
      </c>
      <c r="P27" s="374">
        <f>'TABLE-8(3)'!J27</f>
        <v>6</v>
      </c>
      <c r="Q27" s="374">
        <f t="shared" si="5"/>
        <v>46.153846153846153</v>
      </c>
      <c r="R27" s="424">
        <v>0</v>
      </c>
      <c r="S27" s="374">
        <f>'TABLE-8(3)'!N27</f>
        <v>0</v>
      </c>
      <c r="T27" s="374">
        <v>0</v>
      </c>
      <c r="U27" s="374">
        <v>7</v>
      </c>
      <c r="V27" s="374">
        <f>'TABLE-8(3)'!R27</f>
        <v>0</v>
      </c>
      <c r="W27" s="374">
        <v>0</v>
      </c>
      <c r="X27" s="144">
        <v>0</v>
      </c>
      <c r="Y27" s="374">
        <f>'TABLE-8(3)'!F27</f>
        <v>0</v>
      </c>
      <c r="Z27" s="374">
        <v>0</v>
      </c>
    </row>
    <row r="28" spans="1:27" customFormat="1" ht="14.1" customHeight="1" x14ac:dyDescent="0.2">
      <c r="A28" s="105">
        <v>22</v>
      </c>
      <c r="B28" s="144" t="s">
        <v>225</v>
      </c>
      <c r="C28" s="144">
        <v>2</v>
      </c>
      <c r="D28" s="374">
        <f>'TABLE-8(2)'!F28</f>
        <v>1</v>
      </c>
      <c r="E28" s="374">
        <f>D28/C28*100</f>
        <v>50</v>
      </c>
      <c r="F28" s="144">
        <v>0</v>
      </c>
      <c r="G28" s="374">
        <f>'TABLE-8(2)'!J28</f>
        <v>0</v>
      </c>
      <c r="H28" s="374">
        <v>0</v>
      </c>
      <c r="I28" s="144">
        <v>0</v>
      </c>
      <c r="J28" s="374">
        <f>'TABLE-8(2)'!N28</f>
        <v>0</v>
      </c>
      <c r="K28" s="374">
        <v>0</v>
      </c>
      <c r="L28" s="144">
        <v>0</v>
      </c>
      <c r="M28" s="374">
        <f>'TABLE-8(2)'!R28</f>
        <v>0</v>
      </c>
      <c r="N28" s="374">
        <v>0</v>
      </c>
      <c r="O28" s="144">
        <v>7</v>
      </c>
      <c r="P28" s="374">
        <f>'TABLE-8(3)'!J28</f>
        <v>7</v>
      </c>
      <c r="Q28" s="374">
        <f t="shared" si="5"/>
        <v>100</v>
      </c>
      <c r="R28" s="424">
        <v>0</v>
      </c>
      <c r="S28" s="374">
        <f>'TABLE-8(3)'!N28</f>
        <v>0</v>
      </c>
      <c r="T28" s="374">
        <v>0</v>
      </c>
      <c r="U28" s="374">
        <v>2</v>
      </c>
      <c r="V28" s="374">
        <f>'TABLE-8(3)'!R28</f>
        <v>1</v>
      </c>
      <c r="W28" s="374">
        <f>V28/U28*100</f>
        <v>50</v>
      </c>
      <c r="X28" s="144">
        <v>3</v>
      </c>
      <c r="Y28" s="374">
        <f>'TABLE-8(3)'!F28</f>
        <v>0</v>
      </c>
      <c r="Z28" s="374">
        <v>0</v>
      </c>
      <c r="AA28" s="498"/>
    </row>
    <row r="29" spans="1:27" customFormat="1" ht="14.1" customHeight="1" x14ac:dyDescent="0.2">
      <c r="A29" s="105">
        <v>23</v>
      </c>
      <c r="B29" s="144" t="s">
        <v>152</v>
      </c>
      <c r="C29" s="144">
        <v>98</v>
      </c>
      <c r="D29" s="374">
        <f>'TABLE-8(2)'!F29</f>
        <v>24</v>
      </c>
      <c r="E29" s="374">
        <f>D29/C29*100</f>
        <v>24.489795918367346</v>
      </c>
      <c r="F29" s="144">
        <v>52</v>
      </c>
      <c r="G29" s="374">
        <f>'TABLE-8(2)'!J29</f>
        <v>42</v>
      </c>
      <c r="H29" s="374">
        <f>G29/F29*100</f>
        <v>80.769230769230774</v>
      </c>
      <c r="I29" s="144">
        <v>0</v>
      </c>
      <c r="J29" s="374">
        <f>'TABLE-8(2)'!N29</f>
        <v>0</v>
      </c>
      <c r="K29" s="374">
        <v>0</v>
      </c>
      <c r="L29" s="144">
        <v>31</v>
      </c>
      <c r="M29" s="374">
        <f>'TABLE-8(2)'!R29</f>
        <v>0</v>
      </c>
      <c r="N29" s="374">
        <v>0</v>
      </c>
      <c r="O29" s="144">
        <v>0</v>
      </c>
      <c r="P29" s="374">
        <f>'TABLE-8(3)'!J29</f>
        <v>28</v>
      </c>
      <c r="Q29" s="374">
        <v>0</v>
      </c>
      <c r="R29" s="424">
        <v>21</v>
      </c>
      <c r="S29" s="374">
        <f>'TABLE-8(3)'!N29</f>
        <v>0</v>
      </c>
      <c r="T29" s="374">
        <f>S29/R29*100</f>
        <v>0</v>
      </c>
      <c r="U29" s="374">
        <v>8</v>
      </c>
      <c r="V29" s="374">
        <f>'TABLE-8(3)'!R29</f>
        <v>4</v>
      </c>
      <c r="W29" s="374">
        <v>0</v>
      </c>
      <c r="X29" s="144">
        <v>0</v>
      </c>
      <c r="Y29" s="374">
        <f>'TABLE-8(3)'!F29</f>
        <v>0</v>
      </c>
      <c r="Z29" s="374">
        <v>0</v>
      </c>
    </row>
    <row r="30" spans="1:27" customFormat="1" ht="14.1" customHeight="1" x14ac:dyDescent="0.2">
      <c r="A30" s="105">
        <v>24</v>
      </c>
      <c r="B30" s="144" t="s">
        <v>22</v>
      </c>
      <c r="C30" s="144">
        <v>0</v>
      </c>
      <c r="D30" s="374">
        <f>'TABLE-8(2)'!F30</f>
        <v>0</v>
      </c>
      <c r="E30" s="374">
        <v>0</v>
      </c>
      <c r="F30" s="144">
        <v>0</v>
      </c>
      <c r="G30" s="374">
        <f>'TABLE-8(2)'!J30</f>
        <v>0</v>
      </c>
      <c r="H30" s="374">
        <v>0</v>
      </c>
      <c r="I30" s="144">
        <v>0</v>
      </c>
      <c r="J30" s="374">
        <f>'TABLE-8(2)'!N30</f>
        <v>0</v>
      </c>
      <c r="K30" s="374">
        <v>0</v>
      </c>
      <c r="L30" s="144">
        <v>0</v>
      </c>
      <c r="M30" s="374">
        <f>'TABLE-8(2)'!R30</f>
        <v>0</v>
      </c>
      <c r="N30" s="374">
        <v>0</v>
      </c>
      <c r="O30" s="144">
        <v>19</v>
      </c>
      <c r="P30" s="374">
        <f>'TABLE-8(3)'!J30</f>
        <v>10</v>
      </c>
      <c r="Q30" s="374">
        <f t="shared" si="5"/>
        <v>52.631578947368418</v>
      </c>
      <c r="R30" s="424">
        <v>1</v>
      </c>
      <c r="S30" s="374">
        <f>'TABLE-8(3)'!N30</f>
        <v>1</v>
      </c>
      <c r="T30" s="374">
        <f>S30/R30*100</f>
        <v>100</v>
      </c>
      <c r="U30" s="374">
        <v>9</v>
      </c>
      <c r="V30" s="374">
        <f>'TABLE-8(3)'!R30</f>
        <v>4</v>
      </c>
      <c r="W30" s="374">
        <f>V30/U30*100</f>
        <v>44.444444444444443</v>
      </c>
      <c r="X30" s="144">
        <v>0</v>
      </c>
      <c r="Y30" s="374">
        <f>'TABLE-8(3)'!F30</f>
        <v>0</v>
      </c>
      <c r="Z30" s="374">
        <v>0</v>
      </c>
    </row>
    <row r="31" spans="1:27" s="98" customFormat="1" ht="14.1" customHeight="1" x14ac:dyDescent="0.2">
      <c r="A31" s="105">
        <v>25</v>
      </c>
      <c r="B31" s="106" t="s">
        <v>125</v>
      </c>
      <c r="C31" s="106">
        <v>0</v>
      </c>
      <c r="D31" s="374">
        <f>'TABLE-8(2)'!F31</f>
        <v>0</v>
      </c>
      <c r="E31" s="374">
        <v>0</v>
      </c>
      <c r="F31" s="106">
        <v>112</v>
      </c>
      <c r="G31" s="374">
        <f>'TABLE-8(2)'!J31</f>
        <v>82</v>
      </c>
      <c r="H31" s="374">
        <f>G31/F31*100</f>
        <v>73.214285714285708</v>
      </c>
      <c r="I31" s="106">
        <v>0</v>
      </c>
      <c r="J31" s="374">
        <f>'TABLE-8(2)'!N31</f>
        <v>0</v>
      </c>
      <c r="K31" s="374">
        <v>0</v>
      </c>
      <c r="L31" s="106">
        <v>26</v>
      </c>
      <c r="M31" s="374">
        <f>'TABLE-8(2)'!R31</f>
        <v>17</v>
      </c>
      <c r="N31" s="374">
        <f>M31/L31*100</f>
        <v>65.384615384615387</v>
      </c>
      <c r="O31" s="106">
        <v>76</v>
      </c>
      <c r="P31" s="374">
        <f>'TABLE-8(3)'!J31</f>
        <v>43</v>
      </c>
      <c r="Q31" s="374">
        <f t="shared" si="5"/>
        <v>56.578947368421048</v>
      </c>
      <c r="R31" s="424">
        <v>1</v>
      </c>
      <c r="S31" s="374">
        <f>'TABLE-8(3)'!N31</f>
        <v>0</v>
      </c>
      <c r="T31" s="374">
        <v>0</v>
      </c>
      <c r="U31" s="374">
        <v>73</v>
      </c>
      <c r="V31" s="374">
        <f>'TABLE-8(3)'!R31</f>
        <v>7</v>
      </c>
      <c r="W31" s="374">
        <f>V31/U31*100</f>
        <v>9.5890410958904102</v>
      </c>
      <c r="X31" s="106">
        <v>0</v>
      </c>
      <c r="Y31" s="374">
        <f>'TABLE-8(3)'!F31</f>
        <v>0</v>
      </c>
      <c r="Z31" s="374">
        <v>0</v>
      </c>
    </row>
    <row r="32" spans="1:27" customFormat="1" ht="14.1" customHeight="1" x14ac:dyDescent="0.2">
      <c r="A32" s="105">
        <v>26</v>
      </c>
      <c r="B32" s="144" t="s">
        <v>18</v>
      </c>
      <c r="C32" s="144">
        <v>5682</v>
      </c>
      <c r="D32" s="374">
        <f>'TABLE-8(2)'!F32</f>
        <v>3590</v>
      </c>
      <c r="E32" s="374">
        <f>D32/C32*100</f>
        <v>63.181978176698351</v>
      </c>
      <c r="F32" s="144">
        <v>25548</v>
      </c>
      <c r="G32" s="374">
        <f>'TABLE-8(2)'!J32</f>
        <v>80</v>
      </c>
      <c r="H32" s="374">
        <f>G32/F32*100</f>
        <v>0.31313605761703461</v>
      </c>
      <c r="I32" s="144">
        <v>6244</v>
      </c>
      <c r="J32" s="374">
        <f>'TABLE-8(2)'!N32</f>
        <v>508</v>
      </c>
      <c r="K32" s="374">
        <f>J32/I32*100</f>
        <v>8.1358103779628443</v>
      </c>
      <c r="L32" s="144">
        <v>18268</v>
      </c>
      <c r="M32" s="374">
        <f>'TABLE-8(2)'!R32</f>
        <v>5385</v>
      </c>
      <c r="N32" s="374">
        <f>M32/L32*100</f>
        <v>29.477775344865336</v>
      </c>
      <c r="O32" s="144">
        <v>9894</v>
      </c>
      <c r="P32" s="374">
        <f>'TABLE-8(3)'!J32</f>
        <v>3232</v>
      </c>
      <c r="Q32" s="374">
        <f t="shared" si="5"/>
        <v>32.666262381241154</v>
      </c>
      <c r="R32" s="424">
        <v>221</v>
      </c>
      <c r="S32" s="374">
        <f>'TABLE-8(3)'!N32</f>
        <v>129</v>
      </c>
      <c r="T32" s="374">
        <f>S32/R32*100</f>
        <v>58.371040723981906</v>
      </c>
      <c r="U32" s="374">
        <v>412</v>
      </c>
      <c r="V32" s="374">
        <f>'TABLE-8(3)'!R32</f>
        <v>363</v>
      </c>
      <c r="W32" s="374">
        <f>V32/U32*100</f>
        <v>88.106796116504853</v>
      </c>
      <c r="X32" s="144">
        <v>3986</v>
      </c>
      <c r="Y32" s="374">
        <f>'TABLE-8(3)'!F32</f>
        <v>1120</v>
      </c>
      <c r="Z32" s="374">
        <f>Y32/X32*100</f>
        <v>28.098344204716508</v>
      </c>
    </row>
    <row r="33" spans="1:26" s="2" customFormat="1" ht="14.1" customHeight="1" x14ac:dyDescent="0.2">
      <c r="A33" s="117"/>
      <c r="B33" s="145" t="s">
        <v>199</v>
      </c>
      <c r="C33" s="145">
        <f>SUM(C27:C32)</f>
        <v>5783</v>
      </c>
      <c r="D33" s="145">
        <f>SUM(D27:D32)</f>
        <v>3615</v>
      </c>
      <c r="E33" s="374">
        <f>D33/C33*100</f>
        <v>62.510807539339439</v>
      </c>
      <c r="F33" s="145">
        <f>SUM(F27:F32)</f>
        <v>25712</v>
      </c>
      <c r="G33" s="375">
        <f>SUM(G27:G32)</f>
        <v>204</v>
      </c>
      <c r="H33" s="375">
        <f>G33/F33*100</f>
        <v>0.79340385812072189</v>
      </c>
      <c r="I33" s="145">
        <f>SUM(I27:I32)</f>
        <v>6244</v>
      </c>
      <c r="J33" s="375">
        <f>SUM(J27:J32)</f>
        <v>508</v>
      </c>
      <c r="K33" s="375">
        <f>J33/I33*100</f>
        <v>8.1358103779628443</v>
      </c>
      <c r="L33" s="145">
        <f>SUM(L27:L32)</f>
        <v>18329</v>
      </c>
      <c r="M33" s="375">
        <f>SUM(M27:M32)</f>
        <v>5405</v>
      </c>
      <c r="N33" s="375">
        <f>M33/L33*100</f>
        <v>29.488788259043048</v>
      </c>
      <c r="O33" s="145">
        <f>SUM(O27:O32)</f>
        <v>10009</v>
      </c>
      <c r="P33" s="375">
        <f>SUM(P27:P32)</f>
        <v>3326</v>
      </c>
      <c r="Q33" s="375">
        <f t="shared" si="5"/>
        <v>33.230092916375263</v>
      </c>
      <c r="R33" s="375">
        <f>SUM(R27:R32)</f>
        <v>244</v>
      </c>
      <c r="S33" s="375">
        <f>SUM(S27:S32)</f>
        <v>130</v>
      </c>
      <c r="T33" s="375">
        <f>S33/R33*100</f>
        <v>53.278688524590166</v>
      </c>
      <c r="U33" s="375">
        <f>SUM(U27:U32)</f>
        <v>511</v>
      </c>
      <c r="V33" s="375">
        <f>SUM(V27:V32)</f>
        <v>379</v>
      </c>
      <c r="W33" s="375">
        <f>V33/U33*100</f>
        <v>74.168297455968684</v>
      </c>
      <c r="X33" s="145">
        <f>SUM(X27:X32)</f>
        <v>3989</v>
      </c>
      <c r="Y33" s="375">
        <f>SUM(Y27:Y32)</f>
        <v>1120</v>
      </c>
      <c r="Z33" s="375">
        <f>Y33/X33*100</f>
        <v>28.077212333918279</v>
      </c>
    </row>
    <row r="34" spans="1:26" s="98" customFormat="1" ht="14.1" customHeight="1" x14ac:dyDescent="0.2">
      <c r="A34" s="105">
        <v>27</v>
      </c>
      <c r="B34" s="106" t="s">
        <v>201</v>
      </c>
      <c r="C34" s="106">
        <v>0</v>
      </c>
      <c r="D34" s="374">
        <f>'TABLE-8(2)'!F34</f>
        <v>0</v>
      </c>
      <c r="E34" s="374">
        <v>0</v>
      </c>
      <c r="F34" s="106">
        <v>0</v>
      </c>
      <c r="G34" s="374">
        <f>'TABLE-8(2)'!J34</f>
        <v>0</v>
      </c>
      <c r="H34" s="374">
        <v>0</v>
      </c>
      <c r="I34" s="106">
        <v>0</v>
      </c>
      <c r="J34" s="374">
        <f>'TABLE-8(2)'!N34</f>
        <v>0</v>
      </c>
      <c r="K34" s="374">
        <v>0</v>
      </c>
      <c r="L34" s="106">
        <v>5</v>
      </c>
      <c r="M34" s="374">
        <f>'TABLE-8(2)'!R34</f>
        <v>0</v>
      </c>
      <c r="N34" s="374">
        <v>0</v>
      </c>
      <c r="O34" s="106">
        <v>12</v>
      </c>
      <c r="P34" s="374">
        <f>'TABLE-8(3)'!J34</f>
        <v>2</v>
      </c>
      <c r="Q34" s="374">
        <f t="shared" si="5"/>
        <v>16.666666666666664</v>
      </c>
      <c r="R34" s="424">
        <v>0</v>
      </c>
      <c r="S34" s="374">
        <f>'TABLE-8(3)'!N34</f>
        <v>0</v>
      </c>
      <c r="T34" s="374">
        <v>0</v>
      </c>
      <c r="U34" s="374">
        <v>0</v>
      </c>
      <c r="V34" s="374">
        <f>'TABLE-8(3)'!R34</f>
        <v>0</v>
      </c>
      <c r="W34" s="374">
        <v>0</v>
      </c>
      <c r="X34" s="106">
        <v>0</v>
      </c>
      <c r="Y34" s="374">
        <f>'TABLE-8(3)'!F34</f>
        <v>0</v>
      </c>
      <c r="Z34" s="374">
        <v>0</v>
      </c>
    </row>
    <row r="35" spans="1:26" customFormat="1" ht="14.1" customHeight="1" x14ac:dyDescent="0.2">
      <c r="A35" s="105">
        <v>28</v>
      </c>
      <c r="B35" s="144" t="s">
        <v>192</v>
      </c>
      <c r="C35" s="144">
        <v>173</v>
      </c>
      <c r="D35" s="374">
        <f>'TABLE-8(2)'!F35</f>
        <v>118</v>
      </c>
      <c r="E35" s="374">
        <f>D35/C35*100</f>
        <v>68.20809248554913</v>
      </c>
      <c r="F35" s="144">
        <v>5</v>
      </c>
      <c r="G35" s="374">
        <f>'TABLE-8(2)'!J35</f>
        <v>3</v>
      </c>
      <c r="H35" s="374">
        <f>G35/F35*100</f>
        <v>60</v>
      </c>
      <c r="I35" s="144">
        <v>28</v>
      </c>
      <c r="J35" s="374">
        <f>'TABLE-8(2)'!N35</f>
        <v>17</v>
      </c>
      <c r="K35" s="374">
        <f>J35/I35*100</f>
        <v>60.714285714285708</v>
      </c>
      <c r="L35" s="144">
        <v>10</v>
      </c>
      <c r="M35" s="374">
        <f>'TABLE-8(2)'!R35</f>
        <v>2</v>
      </c>
      <c r="N35" s="374">
        <f>M35/L35*100</f>
        <v>20</v>
      </c>
      <c r="O35" s="144">
        <v>79</v>
      </c>
      <c r="P35" s="374">
        <f>'TABLE-8(3)'!J35</f>
        <v>77</v>
      </c>
      <c r="Q35" s="374">
        <f t="shared" si="5"/>
        <v>97.468354430379748</v>
      </c>
      <c r="R35" s="424">
        <v>0</v>
      </c>
      <c r="S35" s="374">
        <f>'TABLE-8(3)'!N35</f>
        <v>0</v>
      </c>
      <c r="T35" s="374">
        <v>0</v>
      </c>
      <c r="U35" s="374">
        <v>3</v>
      </c>
      <c r="V35" s="374">
        <f>'TABLE-8(3)'!R35</f>
        <v>0</v>
      </c>
      <c r="W35" s="374">
        <v>0</v>
      </c>
      <c r="X35" s="144">
        <v>0</v>
      </c>
      <c r="Y35" s="374">
        <f>'TABLE-8(3)'!F35</f>
        <v>0</v>
      </c>
      <c r="Z35" s="374">
        <v>0</v>
      </c>
    </row>
    <row r="36" spans="1:26" s="98" customFormat="1" ht="14.1" customHeight="1" x14ac:dyDescent="0.2">
      <c r="A36" s="105">
        <v>29</v>
      </c>
      <c r="B36" s="106" t="s">
        <v>193</v>
      </c>
      <c r="C36" s="106">
        <v>0</v>
      </c>
      <c r="D36" s="374">
        <f>'TABLE-8(2)'!F36</f>
        <v>0</v>
      </c>
      <c r="E36" s="374">
        <v>0</v>
      </c>
      <c r="F36" s="106">
        <v>0</v>
      </c>
      <c r="G36" s="374">
        <f>'TABLE-8(2)'!J36</f>
        <v>0</v>
      </c>
      <c r="H36" s="374">
        <v>0</v>
      </c>
      <c r="I36" s="106">
        <v>0</v>
      </c>
      <c r="J36" s="374">
        <f>'TABLE-8(2)'!N36</f>
        <v>0</v>
      </c>
      <c r="K36" s="374">
        <v>0</v>
      </c>
      <c r="L36" s="106">
        <v>0</v>
      </c>
      <c r="M36" s="374">
        <f>'TABLE-8(2)'!R36</f>
        <v>0</v>
      </c>
      <c r="N36" s="374">
        <v>0</v>
      </c>
      <c r="O36" s="106">
        <v>0</v>
      </c>
      <c r="P36" s="374">
        <f>'TABLE-8(3)'!J36</f>
        <v>0</v>
      </c>
      <c r="Q36" s="374">
        <v>0</v>
      </c>
      <c r="R36" s="424">
        <v>0</v>
      </c>
      <c r="S36" s="374">
        <f>'TABLE-8(3)'!N36</f>
        <v>0</v>
      </c>
      <c r="T36" s="374">
        <v>0</v>
      </c>
      <c r="U36" s="374">
        <v>0</v>
      </c>
      <c r="V36" s="374">
        <f>'TABLE-8(3)'!R36</f>
        <v>0</v>
      </c>
      <c r="W36" s="374">
        <v>0</v>
      </c>
      <c r="X36" s="106">
        <v>0</v>
      </c>
      <c r="Y36" s="374">
        <f>'TABLE-8(3)'!F36</f>
        <v>0</v>
      </c>
      <c r="Z36" s="374">
        <v>0</v>
      </c>
    </row>
    <row r="37" spans="1:26" customFormat="1" ht="14.1" customHeight="1" x14ac:dyDescent="0.2">
      <c r="A37" s="105">
        <v>30</v>
      </c>
      <c r="B37" s="144" t="s">
        <v>194</v>
      </c>
      <c r="C37" s="144">
        <v>0</v>
      </c>
      <c r="D37" s="374">
        <f>'TABLE-8(2)'!F37</f>
        <v>0</v>
      </c>
      <c r="E37" s="374">
        <v>0</v>
      </c>
      <c r="F37" s="144">
        <v>0</v>
      </c>
      <c r="G37" s="374">
        <f>'TABLE-8(2)'!J37</f>
        <v>0</v>
      </c>
      <c r="H37" s="374">
        <v>0</v>
      </c>
      <c r="I37" s="144">
        <v>0</v>
      </c>
      <c r="J37" s="374">
        <f>'TABLE-8(2)'!N37</f>
        <v>0</v>
      </c>
      <c r="K37" s="374">
        <v>0</v>
      </c>
      <c r="L37" s="144">
        <v>0</v>
      </c>
      <c r="M37" s="374">
        <f>'TABLE-8(2)'!R37</f>
        <v>0</v>
      </c>
      <c r="N37" s="374">
        <v>0</v>
      </c>
      <c r="O37" s="144">
        <v>3</v>
      </c>
      <c r="P37" s="374">
        <f>'TABLE-8(3)'!J37</f>
        <v>1</v>
      </c>
      <c r="Q37" s="374">
        <f t="shared" si="5"/>
        <v>33.333333333333329</v>
      </c>
      <c r="R37" s="424">
        <v>0</v>
      </c>
      <c r="S37" s="374">
        <f>'TABLE-8(3)'!N37</f>
        <v>0</v>
      </c>
      <c r="T37" s="374">
        <v>0</v>
      </c>
      <c r="U37" s="374">
        <v>0</v>
      </c>
      <c r="V37" s="374">
        <f>'TABLE-8(3)'!R37</f>
        <v>0</v>
      </c>
      <c r="W37" s="374">
        <v>0</v>
      </c>
      <c r="X37" s="144">
        <v>0</v>
      </c>
      <c r="Y37" s="374">
        <f>'TABLE-8(3)'!F37</f>
        <v>0</v>
      </c>
      <c r="Z37" s="374">
        <v>0</v>
      </c>
    </row>
    <row r="38" spans="1:26" customFormat="1" ht="14.1" customHeight="1" x14ac:dyDescent="0.2">
      <c r="A38" s="105">
        <v>31</v>
      </c>
      <c r="B38" s="108" t="s">
        <v>298</v>
      </c>
      <c r="C38" s="144">
        <v>0</v>
      </c>
      <c r="D38" s="374">
        <f>'TABLE-8(2)'!F38</f>
        <v>0</v>
      </c>
      <c r="E38" s="374">
        <v>0</v>
      </c>
      <c r="F38" s="144">
        <v>0</v>
      </c>
      <c r="G38" s="374">
        <f>'TABLE-8(2)'!J38</f>
        <v>0</v>
      </c>
      <c r="H38" s="374">
        <v>0</v>
      </c>
      <c r="I38" s="144">
        <v>0</v>
      </c>
      <c r="J38" s="374">
        <f>'TABLE-8(2)'!N38</f>
        <v>0</v>
      </c>
      <c r="K38" s="374">
        <v>0</v>
      </c>
      <c r="L38" s="144">
        <v>0</v>
      </c>
      <c r="M38" s="374">
        <f>'TABLE-8(2)'!R38</f>
        <v>0</v>
      </c>
      <c r="N38" s="374">
        <v>0</v>
      </c>
      <c r="O38" s="144">
        <v>4</v>
      </c>
      <c r="P38" s="374">
        <f>'TABLE-8(3)'!J38</f>
        <v>4</v>
      </c>
      <c r="Q38" s="374">
        <f t="shared" si="5"/>
        <v>100</v>
      </c>
      <c r="R38" s="424">
        <v>0</v>
      </c>
      <c r="S38" s="374">
        <f>'TABLE-8(3)'!N39</f>
        <v>0</v>
      </c>
      <c r="T38" s="374">
        <v>0</v>
      </c>
      <c r="U38" s="374">
        <v>0</v>
      </c>
      <c r="V38" s="374">
        <f>'TABLE-8(3)'!R38</f>
        <v>0</v>
      </c>
      <c r="W38" s="374">
        <v>0</v>
      </c>
      <c r="X38" s="144">
        <v>0</v>
      </c>
      <c r="Y38" s="374">
        <f>'TABLE-8(3)'!F39</f>
        <v>0</v>
      </c>
      <c r="Z38" s="374">
        <v>0</v>
      </c>
    </row>
    <row r="39" spans="1:26" s="98" customFormat="1" ht="14.1" customHeight="1" x14ac:dyDescent="0.2">
      <c r="A39" s="105">
        <v>32</v>
      </c>
      <c r="B39" s="55" t="s">
        <v>355</v>
      </c>
      <c r="C39" s="106">
        <v>0</v>
      </c>
      <c r="D39" s="374">
        <f>'TABLE-8(2)'!F39</f>
        <v>0</v>
      </c>
      <c r="E39" s="374">
        <v>0</v>
      </c>
      <c r="F39" s="106">
        <v>16</v>
      </c>
      <c r="G39" s="374">
        <f>'TABLE-8(2)'!J39</f>
        <v>16</v>
      </c>
      <c r="H39" s="374">
        <f>G39/F39*100</f>
        <v>100</v>
      </c>
      <c r="I39" s="106">
        <v>0</v>
      </c>
      <c r="J39" s="374">
        <f>'TABLE-8(2)'!N39</f>
        <v>0</v>
      </c>
      <c r="K39" s="374">
        <v>0</v>
      </c>
      <c r="L39" s="106">
        <v>0</v>
      </c>
      <c r="M39" s="374">
        <f>'TABLE-8(2)'!R39</f>
        <v>0</v>
      </c>
      <c r="N39" s="374">
        <v>0</v>
      </c>
      <c r="O39" s="106">
        <v>7</v>
      </c>
      <c r="P39" s="374">
        <f>'TABLE-8(3)'!J39</f>
        <v>5</v>
      </c>
      <c r="Q39" s="374">
        <f t="shared" si="5"/>
        <v>71.428571428571431</v>
      </c>
      <c r="R39" s="424">
        <v>0</v>
      </c>
      <c r="S39" s="374">
        <f>'TABLE-8(3)'!N39</f>
        <v>0</v>
      </c>
      <c r="T39" s="374">
        <v>0</v>
      </c>
      <c r="U39" s="374">
        <v>0</v>
      </c>
      <c r="V39" s="374">
        <f>'TABLE-8(3)'!R39</f>
        <v>0</v>
      </c>
      <c r="W39" s="374">
        <v>0</v>
      </c>
      <c r="X39" s="106">
        <v>0</v>
      </c>
      <c r="Y39" s="374">
        <f>'TABLE-8(3)'!F39</f>
        <v>0</v>
      </c>
      <c r="Z39" s="374">
        <v>0</v>
      </c>
    </row>
    <row r="40" spans="1:26" customFormat="1" ht="14.1" customHeight="1" x14ac:dyDescent="0.2">
      <c r="A40" s="105">
        <v>33</v>
      </c>
      <c r="B40" s="108" t="s">
        <v>217</v>
      </c>
      <c r="C40" s="144">
        <v>18</v>
      </c>
      <c r="D40" s="374">
        <f>'TABLE-8(2)'!F40</f>
        <v>9</v>
      </c>
      <c r="E40" s="374">
        <f>D40/C40*100</f>
        <v>50</v>
      </c>
      <c r="F40" s="144">
        <v>0</v>
      </c>
      <c r="G40" s="374">
        <f>'TABLE-8(2)'!J40</f>
        <v>0</v>
      </c>
      <c r="H40" s="374">
        <v>0</v>
      </c>
      <c r="I40" s="144">
        <v>0</v>
      </c>
      <c r="J40" s="374">
        <f>'TABLE-8(2)'!N40</f>
        <v>0</v>
      </c>
      <c r="K40" s="374">
        <v>0</v>
      </c>
      <c r="L40" s="144">
        <v>0</v>
      </c>
      <c r="M40" s="374">
        <f>'TABLE-8(2)'!R40</f>
        <v>0</v>
      </c>
      <c r="N40" s="374">
        <v>0</v>
      </c>
      <c r="O40" s="144">
        <v>9</v>
      </c>
      <c r="P40" s="374">
        <f>'TABLE-8(3)'!J40</f>
        <v>8</v>
      </c>
      <c r="Q40" s="374">
        <f t="shared" si="5"/>
        <v>88.888888888888886</v>
      </c>
      <c r="R40" s="424">
        <v>0</v>
      </c>
      <c r="S40" s="374">
        <f>'TABLE-8(3)'!N40</f>
        <v>0</v>
      </c>
      <c r="T40" s="374">
        <v>0</v>
      </c>
      <c r="U40" s="374">
        <v>0</v>
      </c>
      <c r="V40" s="374">
        <f>'TABLE-8(3)'!R40</f>
        <v>0</v>
      </c>
      <c r="W40" s="374">
        <v>0</v>
      </c>
      <c r="X40" s="144">
        <v>0</v>
      </c>
      <c r="Y40" s="374">
        <f>'TABLE-8(3)'!F40</f>
        <v>0</v>
      </c>
      <c r="Z40" s="374">
        <v>0</v>
      </c>
    </row>
    <row r="41" spans="1:26" customFormat="1" ht="14.1" customHeight="1" x14ac:dyDescent="0.2">
      <c r="A41" s="105">
        <v>34</v>
      </c>
      <c r="B41" s="108" t="s">
        <v>24</v>
      </c>
      <c r="C41" s="144">
        <v>8</v>
      </c>
      <c r="D41" s="374">
        <f>'TABLE-8(2)'!F41</f>
        <v>7</v>
      </c>
      <c r="E41" s="374">
        <f>D41/C41*100</f>
        <v>87.5</v>
      </c>
      <c r="F41" s="144">
        <v>5</v>
      </c>
      <c r="G41" s="374">
        <f>'TABLE-8(2)'!J41</f>
        <v>0</v>
      </c>
      <c r="H41" s="374">
        <v>0</v>
      </c>
      <c r="I41" s="144">
        <v>0</v>
      </c>
      <c r="J41" s="374">
        <f>'TABLE-8(2)'!N41</f>
        <v>0</v>
      </c>
      <c r="K41" s="374">
        <v>0</v>
      </c>
      <c r="L41" s="144">
        <v>10</v>
      </c>
      <c r="M41" s="374">
        <f>'TABLE-8(2)'!R41</f>
        <v>0</v>
      </c>
      <c r="N41" s="374">
        <v>0</v>
      </c>
      <c r="O41" s="144">
        <v>18</v>
      </c>
      <c r="P41" s="374">
        <f>'TABLE-8(3)'!J41</f>
        <v>16</v>
      </c>
      <c r="Q41" s="374">
        <f t="shared" si="5"/>
        <v>88.888888888888886</v>
      </c>
      <c r="R41" s="424">
        <v>1</v>
      </c>
      <c r="S41" s="374">
        <f>'TABLE-8(3)'!N41</f>
        <v>1</v>
      </c>
      <c r="T41" s="374">
        <f>S41/R41*100</f>
        <v>100</v>
      </c>
      <c r="U41" s="374">
        <v>3</v>
      </c>
      <c r="V41" s="374">
        <f>'TABLE-8(3)'!R41</f>
        <v>2</v>
      </c>
      <c r="W41" s="374">
        <f>V41/U41*100</f>
        <v>66.666666666666657</v>
      </c>
      <c r="X41" s="144">
        <v>0</v>
      </c>
      <c r="Y41" s="374">
        <f>'TABLE-8(3)'!F41</f>
        <v>0</v>
      </c>
      <c r="Z41" s="374">
        <v>0</v>
      </c>
    </row>
    <row r="42" spans="1:26" customFormat="1" ht="14.1" customHeight="1" x14ac:dyDescent="0.2">
      <c r="A42" s="105">
        <v>35</v>
      </c>
      <c r="B42" s="108" t="s">
        <v>196</v>
      </c>
      <c r="C42" s="144">
        <v>0</v>
      </c>
      <c r="D42" s="374">
        <f>'TABLE-8(2)'!F42</f>
        <v>0</v>
      </c>
      <c r="E42" s="374">
        <v>0</v>
      </c>
      <c r="F42" s="144">
        <v>0</v>
      </c>
      <c r="G42" s="374">
        <f>'TABLE-8(2)'!J42</f>
        <v>0</v>
      </c>
      <c r="H42" s="374">
        <v>0</v>
      </c>
      <c r="I42" s="144">
        <v>0</v>
      </c>
      <c r="J42" s="374">
        <f>'TABLE-8(2)'!N42</f>
        <v>0</v>
      </c>
      <c r="K42" s="374">
        <v>0</v>
      </c>
      <c r="L42" s="144">
        <v>0</v>
      </c>
      <c r="M42" s="374">
        <f>'TABLE-8(2)'!R42</f>
        <v>0</v>
      </c>
      <c r="N42" s="374">
        <v>0</v>
      </c>
      <c r="O42" s="144">
        <v>0</v>
      </c>
      <c r="P42" s="374">
        <f>'TABLE-8(3)'!J42</f>
        <v>0</v>
      </c>
      <c r="Q42" s="374">
        <v>0</v>
      </c>
      <c r="R42" s="424">
        <v>0</v>
      </c>
      <c r="S42" s="374">
        <f>'TABLE-8(3)'!N42</f>
        <v>0</v>
      </c>
      <c r="T42" s="374">
        <v>0</v>
      </c>
      <c r="U42" s="374">
        <v>0</v>
      </c>
      <c r="V42" s="374">
        <f>'TABLE-8(3)'!R42</f>
        <v>0</v>
      </c>
      <c r="W42" s="374">
        <v>0</v>
      </c>
      <c r="X42" s="144">
        <v>0</v>
      </c>
      <c r="Y42" s="374">
        <f>'TABLE-8(3)'!F42</f>
        <v>0</v>
      </c>
      <c r="Z42" s="374">
        <v>0</v>
      </c>
    </row>
    <row r="43" spans="1:26" customFormat="1" ht="14.1" customHeight="1" x14ac:dyDescent="0.2">
      <c r="A43" s="105">
        <v>36</v>
      </c>
      <c r="B43" s="108" t="s">
        <v>299</v>
      </c>
      <c r="C43" s="144">
        <v>0</v>
      </c>
      <c r="D43" s="374">
        <f>'TABLE-8(2)'!F43</f>
        <v>0</v>
      </c>
      <c r="E43" s="374">
        <v>0</v>
      </c>
      <c r="F43" s="144">
        <v>0</v>
      </c>
      <c r="G43" s="374">
        <f>'TABLE-8(2)'!J43</f>
        <v>0</v>
      </c>
      <c r="H43" s="374">
        <v>0</v>
      </c>
      <c r="I43" s="144">
        <v>0</v>
      </c>
      <c r="J43" s="374">
        <f>'TABLE-8(2)'!N43</f>
        <v>0</v>
      </c>
      <c r="K43" s="374">
        <v>0</v>
      </c>
      <c r="L43" s="144">
        <v>0</v>
      </c>
      <c r="M43" s="374">
        <f>'TABLE-8(2)'!R43</f>
        <v>0</v>
      </c>
      <c r="N43" s="374">
        <v>0</v>
      </c>
      <c r="O43" s="144">
        <v>4</v>
      </c>
      <c r="P43" s="374">
        <f>'TABLE-8(3)'!J43</f>
        <v>0</v>
      </c>
      <c r="Q43" s="374">
        <f t="shared" si="5"/>
        <v>0</v>
      </c>
      <c r="R43" s="424">
        <v>0</v>
      </c>
      <c r="S43" s="374">
        <f>'TABLE-8(3)'!N43</f>
        <v>0</v>
      </c>
      <c r="T43" s="374">
        <v>0</v>
      </c>
      <c r="U43" s="374">
        <v>0</v>
      </c>
      <c r="V43" s="374">
        <f>'TABLE-8(3)'!R43</f>
        <v>0</v>
      </c>
      <c r="W43" s="374">
        <v>0</v>
      </c>
      <c r="X43" s="144">
        <v>0</v>
      </c>
      <c r="Y43" s="374">
        <f>'TABLE-8(3)'!F43</f>
        <v>0</v>
      </c>
      <c r="Z43" s="374">
        <v>0</v>
      </c>
    </row>
    <row r="44" spans="1:26" customFormat="1" ht="14.1" customHeight="1" x14ac:dyDescent="0.2">
      <c r="A44" s="105">
        <v>37</v>
      </c>
      <c r="B44" s="106" t="s">
        <v>301</v>
      </c>
      <c r="C44" s="144">
        <v>0</v>
      </c>
      <c r="D44" s="374">
        <f>'TABLE-8(2)'!F44</f>
        <v>1</v>
      </c>
      <c r="E44" s="374">
        <v>0</v>
      </c>
      <c r="F44" s="144">
        <v>12</v>
      </c>
      <c r="G44" s="374">
        <f>'TABLE-8(2)'!J44</f>
        <v>0</v>
      </c>
      <c r="H44" s="374">
        <f>G44/F44*100</f>
        <v>0</v>
      </c>
      <c r="I44" s="144">
        <v>0</v>
      </c>
      <c r="J44" s="374">
        <f>'TABLE-8(2)'!N44</f>
        <v>0</v>
      </c>
      <c r="K44" s="374">
        <v>0</v>
      </c>
      <c r="L44" s="144">
        <v>9</v>
      </c>
      <c r="M44" s="374">
        <f>'TABLE-8(2)'!R44</f>
        <v>0</v>
      </c>
      <c r="N44" s="374">
        <f>M44/L44*100</f>
        <v>0</v>
      </c>
      <c r="O44" s="144">
        <v>448</v>
      </c>
      <c r="P44" s="374">
        <f>'TABLE-8(3)'!J44</f>
        <v>18</v>
      </c>
      <c r="Q44" s="374">
        <f t="shared" si="5"/>
        <v>4.0178571428571432</v>
      </c>
      <c r="R44" s="424">
        <v>10</v>
      </c>
      <c r="S44" s="374">
        <f>'TABLE-8(3)'!N44</f>
        <v>0</v>
      </c>
      <c r="T44" s="374">
        <v>0</v>
      </c>
      <c r="U44" s="374">
        <v>0</v>
      </c>
      <c r="V44" s="374">
        <f>'TABLE-8(3)'!R44</f>
        <v>0</v>
      </c>
      <c r="W44" s="374">
        <v>0</v>
      </c>
      <c r="X44" s="144">
        <v>35</v>
      </c>
      <c r="Y44" s="374">
        <v>15</v>
      </c>
      <c r="Z44" s="374">
        <f>Y44/X44*100</f>
        <v>42.857142857142854</v>
      </c>
    </row>
    <row r="45" spans="1:26" s="2" customFormat="1" ht="14.1" customHeight="1" x14ac:dyDescent="0.2">
      <c r="A45" s="168"/>
      <c r="B45" s="116" t="s">
        <v>198</v>
      </c>
      <c r="C45" s="116">
        <f>SUM(C34:C44)</f>
        <v>199</v>
      </c>
      <c r="D45" s="116">
        <f>SUM(D34:D44)</f>
        <v>135</v>
      </c>
      <c r="E45" s="374">
        <f>D45/C45*100</f>
        <v>67.8391959798995</v>
      </c>
      <c r="F45" s="116">
        <f>SUM(F34:F44)</f>
        <v>38</v>
      </c>
      <c r="G45" s="236">
        <f>SUM(G34:G44)</f>
        <v>19</v>
      </c>
      <c r="H45" s="236">
        <f>G45/F45*100</f>
        <v>50</v>
      </c>
      <c r="I45" s="116">
        <f>SUM(I34:I44)</f>
        <v>28</v>
      </c>
      <c r="J45" s="236">
        <f>SUM(J34:J44)</f>
        <v>17</v>
      </c>
      <c r="K45" s="236">
        <f>SUM(K34:K44)</f>
        <v>60.714285714285708</v>
      </c>
      <c r="L45" s="116">
        <f>SUM(L34:L44)</f>
        <v>34</v>
      </c>
      <c r="M45" s="236">
        <f>SUM(M34:M44)</f>
        <v>2</v>
      </c>
      <c r="N45" s="236">
        <f>M45/L45*100</f>
        <v>5.8823529411764701</v>
      </c>
      <c r="O45" s="116">
        <f>SUM(O34:O44)</f>
        <v>584</v>
      </c>
      <c r="P45" s="236">
        <f>SUM(P34:P44)</f>
        <v>131</v>
      </c>
      <c r="Q45" s="236">
        <f t="shared" si="5"/>
        <v>22.43150684931507</v>
      </c>
      <c r="R45" s="236">
        <f>SUM(R34:R44)</f>
        <v>11</v>
      </c>
      <c r="S45" s="236">
        <f>SUM(S34:S44)</f>
        <v>1</v>
      </c>
      <c r="T45" s="236">
        <f>S45/R45*100</f>
        <v>9.0909090909090917</v>
      </c>
      <c r="U45" s="236">
        <f>SUM(U34:U44)</f>
        <v>6</v>
      </c>
      <c r="V45" s="236">
        <f>SUM(V34:V44)</f>
        <v>2</v>
      </c>
      <c r="W45" s="236">
        <f>V45/U45*100</f>
        <v>33.333333333333329</v>
      </c>
      <c r="X45" s="116">
        <f>SUM(X34:X44)</f>
        <v>35</v>
      </c>
      <c r="Y45" s="236">
        <f>SUM(Y34:Y44)</f>
        <v>15</v>
      </c>
      <c r="Z45" s="236">
        <v>0</v>
      </c>
    </row>
    <row r="46" spans="1:26" s="2" customFormat="1" ht="14.1" customHeight="1" x14ac:dyDescent="0.2">
      <c r="A46" s="168"/>
      <c r="B46" s="168" t="s">
        <v>109</v>
      </c>
      <c r="C46" s="236">
        <f>C26+C33+C45</f>
        <v>29975</v>
      </c>
      <c r="D46" s="236">
        <f>D26+D33+D45</f>
        <v>16762</v>
      </c>
      <c r="E46" s="374">
        <f>D46/C46*100</f>
        <v>55.919933277731445</v>
      </c>
      <c r="F46" s="236">
        <f>F26+F33+F45</f>
        <v>54602</v>
      </c>
      <c r="G46" s="236">
        <f>G26+G33+G45</f>
        <v>2416</v>
      </c>
      <c r="H46" s="236">
        <f>G46/F46*100</f>
        <v>4.4247463462876819</v>
      </c>
      <c r="I46" s="116">
        <f>I26+I33+I45</f>
        <v>26005</v>
      </c>
      <c r="J46" s="236">
        <f>J26+J33+J45</f>
        <v>4317</v>
      </c>
      <c r="K46" s="236">
        <f>J46/I46*100</f>
        <v>16.600653720438377</v>
      </c>
      <c r="L46" s="116">
        <f>L26+L33+L45</f>
        <v>37748</v>
      </c>
      <c r="M46" s="236">
        <f>M26+M33+M45</f>
        <v>10523</v>
      </c>
      <c r="N46" s="236">
        <f>M46/L46*100</f>
        <v>27.87697361449613</v>
      </c>
      <c r="O46" s="116">
        <f>O26+O33+O45</f>
        <v>25716</v>
      </c>
      <c r="P46" s="236">
        <f>P26+P33+P45</f>
        <v>8237</v>
      </c>
      <c r="Q46" s="236">
        <f t="shared" si="5"/>
        <v>32.030642401617669</v>
      </c>
      <c r="R46" s="236">
        <f>R26+R33+R45</f>
        <v>2882</v>
      </c>
      <c r="S46" s="236">
        <f>S26+S33+S45</f>
        <v>742</v>
      </c>
      <c r="T46" s="236">
        <f>S46/R46*100</f>
        <v>25.746009715475367</v>
      </c>
      <c r="U46" s="236">
        <f>U26+U33+U45</f>
        <v>3813</v>
      </c>
      <c r="V46" s="236">
        <f>V26+V33+V45</f>
        <v>1827</v>
      </c>
      <c r="W46" s="236">
        <f>V46/U46*100</f>
        <v>47.915027537372147</v>
      </c>
      <c r="X46" s="116">
        <f>X26+X33+X45</f>
        <v>16464</v>
      </c>
      <c r="Y46" s="236">
        <f>Y26+Y33+Y45</f>
        <v>2224</v>
      </c>
      <c r="Z46" s="236">
        <f>Y46/X46*100</f>
        <v>13.508260447035958</v>
      </c>
    </row>
    <row r="47" spans="1:26" customFormat="1" ht="14.1" customHeight="1" x14ac:dyDescent="0.2">
      <c r="A47" s="164"/>
      <c r="B47" s="164"/>
      <c r="C47" s="164"/>
      <c r="D47" s="164"/>
      <c r="E47" s="164"/>
      <c r="F47" s="165"/>
      <c r="G47" s="407" t="s">
        <v>27</v>
      </c>
      <c r="H47" s="407"/>
      <c r="I47" s="165"/>
      <c r="J47" s="407"/>
      <c r="K47" s="407"/>
      <c r="L47" s="165"/>
      <c r="M47" s="407"/>
      <c r="N47" s="407"/>
      <c r="O47" s="165"/>
      <c r="P47" s="407"/>
      <c r="Q47" s="407"/>
      <c r="R47" s="407"/>
      <c r="S47" s="407"/>
      <c r="T47" s="407"/>
      <c r="U47" s="407"/>
      <c r="V47" s="407"/>
      <c r="W47" s="407"/>
      <c r="X47" s="165"/>
      <c r="Y47" s="407"/>
      <c r="Z47" s="411"/>
    </row>
    <row r="48" spans="1:26" customFormat="1" x14ac:dyDescent="0.2">
      <c r="A48" s="164"/>
      <c r="B48" s="164"/>
      <c r="C48" s="164"/>
      <c r="D48" s="164"/>
      <c r="E48" s="164"/>
      <c r="F48" s="165"/>
      <c r="G48" s="407"/>
      <c r="H48" s="407"/>
      <c r="I48" s="165"/>
      <c r="J48" s="407"/>
      <c r="K48" s="407"/>
      <c r="L48" s="165"/>
      <c r="M48" s="407"/>
      <c r="N48" s="407"/>
      <c r="O48" s="165"/>
      <c r="P48" s="407"/>
      <c r="Q48" s="407"/>
      <c r="R48" s="407"/>
      <c r="S48" s="407"/>
      <c r="T48" s="407"/>
      <c r="U48" s="407"/>
      <c r="V48" s="407"/>
      <c r="W48" s="407"/>
      <c r="X48" s="165"/>
      <c r="Y48" s="407"/>
      <c r="Z48" s="411"/>
    </row>
    <row r="49" spans="1:27" customFormat="1" ht="16.5" customHeight="1" x14ac:dyDescent="0.2">
      <c r="A49" s="114"/>
      <c r="B49" s="114"/>
      <c r="C49" s="114"/>
      <c r="D49" s="114"/>
      <c r="E49" s="114"/>
      <c r="F49" s="143"/>
      <c r="G49" s="183"/>
      <c r="H49" s="183"/>
      <c r="I49" s="143"/>
      <c r="J49" s="183"/>
      <c r="K49" s="183"/>
      <c r="L49" s="143"/>
      <c r="M49" s="183"/>
      <c r="N49" s="183"/>
      <c r="O49" s="143"/>
      <c r="P49" s="183"/>
      <c r="Q49" s="183"/>
      <c r="R49" s="183"/>
      <c r="S49" s="183"/>
      <c r="T49" s="183"/>
      <c r="U49" s="183"/>
      <c r="V49" s="183"/>
      <c r="W49" s="183"/>
      <c r="X49" s="143"/>
      <c r="Y49" s="183"/>
      <c r="Z49" s="94"/>
    </row>
    <row r="50" spans="1:27" customFormat="1" ht="18" customHeight="1" x14ac:dyDescent="0.2">
      <c r="A50" s="118" t="s">
        <v>4</v>
      </c>
      <c r="B50" s="166" t="s">
        <v>5</v>
      </c>
      <c r="C50" s="745" t="s">
        <v>353</v>
      </c>
      <c r="D50" s="746"/>
      <c r="E50" s="403"/>
      <c r="F50" s="745" t="s">
        <v>317</v>
      </c>
      <c r="G50" s="746"/>
      <c r="H50" s="403"/>
      <c r="I50" s="745" t="s">
        <v>183</v>
      </c>
      <c r="J50" s="751"/>
      <c r="K50" s="405"/>
      <c r="L50" s="745" t="s">
        <v>184</v>
      </c>
      <c r="M50" s="746"/>
      <c r="N50" s="405"/>
      <c r="O50" s="745" t="s">
        <v>174</v>
      </c>
      <c r="P50" s="746"/>
      <c r="Q50" s="405"/>
      <c r="R50" s="749" t="s">
        <v>315</v>
      </c>
      <c r="S50" s="750"/>
      <c r="T50" s="409"/>
      <c r="U50" s="745" t="s">
        <v>224</v>
      </c>
      <c r="V50" s="746"/>
      <c r="W50" s="405"/>
      <c r="X50" s="747" t="s">
        <v>185</v>
      </c>
      <c r="Y50" s="748"/>
      <c r="Z50" s="410"/>
      <c r="AA50" s="104"/>
    </row>
    <row r="51" spans="1:27" customFormat="1" ht="18" customHeight="1" x14ac:dyDescent="0.2">
      <c r="A51" s="119"/>
      <c r="B51" s="119"/>
      <c r="C51" s="167" t="s">
        <v>223</v>
      </c>
      <c r="D51" s="406" t="s">
        <v>203</v>
      </c>
      <c r="E51" s="406" t="s">
        <v>233</v>
      </c>
      <c r="F51" s="167" t="s">
        <v>223</v>
      </c>
      <c r="G51" s="406" t="s">
        <v>203</v>
      </c>
      <c r="H51" s="406" t="s">
        <v>233</v>
      </c>
      <c r="I51" s="307" t="s">
        <v>223</v>
      </c>
      <c r="J51" s="253" t="s">
        <v>203</v>
      </c>
      <c r="K51" s="253" t="s">
        <v>234</v>
      </c>
      <c r="L51" s="167" t="s">
        <v>223</v>
      </c>
      <c r="M51" s="406" t="s">
        <v>203</v>
      </c>
      <c r="N51" s="406" t="s">
        <v>234</v>
      </c>
      <c r="O51" s="167" t="s">
        <v>223</v>
      </c>
      <c r="P51" s="406" t="s">
        <v>203</v>
      </c>
      <c r="Q51" s="406" t="s">
        <v>234</v>
      </c>
      <c r="R51" s="406" t="s">
        <v>223</v>
      </c>
      <c r="S51" s="406" t="s">
        <v>203</v>
      </c>
      <c r="T51" s="406" t="s">
        <v>233</v>
      </c>
      <c r="U51" s="406" t="s">
        <v>223</v>
      </c>
      <c r="V51" s="406" t="s">
        <v>203</v>
      </c>
      <c r="W51" s="406" t="s">
        <v>233</v>
      </c>
      <c r="X51" s="167" t="s">
        <v>223</v>
      </c>
      <c r="Y51" s="406" t="s">
        <v>203</v>
      </c>
      <c r="Z51" s="406" t="s">
        <v>233</v>
      </c>
      <c r="AA51" s="104"/>
    </row>
    <row r="52" spans="1:27" customFormat="1" ht="15.95" customHeight="1" x14ac:dyDescent="0.2">
      <c r="A52" s="110">
        <v>38</v>
      </c>
      <c r="B52" s="55" t="s">
        <v>380</v>
      </c>
      <c r="C52" s="144">
        <v>1242</v>
      </c>
      <c r="D52" s="374">
        <f>'TABLE-8(2)'!F52</f>
        <v>0</v>
      </c>
      <c r="E52" s="374">
        <v>0</v>
      </c>
      <c r="F52" s="144">
        <v>1498</v>
      </c>
      <c r="G52" s="374">
        <f>'TABLE-8(2)'!J52</f>
        <v>0</v>
      </c>
      <c r="H52" s="374">
        <f>G52/F52*100</f>
        <v>0</v>
      </c>
      <c r="I52" s="144">
        <v>3236</v>
      </c>
      <c r="J52" s="374">
        <f>'TABLE-8(2)'!N52</f>
        <v>248</v>
      </c>
      <c r="K52" s="374">
        <f>J52/I52*100</f>
        <v>7.6637824474660068</v>
      </c>
      <c r="L52" s="144">
        <v>5778</v>
      </c>
      <c r="M52" s="374">
        <f>'TABLE-8(2)'!R52</f>
        <v>265</v>
      </c>
      <c r="N52" s="374">
        <f>M52/L52*100</f>
        <v>4.5863620629975763</v>
      </c>
      <c r="O52" s="144">
        <v>101</v>
      </c>
      <c r="P52" s="374">
        <f>'TABLE-8(3)'!J52</f>
        <v>34</v>
      </c>
      <c r="Q52" s="374">
        <v>1</v>
      </c>
      <c r="R52" s="424">
        <v>58</v>
      </c>
      <c r="S52" s="374">
        <f>'TABLE-8(3)'!N52</f>
        <v>4</v>
      </c>
      <c r="T52" s="374">
        <v>1</v>
      </c>
      <c r="U52" s="374">
        <v>168</v>
      </c>
      <c r="V52" s="374">
        <f>'TABLE-8(3)'!R52</f>
        <v>134</v>
      </c>
      <c r="W52" s="374">
        <f>V52/U52*100</f>
        <v>79.761904761904773</v>
      </c>
      <c r="X52" s="144">
        <v>1305</v>
      </c>
      <c r="Y52" s="374">
        <f>'TABLE-8(3)'!F52</f>
        <v>67</v>
      </c>
      <c r="Z52" s="374">
        <f>Y52/X52*100</f>
        <v>5.1340996168582373</v>
      </c>
      <c r="AA52" s="104"/>
    </row>
    <row r="53" spans="1:27" customFormat="1" ht="15.95" customHeight="1" x14ac:dyDescent="0.2">
      <c r="A53" s="110">
        <v>39</v>
      </c>
      <c r="B53" s="55" t="s">
        <v>374</v>
      </c>
      <c r="C53" s="144">
        <v>59</v>
      </c>
      <c r="D53" s="374">
        <f>'TABLE-8(2)'!F53</f>
        <v>0</v>
      </c>
      <c r="E53" s="374">
        <f>D53/C53*100</f>
        <v>0</v>
      </c>
      <c r="F53" s="144">
        <v>3307</v>
      </c>
      <c r="G53" s="374">
        <f>'TABLE-8(2)'!J53</f>
        <v>0</v>
      </c>
      <c r="H53" s="374">
        <v>0</v>
      </c>
      <c r="I53" s="144">
        <v>5302</v>
      </c>
      <c r="J53" s="374">
        <f>'TABLE-8(2)'!N53</f>
        <v>540</v>
      </c>
      <c r="K53" s="374">
        <f>J53/I53*100</f>
        <v>10.184835910976989</v>
      </c>
      <c r="L53" s="144">
        <v>2641</v>
      </c>
      <c r="M53" s="374">
        <f>'TABLE-8(2)'!R53</f>
        <v>145</v>
      </c>
      <c r="N53" s="374">
        <f>M53/L53*100</f>
        <v>5.4903445664521016</v>
      </c>
      <c r="O53" s="144">
        <v>5</v>
      </c>
      <c r="P53" s="374">
        <f>'TABLE-8(3)'!J53</f>
        <v>0</v>
      </c>
      <c r="Q53" s="374">
        <v>2</v>
      </c>
      <c r="R53" s="424">
        <v>0</v>
      </c>
      <c r="S53" s="374">
        <f>'TABLE-8(3)'!N53</f>
        <v>0</v>
      </c>
      <c r="T53" s="374">
        <v>2</v>
      </c>
      <c r="U53" s="374">
        <v>1368</v>
      </c>
      <c r="V53" s="374">
        <f>'TABLE-8(3)'!R53</f>
        <v>65</v>
      </c>
      <c r="W53" s="374">
        <f>V53/U53*100</f>
        <v>4.7514619883040936</v>
      </c>
      <c r="X53" s="144">
        <v>3307</v>
      </c>
      <c r="Y53" s="374">
        <f>'TABLE-8(3)'!F53</f>
        <v>68</v>
      </c>
      <c r="Z53" s="374">
        <f>Y53/X53*100</f>
        <v>2.0562443302086484</v>
      </c>
      <c r="AA53" s="104"/>
    </row>
    <row r="54" spans="1:27" customFormat="1" ht="15.95" customHeight="1" x14ac:dyDescent="0.2">
      <c r="A54" s="110">
        <v>40</v>
      </c>
      <c r="B54" s="55" t="s">
        <v>375</v>
      </c>
      <c r="C54" s="144">
        <v>818</v>
      </c>
      <c r="D54" s="374">
        <f>'TABLE-8(2)'!F54</f>
        <v>16</v>
      </c>
      <c r="E54" s="374">
        <f>D54/C54*100</f>
        <v>1.9559902200488997</v>
      </c>
      <c r="F54" s="144">
        <v>900</v>
      </c>
      <c r="G54" s="374">
        <f>'TABLE-8(2)'!J54</f>
        <v>12</v>
      </c>
      <c r="H54" s="374">
        <f>G54/F54*100</f>
        <v>1.3333333333333335</v>
      </c>
      <c r="I54" s="144">
        <v>3130</v>
      </c>
      <c r="J54" s="374">
        <f>'TABLE-8(2)'!N54</f>
        <v>269</v>
      </c>
      <c r="K54" s="374">
        <f>J54/I54*100</f>
        <v>8.5942492012779557</v>
      </c>
      <c r="L54" s="144">
        <v>645</v>
      </c>
      <c r="M54" s="374">
        <f>'TABLE-8(2)'!R54</f>
        <v>186</v>
      </c>
      <c r="N54" s="374">
        <f>M54/L54*100</f>
        <v>28.837209302325583</v>
      </c>
      <c r="O54" s="144">
        <v>776</v>
      </c>
      <c r="P54" s="374">
        <f>'TABLE-8(3)'!J54</f>
        <v>28</v>
      </c>
      <c r="Q54" s="374">
        <v>3</v>
      </c>
      <c r="R54" s="424">
        <v>0</v>
      </c>
      <c r="S54" s="374">
        <f>'TABLE-8(3)'!N54</f>
        <v>0</v>
      </c>
      <c r="T54" s="374">
        <v>3</v>
      </c>
      <c r="U54" s="374">
        <v>438</v>
      </c>
      <c r="V54" s="374">
        <f>'TABLE-8(3)'!R54</f>
        <v>61</v>
      </c>
      <c r="W54" s="374">
        <f>V54/U54*100</f>
        <v>13.926940639269406</v>
      </c>
      <c r="X54" s="144">
        <v>807</v>
      </c>
      <c r="Y54" s="374">
        <f>'TABLE-8(3)'!F54</f>
        <v>75</v>
      </c>
      <c r="Z54" s="374">
        <f>Y54/X54*100</f>
        <v>9.2936802973977688</v>
      </c>
      <c r="AA54" s="104"/>
    </row>
    <row r="55" spans="1:27" s="2" customFormat="1" ht="15.95" customHeight="1" x14ac:dyDescent="0.2">
      <c r="A55" s="52"/>
      <c r="B55" s="168" t="s">
        <v>109</v>
      </c>
      <c r="C55" s="116">
        <f>SUM(C52:C54)</f>
        <v>2119</v>
      </c>
      <c r="D55" s="116">
        <f>SUM(D52:D54)</f>
        <v>16</v>
      </c>
      <c r="E55" s="374">
        <f>D55/C55*100</f>
        <v>0.7550731477111845</v>
      </c>
      <c r="F55" s="116">
        <f>SUM(F52:F54)</f>
        <v>5705</v>
      </c>
      <c r="G55" s="374">
        <f>'TABLE-8(2)'!J55</f>
        <v>12</v>
      </c>
      <c r="H55" s="374">
        <f>G55/F55*100</f>
        <v>0.21034180543382996</v>
      </c>
      <c r="I55" s="116">
        <f>SUM(I52:I54)</f>
        <v>11668</v>
      </c>
      <c r="J55" s="116">
        <f>SUM(J52:J54)</f>
        <v>1057</v>
      </c>
      <c r="K55" s="236">
        <f>J55/I55*100</f>
        <v>9.0589646897497431</v>
      </c>
      <c r="L55" s="116">
        <f>SUM(L52:L54)</f>
        <v>9064</v>
      </c>
      <c r="M55" s="116">
        <f>SUM(M52:M54)</f>
        <v>596</v>
      </c>
      <c r="N55" s="236">
        <f>M55/L55*100</f>
        <v>6.5754633715798763</v>
      </c>
      <c r="O55" s="116">
        <f>SUM(O52:O54)</f>
        <v>882</v>
      </c>
      <c r="P55" s="116">
        <f>SUM(P52:P54)</f>
        <v>62</v>
      </c>
      <c r="Q55" s="374">
        <f>P55/O55*100</f>
        <v>7.029478458049887</v>
      </c>
      <c r="R55" s="116">
        <f>SUM(R52:R54)</f>
        <v>58</v>
      </c>
      <c r="S55" s="116">
        <f>SUM(S52:S54)</f>
        <v>4</v>
      </c>
      <c r="T55" s="236">
        <f>S55/R55*100</f>
        <v>6.8965517241379306</v>
      </c>
      <c r="U55" s="116">
        <f>SUM(U52:U54)</f>
        <v>1974</v>
      </c>
      <c r="V55" s="116">
        <f>SUM(V52:V54)</f>
        <v>260</v>
      </c>
      <c r="W55" s="236">
        <f>V55/U55*100</f>
        <v>13.171225937183383</v>
      </c>
      <c r="X55" s="116">
        <f>SUM(X52:X54)</f>
        <v>5419</v>
      </c>
      <c r="Y55" s="116">
        <f>SUM(Y52:Y54)</f>
        <v>210</v>
      </c>
      <c r="Z55" s="236">
        <f>Y55/X55*100</f>
        <v>3.8752537368518176</v>
      </c>
    </row>
    <row r="56" spans="1:27" customFormat="1" ht="15.95" customHeight="1" x14ac:dyDescent="0.2">
      <c r="A56" s="52"/>
      <c r="B56" s="357"/>
      <c r="C56" s="144"/>
      <c r="D56" s="374" t="s">
        <v>27</v>
      </c>
      <c r="E56" s="374" t="s">
        <v>27</v>
      </c>
      <c r="F56" s="144"/>
      <c r="G56" s="374" t="s">
        <v>27</v>
      </c>
      <c r="H56" s="374" t="s">
        <v>27</v>
      </c>
      <c r="I56" s="144"/>
      <c r="J56" s="374" t="s">
        <v>27</v>
      </c>
      <c r="K56" s="374" t="s">
        <v>27</v>
      </c>
      <c r="L56" s="144"/>
      <c r="M56" s="374" t="s">
        <v>27</v>
      </c>
      <c r="N56" s="374" t="s">
        <v>27</v>
      </c>
      <c r="O56" s="144"/>
      <c r="P56" s="374" t="s">
        <v>27</v>
      </c>
      <c r="Q56" s="374" t="s">
        <v>27</v>
      </c>
      <c r="R56" s="374"/>
      <c r="S56" s="374" t="s">
        <v>27</v>
      </c>
      <c r="T56" s="374" t="s">
        <v>27</v>
      </c>
      <c r="U56" s="374"/>
      <c r="V56" s="374">
        <f>'TABLE-8(3)'!R56</f>
        <v>0</v>
      </c>
      <c r="W56" s="374" t="s">
        <v>27</v>
      </c>
      <c r="X56" s="144"/>
      <c r="Y56" s="374">
        <f>'TABLE-8(3)'!F56</f>
        <v>0</v>
      </c>
      <c r="Z56" s="374" t="s">
        <v>27</v>
      </c>
      <c r="AA56" s="104"/>
    </row>
    <row r="57" spans="1:27" customFormat="1" ht="15.95" customHeight="1" x14ac:dyDescent="0.2">
      <c r="A57" s="105">
        <v>41</v>
      </c>
      <c r="B57" s="144" t="s">
        <v>25</v>
      </c>
      <c r="C57" s="144">
        <v>0</v>
      </c>
      <c r="D57" s="374">
        <f>'TABLE-8(2)'!F58</f>
        <v>0</v>
      </c>
      <c r="E57" s="374">
        <v>0</v>
      </c>
      <c r="F57" s="144">
        <v>0</v>
      </c>
      <c r="G57" s="374">
        <f>'TABLE-8(2)'!J57</f>
        <v>0</v>
      </c>
      <c r="H57" s="374">
        <v>0</v>
      </c>
      <c r="I57" s="144">
        <v>0</v>
      </c>
      <c r="J57" s="374">
        <f>'TABLE-8(2)'!N57</f>
        <v>0</v>
      </c>
      <c r="K57" s="374">
        <v>0</v>
      </c>
      <c r="L57" s="144">
        <v>0</v>
      </c>
      <c r="M57" s="374">
        <f>'TABLE-8(2)'!R57</f>
        <v>0</v>
      </c>
      <c r="N57" s="374">
        <v>0</v>
      </c>
      <c r="O57" s="144">
        <v>0</v>
      </c>
      <c r="P57" s="374">
        <f>'TABLE-8(3)'!J57</f>
        <v>0</v>
      </c>
      <c r="Q57" s="374">
        <v>0</v>
      </c>
      <c r="R57" s="424">
        <v>0</v>
      </c>
      <c r="S57" s="374">
        <f>'TABLE-8(3)'!N57</f>
        <v>0</v>
      </c>
      <c r="T57" s="374">
        <v>0</v>
      </c>
      <c r="U57" s="374">
        <v>0</v>
      </c>
      <c r="V57" s="374">
        <f>'TABLE-8(3)'!R57</f>
        <v>0</v>
      </c>
      <c r="W57" s="374">
        <v>0</v>
      </c>
      <c r="X57" s="144">
        <v>0</v>
      </c>
      <c r="Y57" s="374">
        <f>'TABLE-8(3)'!F57</f>
        <v>0</v>
      </c>
      <c r="Z57" s="374">
        <v>0</v>
      </c>
      <c r="AA57" s="104"/>
    </row>
    <row r="58" spans="1:27" customFormat="1" ht="15.95" customHeight="1" x14ac:dyDescent="0.2">
      <c r="A58" s="105">
        <v>42</v>
      </c>
      <c r="B58" s="144" t="s">
        <v>116</v>
      </c>
      <c r="C58" s="144">
        <v>0</v>
      </c>
      <c r="D58" s="374">
        <f>'TABLE-8(2)'!F59</f>
        <v>0</v>
      </c>
      <c r="E58" s="374">
        <v>0</v>
      </c>
      <c r="F58" s="144">
        <v>0</v>
      </c>
      <c r="G58" s="374">
        <f>'TABLE-8(2)'!J58</f>
        <v>0</v>
      </c>
      <c r="H58" s="374">
        <v>0</v>
      </c>
      <c r="I58" s="144">
        <v>0</v>
      </c>
      <c r="J58" s="374">
        <f>'TABLE-8(2)'!N58</f>
        <v>0</v>
      </c>
      <c r="K58" s="374">
        <v>0</v>
      </c>
      <c r="L58" s="144">
        <v>0</v>
      </c>
      <c r="M58" s="374">
        <f>'TABLE-8(2)'!R58</f>
        <v>0</v>
      </c>
      <c r="N58" s="374">
        <v>0</v>
      </c>
      <c r="O58" s="144">
        <v>0</v>
      </c>
      <c r="P58" s="374">
        <f>'TABLE-8(3)'!J58</f>
        <v>0</v>
      </c>
      <c r="Q58" s="374">
        <v>0</v>
      </c>
      <c r="R58" s="424">
        <v>0</v>
      </c>
      <c r="S58" s="374">
        <f>'TABLE-8(3)'!N58</f>
        <v>0</v>
      </c>
      <c r="T58" s="374">
        <v>0</v>
      </c>
      <c r="U58" s="374">
        <v>0</v>
      </c>
      <c r="V58" s="374">
        <f>'TABLE-8(3)'!R58</f>
        <v>0</v>
      </c>
      <c r="W58" s="374">
        <v>0</v>
      </c>
      <c r="X58" s="144">
        <v>0</v>
      </c>
      <c r="Y58" s="374">
        <f>'TABLE-8(3)'!F58</f>
        <v>0</v>
      </c>
      <c r="Z58" s="374">
        <v>0</v>
      </c>
      <c r="AA58" s="104"/>
    </row>
    <row r="59" spans="1:27" s="2" customFormat="1" ht="15.95" customHeight="1" x14ac:dyDescent="0.2">
      <c r="A59" s="168"/>
      <c r="B59" s="168" t="s">
        <v>109</v>
      </c>
      <c r="C59" s="116">
        <f>SUM(C57:C58)</f>
        <v>0</v>
      </c>
      <c r="D59" s="236">
        <f>SUM(D57:D58)</f>
        <v>0</v>
      </c>
      <c r="E59" s="236">
        <v>0</v>
      </c>
      <c r="F59" s="116">
        <f>SUM(F57:F58)</f>
        <v>0</v>
      </c>
      <c r="G59" s="236">
        <f t="shared" ref="G59:Y59" si="11">SUM(G57:G58)</f>
        <v>0</v>
      </c>
      <c r="H59" s="236">
        <v>0</v>
      </c>
      <c r="I59" s="116">
        <f t="shared" si="11"/>
        <v>0</v>
      </c>
      <c r="J59" s="236">
        <f t="shared" si="11"/>
        <v>0</v>
      </c>
      <c r="K59" s="236">
        <v>0</v>
      </c>
      <c r="L59" s="116">
        <f t="shared" si="11"/>
        <v>0</v>
      </c>
      <c r="M59" s="236">
        <f t="shared" si="11"/>
        <v>0</v>
      </c>
      <c r="N59" s="236">
        <v>0</v>
      </c>
      <c r="O59" s="116">
        <f t="shared" si="11"/>
        <v>0</v>
      </c>
      <c r="P59" s="236">
        <f t="shared" si="11"/>
        <v>0</v>
      </c>
      <c r="Q59" s="236">
        <v>0</v>
      </c>
      <c r="R59" s="236">
        <f t="shared" si="11"/>
        <v>0</v>
      </c>
      <c r="S59" s="236">
        <f t="shared" si="11"/>
        <v>0</v>
      </c>
      <c r="T59" s="236">
        <v>0</v>
      </c>
      <c r="U59" s="236">
        <f t="shared" si="11"/>
        <v>0</v>
      </c>
      <c r="V59" s="236">
        <f t="shared" si="11"/>
        <v>0</v>
      </c>
      <c r="W59" s="236">
        <v>0</v>
      </c>
      <c r="X59" s="116">
        <f t="shared" si="11"/>
        <v>0</v>
      </c>
      <c r="Y59" s="236">
        <f t="shared" si="11"/>
        <v>0</v>
      </c>
      <c r="Z59" s="236">
        <v>0</v>
      </c>
    </row>
    <row r="60" spans="1:27" s="2" customFormat="1" ht="15.95" customHeight="1" x14ac:dyDescent="0.2">
      <c r="A60" s="168"/>
      <c r="B60" s="168" t="s">
        <v>26</v>
      </c>
      <c r="C60" s="116">
        <f>C46+C55+C59</f>
        <v>32094</v>
      </c>
      <c r="D60" s="116">
        <f>D46+D55+D59</f>
        <v>16778</v>
      </c>
      <c r="E60" s="236">
        <f>D60/C60*100</f>
        <v>52.277684302361813</v>
      </c>
      <c r="F60" s="116">
        <f>F46+F55+F59</f>
        <v>60307</v>
      </c>
      <c r="G60" s="236">
        <f>G46+G55+G59</f>
        <v>2428</v>
      </c>
      <c r="H60" s="236">
        <f>G60/F60*100</f>
        <v>4.0260666257648365</v>
      </c>
      <c r="I60" s="116">
        <f>I46+I55+I59</f>
        <v>37673</v>
      </c>
      <c r="J60" s="236">
        <f>J46+J55+J59</f>
        <v>5374</v>
      </c>
      <c r="K60" s="236">
        <f>J60/I60*100</f>
        <v>14.264858121200859</v>
      </c>
      <c r="L60" s="116">
        <f>L46+L55+L59</f>
        <v>46812</v>
      </c>
      <c r="M60" s="236">
        <f>M46+M55+M59</f>
        <v>11119</v>
      </c>
      <c r="N60" s="236">
        <f>M60/L60*100</f>
        <v>23.752456635050841</v>
      </c>
      <c r="O60" s="116">
        <f>O46+O55+O59</f>
        <v>26598</v>
      </c>
      <c r="P60" s="236">
        <f>P46+P55+P59</f>
        <v>8299</v>
      </c>
      <c r="Q60" s="236">
        <f>P60/O60*100</f>
        <v>31.201594104819915</v>
      </c>
      <c r="R60" s="236">
        <f>R46+R55+R59</f>
        <v>2940</v>
      </c>
      <c r="S60" s="236">
        <f>S46+S55+S59</f>
        <v>746</v>
      </c>
      <c r="T60" s="236">
        <f>S60/R60*100</f>
        <v>25.374149659863949</v>
      </c>
      <c r="U60" s="236">
        <f>U46+U55+U59</f>
        <v>5787</v>
      </c>
      <c r="V60" s="236">
        <f>V46+V55+V59</f>
        <v>2087</v>
      </c>
      <c r="W60" s="236">
        <f>V60/U60*100</f>
        <v>36.063590806981168</v>
      </c>
      <c r="X60" s="116">
        <f>X46+X55+X59</f>
        <v>21883</v>
      </c>
      <c r="Y60" s="236">
        <f>Y46+Y55+Y59</f>
        <v>2434</v>
      </c>
      <c r="Z60" s="236">
        <f>Y60/X60*100</f>
        <v>11.122789379883928</v>
      </c>
    </row>
    <row r="61" spans="1:27" s="2" customFormat="1" ht="15.95" customHeight="1" x14ac:dyDescent="0.2">
      <c r="A61" s="168"/>
      <c r="B61" s="179"/>
      <c r="C61" s="168"/>
      <c r="D61" s="168"/>
      <c r="E61" s="168"/>
      <c r="F61" s="116"/>
      <c r="G61" s="236"/>
      <c r="H61" s="236"/>
      <c r="I61" s="116"/>
      <c r="J61" s="236"/>
      <c r="K61" s="236"/>
      <c r="L61" s="116"/>
      <c r="M61" s="236"/>
      <c r="N61" s="236"/>
      <c r="O61" s="116"/>
      <c r="P61" s="236"/>
      <c r="Q61" s="236"/>
      <c r="R61" s="236"/>
      <c r="S61" s="236"/>
      <c r="T61" s="236"/>
      <c r="U61" s="236"/>
      <c r="V61" s="236"/>
      <c r="W61" s="236"/>
      <c r="X61" s="116"/>
      <c r="Y61" s="236"/>
      <c r="Z61" s="382"/>
    </row>
    <row r="62" spans="1:27" s="2" customFormat="1" ht="15.95" customHeight="1" x14ac:dyDescent="0.2">
      <c r="A62" s="168"/>
      <c r="B62" s="168" t="s">
        <v>226</v>
      </c>
      <c r="C62" s="168"/>
      <c r="D62" s="168"/>
      <c r="E62" s="236">
        <f>(D60/C60)*100</f>
        <v>52.277684302361813</v>
      </c>
      <c r="F62" s="116"/>
      <c r="H62" s="236">
        <f>(G60/F60)*100</f>
        <v>4.0260666257648365</v>
      </c>
      <c r="I62" s="116"/>
      <c r="K62" s="236">
        <f>(J60/I60)*100</f>
        <v>14.264858121200859</v>
      </c>
      <c r="L62" s="116"/>
      <c r="N62" s="236">
        <f>(M60/L60)*100</f>
        <v>23.752456635050841</v>
      </c>
      <c r="O62" s="116"/>
      <c r="Q62" s="236">
        <f>(P60/O60)*100</f>
        <v>31.201594104819915</v>
      </c>
      <c r="R62" s="236"/>
      <c r="T62" s="236">
        <f>(S60/R60)*100</f>
        <v>25.374149659863949</v>
      </c>
      <c r="U62" s="236"/>
      <c r="W62" s="236">
        <f>(V60/U60)*100</f>
        <v>36.063590806981168</v>
      </c>
      <c r="X62" s="116"/>
      <c r="Z62" s="236">
        <f>(Y60/X60)*100</f>
        <v>11.122789379883928</v>
      </c>
    </row>
    <row r="63" spans="1:27" customFormat="1" x14ac:dyDescent="0.2">
      <c r="A63" s="112"/>
      <c r="B63" s="112"/>
      <c r="C63" s="112"/>
      <c r="D63" s="112"/>
      <c r="E63" s="112"/>
      <c r="F63" s="122"/>
      <c r="G63" s="94"/>
      <c r="H63" s="94"/>
      <c r="I63" s="122"/>
      <c r="J63" s="94"/>
      <c r="K63" s="94"/>
      <c r="L63" s="122"/>
      <c r="M63" s="94"/>
      <c r="N63" s="408"/>
      <c r="O63" s="122"/>
      <c r="P63" s="94"/>
      <c r="Q63" s="94"/>
      <c r="R63" s="94"/>
      <c r="S63" s="94"/>
      <c r="T63" s="94"/>
      <c r="U63" s="94"/>
      <c r="V63" s="94"/>
      <c r="W63" s="94"/>
      <c r="X63" s="122"/>
      <c r="Y63" s="94"/>
      <c r="Z63" s="94"/>
    </row>
    <row r="64" spans="1:27" customFormat="1" x14ac:dyDescent="0.2">
      <c r="A64" s="112"/>
      <c r="B64" s="98" t="s">
        <v>418</v>
      </c>
      <c r="C64" s="98"/>
      <c r="D64" s="98"/>
      <c r="E64" s="98"/>
      <c r="F64" s="122"/>
      <c r="G64" s="94"/>
      <c r="H64" s="94"/>
      <c r="I64" s="122" t="s">
        <v>27</v>
      </c>
      <c r="J64" s="94"/>
      <c r="K64" s="94"/>
      <c r="L64" s="122"/>
      <c r="M64" s="94"/>
      <c r="N64" s="408"/>
      <c r="O64" s="122"/>
      <c r="P64" s="94"/>
      <c r="Q64" s="94"/>
      <c r="R64" s="94"/>
      <c r="S64" s="94"/>
      <c r="T64" s="94"/>
      <c r="U64" s="94"/>
      <c r="V64" s="94"/>
      <c r="W64" s="94"/>
      <c r="X64" s="122"/>
      <c r="Y64" s="94"/>
      <c r="Z64" s="94"/>
    </row>
    <row r="65" spans="1:26" customFormat="1" x14ac:dyDescent="0.2">
      <c r="A65" s="112"/>
      <c r="B65" s="112"/>
      <c r="C65" s="112"/>
      <c r="D65" s="112"/>
      <c r="E65" s="112"/>
      <c r="F65" s="122"/>
      <c r="G65" s="94"/>
      <c r="H65" s="94"/>
      <c r="I65" s="122"/>
      <c r="J65" s="94"/>
      <c r="K65" s="94"/>
      <c r="L65" s="122"/>
      <c r="M65" s="94"/>
      <c r="N65" s="408"/>
      <c r="O65" s="122"/>
      <c r="P65" s="94"/>
      <c r="Q65" s="94"/>
      <c r="R65" s="94"/>
      <c r="S65" s="94"/>
      <c r="T65" s="94"/>
      <c r="U65" s="94"/>
      <c r="V65" s="94"/>
      <c r="W65" s="94"/>
      <c r="X65" s="122"/>
      <c r="Y65" s="94"/>
      <c r="Z65" s="94"/>
    </row>
    <row r="66" spans="1:26" customFormat="1" x14ac:dyDescent="0.2">
      <c r="A66" s="112"/>
      <c r="B66" s="112"/>
      <c r="C66" s="112"/>
      <c r="D66" s="112"/>
      <c r="E66" s="112"/>
      <c r="F66" s="122"/>
      <c r="G66" s="94"/>
      <c r="H66" s="94"/>
      <c r="I66" s="122" t="s">
        <v>27</v>
      </c>
      <c r="J66" s="94"/>
      <c r="K66" s="94"/>
      <c r="L66" s="122"/>
      <c r="M66" s="94"/>
      <c r="N66" s="408"/>
      <c r="O66" s="122"/>
      <c r="P66" s="94"/>
      <c r="Q66" s="94"/>
      <c r="R66" s="94"/>
      <c r="S66" s="94"/>
      <c r="T66" s="94"/>
      <c r="U66" s="94"/>
      <c r="V66" s="94"/>
      <c r="W66" s="94"/>
      <c r="X66" s="122"/>
      <c r="Y66" s="94"/>
      <c r="Z66" s="94"/>
    </row>
  </sheetData>
  <mergeCells count="16">
    <mergeCell ref="C4:D4"/>
    <mergeCell ref="C50:D50"/>
    <mergeCell ref="X4:Y4"/>
    <mergeCell ref="R4:S4"/>
    <mergeCell ref="U4:V4"/>
    <mergeCell ref="F4:G4"/>
    <mergeCell ref="I4:J4"/>
    <mergeCell ref="L4:M4"/>
    <mergeCell ref="O4:P4"/>
    <mergeCell ref="X50:Y50"/>
    <mergeCell ref="R50:S50"/>
    <mergeCell ref="U50:V50"/>
    <mergeCell ref="F50:G50"/>
    <mergeCell ref="I50:J50"/>
    <mergeCell ref="L50:M50"/>
    <mergeCell ref="O50:P50"/>
  </mergeCells>
  <phoneticPr fontId="23" type="noConversion"/>
  <printOptions horizontalCentered="1" gridLines="1"/>
  <pageMargins left="0.21" right="0.35" top="0.59" bottom="0.64" header="0.5" footer="0.5"/>
  <pageSetup paperSize="9" scale="68" orientation="landscape" blackAndWhite="1" horizontalDpi="4294967292" verticalDpi="300" r:id="rId1"/>
  <headerFooter alignWithMargins="0"/>
  <rowBreaks count="1" manualBreakCount="1">
    <brk id="46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T69"/>
  <sheetViews>
    <sheetView zoomScale="85" zoomScaleNormal="100" workbookViewId="0">
      <selection activeCell="E62" sqref="E62"/>
    </sheetView>
  </sheetViews>
  <sheetFormatPr defaultRowHeight="12.75" x14ac:dyDescent="0.2"/>
  <cols>
    <col min="1" max="1" width="3.7109375" customWidth="1"/>
    <col min="2" max="2" width="21.85546875" customWidth="1"/>
    <col min="3" max="3" width="10.5703125" style="6" customWidth="1"/>
    <col min="4" max="4" width="10" style="6" customWidth="1"/>
    <col min="5" max="5" width="10.140625" style="6" customWidth="1"/>
    <col min="6" max="6" width="9.42578125" style="6" customWidth="1"/>
    <col min="7" max="7" width="10" style="6" customWidth="1"/>
    <col min="8" max="9" width="9.42578125" style="6" customWidth="1"/>
    <col min="10" max="10" width="11.42578125" style="6" customWidth="1"/>
    <col min="11" max="11" width="10.42578125" style="21" customWidth="1"/>
    <col min="12" max="12" width="9.42578125" style="21" customWidth="1"/>
    <col min="13" max="13" width="11" style="94" customWidth="1"/>
    <col min="14" max="14" width="12.5703125" style="94" customWidth="1"/>
    <col min="15" max="15" width="5.5703125" style="6" hidden="1" customWidth="1"/>
    <col min="16" max="16" width="5.5703125" style="6" customWidth="1"/>
    <col min="17" max="17" width="9.5703125" customWidth="1"/>
    <col min="18" max="18" width="9.140625" style="7"/>
    <col min="20" max="20" width="11.5703125" customWidth="1"/>
  </cols>
  <sheetData>
    <row r="1" spans="1:20" ht="15.95" customHeight="1" x14ac:dyDescent="0.25">
      <c r="A1" s="26"/>
      <c r="B1" s="34"/>
      <c r="C1" s="91"/>
      <c r="D1" s="91"/>
      <c r="E1" s="91"/>
      <c r="F1" s="91"/>
      <c r="G1" s="91"/>
      <c r="H1" s="91"/>
      <c r="I1" s="91"/>
      <c r="J1" s="91"/>
      <c r="K1" s="35"/>
      <c r="L1" s="35"/>
      <c r="M1" s="238"/>
      <c r="N1" s="238"/>
      <c r="O1" s="3"/>
      <c r="P1" s="3"/>
      <c r="Q1" s="1"/>
      <c r="R1" s="9"/>
      <c r="S1" s="1"/>
    </row>
    <row r="2" spans="1:20" ht="15.95" customHeight="1" x14ac:dyDescent="0.2">
      <c r="A2" s="26"/>
      <c r="B2" s="26"/>
      <c r="C2" s="73"/>
      <c r="D2" s="73"/>
      <c r="E2" s="73"/>
      <c r="F2" s="73"/>
      <c r="G2" s="73"/>
      <c r="H2" s="73"/>
      <c r="I2" s="73"/>
      <c r="J2" s="73"/>
      <c r="K2" s="64"/>
      <c r="L2" s="63"/>
      <c r="M2" s="183"/>
      <c r="N2" s="183"/>
    </row>
    <row r="3" spans="1:20" ht="15.95" customHeight="1" x14ac:dyDescent="0.2">
      <c r="A3" s="30"/>
      <c r="B3" s="30"/>
      <c r="C3" s="73"/>
      <c r="D3" s="73"/>
      <c r="E3" s="73"/>
      <c r="F3" s="73"/>
      <c r="G3" s="73"/>
      <c r="H3" s="73"/>
      <c r="I3" s="73"/>
      <c r="J3" s="73"/>
      <c r="K3" s="63"/>
      <c r="L3" s="63"/>
      <c r="M3" s="183"/>
      <c r="N3" s="183"/>
      <c r="O3" s="8"/>
      <c r="P3" s="8"/>
      <c r="R3" s="8"/>
      <c r="S3" s="2"/>
      <c r="T3" s="2"/>
    </row>
    <row r="4" spans="1:20" ht="14.1" customHeight="1" x14ac:dyDescent="0.2">
      <c r="A4" s="193"/>
      <c r="B4" s="193" t="s">
        <v>5</v>
      </c>
      <c r="C4" s="696" t="s">
        <v>356</v>
      </c>
      <c r="D4" s="698"/>
      <c r="E4" s="696" t="s">
        <v>316</v>
      </c>
      <c r="F4" s="698"/>
      <c r="G4" s="706" t="s">
        <v>326</v>
      </c>
      <c r="H4" s="708"/>
      <c r="I4" s="706" t="s">
        <v>354</v>
      </c>
      <c r="J4" s="708"/>
      <c r="K4" s="706" t="s">
        <v>402</v>
      </c>
      <c r="L4" s="708"/>
      <c r="M4" s="752" t="s">
        <v>3</v>
      </c>
      <c r="N4" s="753"/>
      <c r="O4" s="198"/>
      <c r="P4" s="13"/>
      <c r="Q4" s="12"/>
      <c r="R4" s="8"/>
      <c r="S4" s="12"/>
      <c r="T4" s="12"/>
    </row>
    <row r="5" spans="1:20" x14ac:dyDescent="0.2">
      <c r="A5" s="178"/>
      <c r="B5" s="178"/>
      <c r="C5" s="138" t="s">
        <v>48</v>
      </c>
      <c r="D5" s="138" t="s">
        <v>54</v>
      </c>
      <c r="E5" s="138" t="s">
        <v>48</v>
      </c>
      <c r="F5" s="138" t="s">
        <v>54</v>
      </c>
      <c r="G5" s="307" t="s">
        <v>48</v>
      </c>
      <c r="H5" s="307" t="s">
        <v>54</v>
      </c>
      <c r="I5" s="307" t="s">
        <v>48</v>
      </c>
      <c r="J5" s="307" t="s">
        <v>54</v>
      </c>
      <c r="K5" s="138" t="s">
        <v>48</v>
      </c>
      <c r="L5" s="138" t="s">
        <v>54</v>
      </c>
      <c r="M5" s="253" t="s">
        <v>48</v>
      </c>
      <c r="N5" s="253" t="s">
        <v>54</v>
      </c>
      <c r="O5" s="199"/>
      <c r="P5" s="14"/>
      <c r="Q5" s="11"/>
      <c r="R5" s="8"/>
      <c r="S5" s="2"/>
      <c r="T5" s="2"/>
    </row>
    <row r="6" spans="1:20" s="98" customFormat="1" x14ac:dyDescent="0.2">
      <c r="A6" s="52">
        <v>1</v>
      </c>
      <c r="B6" s="55" t="s">
        <v>7</v>
      </c>
      <c r="C6" s="121">
        <v>741</v>
      </c>
      <c r="D6" s="121">
        <v>249</v>
      </c>
      <c r="E6" s="140">
        <v>1736</v>
      </c>
      <c r="F6" s="140">
        <v>892</v>
      </c>
      <c r="G6" s="140">
        <v>312</v>
      </c>
      <c r="H6" s="140">
        <v>125</v>
      </c>
      <c r="I6" s="140">
        <v>119</v>
      </c>
      <c r="J6" s="140">
        <v>63</v>
      </c>
      <c r="K6" s="140">
        <v>0</v>
      </c>
      <c r="L6" s="140">
        <v>0</v>
      </c>
      <c r="M6" s="182">
        <f t="shared" ref="M6:N25" si="0">K6+C6+E6+G6+I6</f>
        <v>2908</v>
      </c>
      <c r="N6" s="182">
        <f t="shared" si="0"/>
        <v>1329</v>
      </c>
      <c r="O6" s="18">
        <v>0</v>
      </c>
      <c r="P6" s="18"/>
      <c r="Q6" s="99"/>
      <c r="R6" s="19"/>
      <c r="S6" s="100"/>
      <c r="T6" s="100"/>
    </row>
    <row r="7" spans="1:20" s="98" customFormat="1" x14ac:dyDescent="0.2">
      <c r="A7" s="52">
        <v>2</v>
      </c>
      <c r="B7" s="55" t="s">
        <v>8</v>
      </c>
      <c r="C7" s="121">
        <v>46</v>
      </c>
      <c r="D7" s="121">
        <v>33</v>
      </c>
      <c r="E7" s="140">
        <v>0</v>
      </c>
      <c r="F7" s="140">
        <v>0</v>
      </c>
      <c r="G7" s="140">
        <v>0</v>
      </c>
      <c r="H7" s="140">
        <v>0</v>
      </c>
      <c r="I7" s="140">
        <v>0</v>
      </c>
      <c r="J7" s="140">
        <v>0</v>
      </c>
      <c r="K7" s="140">
        <v>0</v>
      </c>
      <c r="L7" s="140">
        <v>0</v>
      </c>
      <c r="M7" s="182">
        <f t="shared" si="0"/>
        <v>46</v>
      </c>
      <c r="N7" s="182">
        <f t="shared" si="0"/>
        <v>33</v>
      </c>
      <c r="O7" s="18">
        <v>0</v>
      </c>
      <c r="P7" s="18"/>
      <c r="Q7" s="101"/>
      <c r="R7" s="102"/>
      <c r="S7" s="103"/>
    </row>
    <row r="8" spans="1:20" s="98" customFormat="1" x14ac:dyDescent="0.2">
      <c r="A8" s="52">
        <v>3</v>
      </c>
      <c r="B8" s="55" t="s">
        <v>9</v>
      </c>
      <c r="C8" s="121">
        <v>142</v>
      </c>
      <c r="D8" s="121">
        <v>43</v>
      </c>
      <c r="E8" s="140">
        <v>211</v>
      </c>
      <c r="F8" s="140">
        <v>73</v>
      </c>
      <c r="G8" s="140">
        <v>2568</v>
      </c>
      <c r="H8" s="140">
        <v>137</v>
      </c>
      <c r="I8" s="140">
        <v>842</v>
      </c>
      <c r="J8" s="140">
        <v>265</v>
      </c>
      <c r="K8" s="140">
        <v>222</v>
      </c>
      <c r="L8" s="140">
        <v>66</v>
      </c>
      <c r="M8" s="182">
        <f t="shared" si="0"/>
        <v>3985</v>
      </c>
      <c r="N8" s="182">
        <f t="shared" si="0"/>
        <v>584</v>
      </c>
      <c r="O8" s="18">
        <v>0</v>
      </c>
      <c r="P8" s="18"/>
      <c r="Q8" s="18"/>
      <c r="R8" s="18"/>
      <c r="T8" s="18"/>
    </row>
    <row r="9" spans="1:20" x14ac:dyDescent="0.2">
      <c r="A9" s="52">
        <v>4</v>
      </c>
      <c r="B9" s="55" t="s">
        <v>10</v>
      </c>
      <c r="C9" s="121">
        <v>6317</v>
      </c>
      <c r="D9" s="121">
        <v>2077</v>
      </c>
      <c r="E9" s="140">
        <v>2224</v>
      </c>
      <c r="F9" s="140">
        <v>1896</v>
      </c>
      <c r="G9" s="140">
        <v>2093</v>
      </c>
      <c r="H9" s="140">
        <v>1338</v>
      </c>
      <c r="I9" s="140">
        <v>682</v>
      </c>
      <c r="J9" s="140">
        <v>24060</v>
      </c>
      <c r="K9" s="140">
        <v>2229</v>
      </c>
      <c r="L9" s="140">
        <v>1799</v>
      </c>
      <c r="M9" s="182">
        <f t="shared" si="0"/>
        <v>13545</v>
      </c>
      <c r="N9" s="182">
        <f t="shared" si="0"/>
        <v>31170</v>
      </c>
      <c r="O9" s="18">
        <v>0</v>
      </c>
      <c r="P9" s="7"/>
      <c r="Q9" s="7"/>
      <c r="T9" s="7"/>
    </row>
    <row r="10" spans="1:20" x14ac:dyDescent="0.2">
      <c r="A10" s="52">
        <v>5</v>
      </c>
      <c r="B10" s="55" t="s">
        <v>11</v>
      </c>
      <c r="C10" s="121">
        <v>1720</v>
      </c>
      <c r="D10" s="121">
        <v>1129</v>
      </c>
      <c r="E10" s="140">
        <v>1245</v>
      </c>
      <c r="F10" s="140">
        <v>509</v>
      </c>
      <c r="G10" s="140">
        <v>81</v>
      </c>
      <c r="H10" s="140">
        <v>15</v>
      </c>
      <c r="I10" s="140">
        <v>8</v>
      </c>
      <c r="J10" s="140">
        <v>61</v>
      </c>
      <c r="K10" s="140">
        <v>16</v>
      </c>
      <c r="L10" s="140">
        <v>1</v>
      </c>
      <c r="M10" s="182">
        <f t="shared" si="0"/>
        <v>3070</v>
      </c>
      <c r="N10" s="182">
        <f t="shared" si="0"/>
        <v>1715</v>
      </c>
      <c r="O10" s="18">
        <v>0</v>
      </c>
      <c r="P10" s="7"/>
      <c r="Q10" s="7"/>
      <c r="T10" s="7"/>
    </row>
    <row r="11" spans="1:20" s="98" customFormat="1" x14ac:dyDescent="0.2">
      <c r="A11" s="52">
        <v>6</v>
      </c>
      <c r="B11" s="55" t="s">
        <v>12</v>
      </c>
      <c r="C11" s="140">
        <v>792</v>
      </c>
      <c r="D11" s="140">
        <v>319</v>
      </c>
      <c r="E11" s="140">
        <v>366</v>
      </c>
      <c r="F11" s="140">
        <v>68</v>
      </c>
      <c r="G11" s="140">
        <v>756</v>
      </c>
      <c r="H11" s="140">
        <v>236</v>
      </c>
      <c r="I11" s="140">
        <v>552</v>
      </c>
      <c r="J11" s="140">
        <v>729</v>
      </c>
      <c r="K11" s="140">
        <v>235</v>
      </c>
      <c r="L11" s="140">
        <v>7855</v>
      </c>
      <c r="M11" s="182">
        <f t="shared" si="0"/>
        <v>2701</v>
      </c>
      <c r="N11" s="182">
        <f t="shared" si="0"/>
        <v>9207</v>
      </c>
      <c r="O11" s="18"/>
      <c r="P11" s="18"/>
      <c r="Q11" s="18"/>
      <c r="R11" s="18"/>
      <c r="T11" s="18"/>
    </row>
    <row r="12" spans="1:20" s="98" customFormat="1" x14ac:dyDescent="0.2">
      <c r="A12" s="52">
        <v>7</v>
      </c>
      <c r="B12" s="55" t="s">
        <v>13</v>
      </c>
      <c r="C12" s="121">
        <v>4750</v>
      </c>
      <c r="D12" s="121">
        <v>1724</v>
      </c>
      <c r="E12" s="140">
        <v>8506</v>
      </c>
      <c r="F12" s="140">
        <v>4434</v>
      </c>
      <c r="G12" s="140">
        <v>2206</v>
      </c>
      <c r="H12" s="140">
        <v>1245</v>
      </c>
      <c r="I12" s="140">
        <v>3697</v>
      </c>
      <c r="J12" s="140">
        <v>2089</v>
      </c>
      <c r="K12" s="140">
        <v>180</v>
      </c>
      <c r="L12" s="140">
        <v>240</v>
      </c>
      <c r="M12" s="182">
        <f t="shared" si="0"/>
        <v>19339</v>
      </c>
      <c r="N12" s="182">
        <f t="shared" si="0"/>
        <v>9732</v>
      </c>
      <c r="O12" s="18"/>
      <c r="P12" s="18"/>
      <c r="Q12" s="18"/>
      <c r="R12" s="18"/>
      <c r="T12" s="18"/>
    </row>
    <row r="13" spans="1:20" s="98" customFormat="1" x14ac:dyDescent="0.2">
      <c r="A13" s="52">
        <v>8</v>
      </c>
      <c r="B13" s="55" t="s">
        <v>146</v>
      </c>
      <c r="C13" s="121">
        <v>0</v>
      </c>
      <c r="D13" s="121">
        <v>0</v>
      </c>
      <c r="E13" s="140">
        <v>0</v>
      </c>
      <c r="F13" s="140">
        <v>0</v>
      </c>
      <c r="G13" s="140">
        <v>16</v>
      </c>
      <c r="H13" s="140">
        <v>13</v>
      </c>
      <c r="I13" s="140">
        <v>4</v>
      </c>
      <c r="J13" s="140">
        <v>1</v>
      </c>
      <c r="K13" s="140">
        <v>22</v>
      </c>
      <c r="L13" s="140">
        <v>4</v>
      </c>
      <c r="M13" s="182">
        <f t="shared" si="0"/>
        <v>42</v>
      </c>
      <c r="N13" s="182">
        <f t="shared" si="0"/>
        <v>18</v>
      </c>
      <c r="O13" s="18"/>
      <c r="P13" s="18"/>
      <c r="Q13" s="18"/>
      <c r="R13" s="18"/>
      <c r="T13" s="18"/>
    </row>
    <row r="14" spans="1:20" x14ac:dyDescent="0.2">
      <c r="A14" s="52">
        <v>9</v>
      </c>
      <c r="B14" s="55" t="s">
        <v>14</v>
      </c>
      <c r="C14" s="121">
        <v>26</v>
      </c>
      <c r="D14" s="121">
        <v>201</v>
      </c>
      <c r="E14" s="140">
        <v>313</v>
      </c>
      <c r="F14" s="140">
        <v>471</v>
      </c>
      <c r="G14" s="140">
        <v>494</v>
      </c>
      <c r="H14" s="140">
        <v>523</v>
      </c>
      <c r="I14" s="140">
        <v>12</v>
      </c>
      <c r="J14" s="140">
        <v>290</v>
      </c>
      <c r="K14" s="140">
        <v>22</v>
      </c>
      <c r="L14" s="140">
        <v>3</v>
      </c>
      <c r="M14" s="182">
        <f t="shared" si="0"/>
        <v>867</v>
      </c>
      <c r="N14" s="182">
        <f t="shared" si="0"/>
        <v>1488</v>
      </c>
      <c r="O14" s="18"/>
      <c r="P14" s="7"/>
      <c r="Q14" s="7"/>
      <c r="T14" s="7"/>
    </row>
    <row r="15" spans="1:20" s="98" customFormat="1" ht="12" customHeight="1" x14ac:dyDescent="0.2">
      <c r="A15" s="52">
        <v>10</v>
      </c>
      <c r="B15" s="55" t="s">
        <v>204</v>
      </c>
      <c r="C15" s="140">
        <v>315</v>
      </c>
      <c r="D15" s="140">
        <v>114</v>
      </c>
      <c r="E15" s="140">
        <v>466</v>
      </c>
      <c r="F15" s="140">
        <v>532</v>
      </c>
      <c r="G15" s="140">
        <v>466</v>
      </c>
      <c r="H15" s="140">
        <v>532</v>
      </c>
      <c r="I15" s="140">
        <v>0</v>
      </c>
      <c r="J15" s="140">
        <v>0</v>
      </c>
      <c r="K15" s="140">
        <v>0</v>
      </c>
      <c r="L15" s="140">
        <v>0</v>
      </c>
      <c r="M15" s="182">
        <f>K15+C15+E15+G15+I15</f>
        <v>1247</v>
      </c>
      <c r="N15" s="182">
        <f>L15+D15+F15+H15+J15</f>
        <v>1178</v>
      </c>
      <c r="O15" s="18"/>
      <c r="P15" s="18"/>
      <c r="Q15" s="18"/>
      <c r="R15" s="18"/>
      <c r="T15" s="18"/>
    </row>
    <row r="16" spans="1:20" x14ac:dyDescent="0.2">
      <c r="A16" s="52">
        <v>11</v>
      </c>
      <c r="B16" s="55" t="s">
        <v>15</v>
      </c>
      <c r="C16" s="121">
        <v>89</v>
      </c>
      <c r="D16" s="121">
        <v>46</v>
      </c>
      <c r="E16" s="140">
        <v>0</v>
      </c>
      <c r="F16" s="140">
        <v>0</v>
      </c>
      <c r="G16" s="140"/>
      <c r="H16" s="140"/>
      <c r="I16" s="140">
        <v>0</v>
      </c>
      <c r="J16" s="140">
        <v>0</v>
      </c>
      <c r="K16" s="140">
        <v>0</v>
      </c>
      <c r="L16" s="140">
        <v>0</v>
      </c>
      <c r="M16" s="182">
        <f t="shared" si="0"/>
        <v>89</v>
      </c>
      <c r="N16" s="182">
        <f t="shared" si="0"/>
        <v>46</v>
      </c>
      <c r="O16" s="18"/>
      <c r="P16" s="7"/>
      <c r="Q16" s="7"/>
      <c r="T16" s="7"/>
    </row>
    <row r="17" spans="1:20" x14ac:dyDescent="0.2">
      <c r="A17" s="52">
        <v>12</v>
      </c>
      <c r="B17" s="55" t="s">
        <v>16</v>
      </c>
      <c r="C17" s="121">
        <v>51</v>
      </c>
      <c r="D17" s="121">
        <v>19</v>
      </c>
      <c r="E17" s="140">
        <v>254</v>
      </c>
      <c r="F17" s="140">
        <v>52</v>
      </c>
      <c r="G17" s="140">
        <v>43</v>
      </c>
      <c r="H17" s="140">
        <v>23</v>
      </c>
      <c r="I17" s="140">
        <v>140</v>
      </c>
      <c r="J17" s="140">
        <v>22</v>
      </c>
      <c r="K17" s="140">
        <v>116</v>
      </c>
      <c r="L17" s="140">
        <v>22</v>
      </c>
      <c r="M17" s="182">
        <f t="shared" si="0"/>
        <v>604</v>
      </c>
      <c r="N17" s="182">
        <f t="shared" si="0"/>
        <v>138</v>
      </c>
      <c r="O17" s="18">
        <v>0</v>
      </c>
      <c r="P17" s="7"/>
      <c r="Q17" s="7"/>
      <c r="T17" s="7"/>
    </row>
    <row r="18" spans="1:20" x14ac:dyDescent="0.2">
      <c r="A18" s="52">
        <v>13</v>
      </c>
      <c r="B18" s="55" t="s">
        <v>17</v>
      </c>
      <c r="C18" s="121">
        <v>176</v>
      </c>
      <c r="D18" s="121">
        <v>208</v>
      </c>
      <c r="E18" s="140">
        <v>0</v>
      </c>
      <c r="F18" s="140">
        <v>0</v>
      </c>
      <c r="G18" s="140">
        <v>4373</v>
      </c>
      <c r="H18" s="140">
        <v>2523</v>
      </c>
      <c r="I18" s="140">
        <v>1712</v>
      </c>
      <c r="J18" s="140">
        <v>5011</v>
      </c>
      <c r="K18" s="140">
        <v>128</v>
      </c>
      <c r="L18" s="140">
        <v>14</v>
      </c>
      <c r="M18" s="182">
        <f t="shared" si="0"/>
        <v>6389</v>
      </c>
      <c r="N18" s="182">
        <f t="shared" si="0"/>
        <v>7756</v>
      </c>
      <c r="O18" s="18"/>
      <c r="P18" s="7"/>
      <c r="Q18" s="7"/>
      <c r="T18" s="7"/>
    </row>
    <row r="19" spans="1:20" x14ac:dyDescent="0.2">
      <c r="A19" s="52">
        <v>14</v>
      </c>
      <c r="B19" s="55" t="s">
        <v>147</v>
      </c>
      <c r="C19" s="121">
        <v>14</v>
      </c>
      <c r="D19" s="121">
        <v>29</v>
      </c>
      <c r="E19" s="140">
        <v>533</v>
      </c>
      <c r="F19" s="140">
        <v>434</v>
      </c>
      <c r="G19" s="140"/>
      <c r="H19" s="140"/>
      <c r="I19" s="140">
        <v>0</v>
      </c>
      <c r="J19" s="140">
        <v>0</v>
      </c>
      <c r="K19" s="140">
        <v>0</v>
      </c>
      <c r="L19" s="140">
        <v>0</v>
      </c>
      <c r="M19" s="182">
        <f t="shared" si="0"/>
        <v>547</v>
      </c>
      <c r="N19" s="182">
        <f t="shared" si="0"/>
        <v>463</v>
      </c>
      <c r="O19" s="18"/>
      <c r="P19" s="7"/>
      <c r="Q19" s="7"/>
      <c r="T19" s="7"/>
    </row>
    <row r="20" spans="1:20" x14ac:dyDescent="0.2">
      <c r="A20" s="52">
        <v>15</v>
      </c>
      <c r="B20" s="55" t="s">
        <v>65</v>
      </c>
      <c r="C20" s="121">
        <v>10726</v>
      </c>
      <c r="D20" s="121">
        <v>2355</v>
      </c>
      <c r="E20" s="140">
        <v>2413</v>
      </c>
      <c r="F20" s="140">
        <v>1168</v>
      </c>
      <c r="G20" s="140">
        <v>1173</v>
      </c>
      <c r="H20" s="140">
        <v>982</v>
      </c>
      <c r="I20" s="140">
        <v>0</v>
      </c>
      <c r="J20" s="140">
        <v>0</v>
      </c>
      <c r="K20" s="140">
        <v>790</v>
      </c>
      <c r="L20" s="140">
        <v>981</v>
      </c>
      <c r="M20" s="182">
        <f t="shared" si="0"/>
        <v>15102</v>
      </c>
      <c r="N20" s="182">
        <f t="shared" si="0"/>
        <v>5486</v>
      </c>
      <c r="O20" s="18"/>
      <c r="P20" s="7"/>
      <c r="Q20" s="7"/>
      <c r="T20" s="7"/>
    </row>
    <row r="21" spans="1:20" x14ac:dyDescent="0.2">
      <c r="A21" s="52">
        <v>16</v>
      </c>
      <c r="B21" s="55" t="s">
        <v>91</v>
      </c>
      <c r="C21" s="121">
        <v>381</v>
      </c>
      <c r="D21" s="121">
        <v>78</v>
      </c>
      <c r="E21" s="140">
        <v>0</v>
      </c>
      <c r="F21" s="140">
        <v>0</v>
      </c>
      <c r="G21" s="140"/>
      <c r="H21" s="140"/>
      <c r="I21" s="140">
        <v>0</v>
      </c>
      <c r="J21" s="140">
        <v>0</v>
      </c>
      <c r="K21" s="140">
        <v>0</v>
      </c>
      <c r="L21" s="140">
        <v>0</v>
      </c>
      <c r="M21" s="182">
        <f t="shared" si="0"/>
        <v>381</v>
      </c>
      <c r="N21" s="182">
        <f t="shared" si="0"/>
        <v>78</v>
      </c>
      <c r="O21" s="18">
        <v>0</v>
      </c>
      <c r="P21" s="7"/>
      <c r="Q21" s="7"/>
      <c r="T21" s="7"/>
    </row>
    <row r="22" spans="1:20" s="98" customFormat="1" x14ac:dyDescent="0.2">
      <c r="A22" s="52">
        <v>17</v>
      </c>
      <c r="B22" s="55" t="s">
        <v>20</v>
      </c>
      <c r="C22" s="121">
        <v>1287</v>
      </c>
      <c r="D22" s="121">
        <v>387</v>
      </c>
      <c r="E22" s="140">
        <v>1363</v>
      </c>
      <c r="F22" s="140">
        <v>466</v>
      </c>
      <c r="G22" s="140">
        <v>265</v>
      </c>
      <c r="H22" s="140">
        <v>70</v>
      </c>
      <c r="I22" s="140">
        <v>0</v>
      </c>
      <c r="J22" s="140">
        <v>0</v>
      </c>
      <c r="K22" s="140">
        <v>0</v>
      </c>
      <c r="L22" s="140">
        <v>0</v>
      </c>
      <c r="M22" s="182">
        <f t="shared" si="0"/>
        <v>2915</v>
      </c>
      <c r="N22" s="182">
        <f t="shared" si="0"/>
        <v>923</v>
      </c>
      <c r="O22" s="18">
        <v>0</v>
      </c>
      <c r="P22" s="18"/>
      <c r="Q22" s="18"/>
      <c r="R22" s="18"/>
      <c r="T22" s="18"/>
    </row>
    <row r="23" spans="1:20" x14ac:dyDescent="0.2">
      <c r="A23" s="52">
        <v>18</v>
      </c>
      <c r="B23" s="55" t="s">
        <v>21</v>
      </c>
      <c r="C23" s="121">
        <v>2668</v>
      </c>
      <c r="D23" s="121">
        <v>206</v>
      </c>
      <c r="E23" s="140">
        <v>1372</v>
      </c>
      <c r="F23" s="140">
        <v>385</v>
      </c>
      <c r="G23" s="140">
        <v>2450</v>
      </c>
      <c r="H23" s="140">
        <v>351</v>
      </c>
      <c r="I23" s="140">
        <v>661</v>
      </c>
      <c r="J23" s="140">
        <v>195</v>
      </c>
      <c r="K23" s="140">
        <v>1477</v>
      </c>
      <c r="L23" s="140">
        <v>356</v>
      </c>
      <c r="M23" s="182">
        <f t="shared" si="0"/>
        <v>8628</v>
      </c>
      <c r="N23" s="182">
        <f t="shared" si="0"/>
        <v>1493</v>
      </c>
      <c r="O23" s="18">
        <v>0</v>
      </c>
      <c r="P23" s="7"/>
      <c r="Q23" s="7"/>
      <c r="T23" s="7"/>
    </row>
    <row r="24" spans="1:20" x14ac:dyDescent="0.2">
      <c r="A24" s="52">
        <v>19</v>
      </c>
      <c r="B24" s="55" t="s">
        <v>19</v>
      </c>
      <c r="C24" s="121">
        <v>19</v>
      </c>
      <c r="D24" s="121">
        <v>9</v>
      </c>
      <c r="E24" s="140">
        <v>15</v>
      </c>
      <c r="F24" s="140">
        <v>23</v>
      </c>
      <c r="G24" s="140">
        <v>46</v>
      </c>
      <c r="H24" s="140">
        <v>29</v>
      </c>
      <c r="I24" s="140">
        <v>14</v>
      </c>
      <c r="J24" s="140">
        <v>39</v>
      </c>
      <c r="K24" s="140">
        <v>11</v>
      </c>
      <c r="L24" s="140">
        <v>28</v>
      </c>
      <c r="M24" s="182">
        <f t="shared" si="0"/>
        <v>105</v>
      </c>
      <c r="N24" s="182">
        <f t="shared" si="0"/>
        <v>128</v>
      </c>
      <c r="O24" s="18"/>
      <c r="P24" s="7"/>
      <c r="Q24" s="7"/>
      <c r="T24" s="7"/>
    </row>
    <row r="25" spans="1:20" x14ac:dyDescent="0.2">
      <c r="A25" s="52">
        <v>20</v>
      </c>
      <c r="B25" s="55" t="s">
        <v>110</v>
      </c>
      <c r="C25" s="121">
        <v>14</v>
      </c>
      <c r="D25" s="121">
        <v>2</v>
      </c>
      <c r="E25" s="140">
        <v>3</v>
      </c>
      <c r="F25" s="140">
        <v>1</v>
      </c>
      <c r="G25" s="140">
        <v>3</v>
      </c>
      <c r="H25" s="140">
        <v>1</v>
      </c>
      <c r="I25" s="140">
        <v>1</v>
      </c>
      <c r="J25" s="140">
        <v>1</v>
      </c>
      <c r="K25" s="140">
        <v>1</v>
      </c>
      <c r="L25" s="140">
        <v>1</v>
      </c>
      <c r="M25" s="182">
        <f t="shared" si="0"/>
        <v>22</v>
      </c>
      <c r="N25" s="182">
        <f t="shared" si="0"/>
        <v>6</v>
      </c>
      <c r="O25" s="18">
        <v>0</v>
      </c>
      <c r="P25" s="7"/>
      <c r="Q25" s="7"/>
      <c r="T25" s="7"/>
    </row>
    <row r="26" spans="1:20" s="158" customFormat="1" ht="14.25" x14ac:dyDescent="0.2">
      <c r="A26" s="194"/>
      <c r="B26" s="157" t="s">
        <v>197</v>
      </c>
      <c r="C26" s="157">
        <f t="shared" ref="C26:N26" si="1">SUM(C6:C25)</f>
        <v>30274</v>
      </c>
      <c r="D26" s="157">
        <f t="shared" si="1"/>
        <v>9228</v>
      </c>
      <c r="E26" s="157">
        <f t="shared" si="1"/>
        <v>21020</v>
      </c>
      <c r="F26" s="157">
        <f t="shared" si="1"/>
        <v>11404</v>
      </c>
      <c r="G26" s="157">
        <f t="shared" si="1"/>
        <v>17345</v>
      </c>
      <c r="H26" s="157">
        <f t="shared" si="1"/>
        <v>8143</v>
      </c>
      <c r="I26" s="310">
        <f t="shared" si="1"/>
        <v>8444</v>
      </c>
      <c r="J26" s="310">
        <f t="shared" si="1"/>
        <v>32826</v>
      </c>
      <c r="K26" s="157">
        <f t="shared" si="1"/>
        <v>5449</v>
      </c>
      <c r="L26" s="157">
        <f t="shared" si="1"/>
        <v>11370</v>
      </c>
      <c r="M26" s="188">
        <f t="shared" si="1"/>
        <v>82532</v>
      </c>
      <c r="N26" s="188">
        <f t="shared" si="1"/>
        <v>72971</v>
      </c>
      <c r="O26" s="200"/>
      <c r="P26" s="159"/>
      <c r="Q26" s="159"/>
      <c r="R26" s="159"/>
      <c r="T26" s="159"/>
    </row>
    <row r="27" spans="1:20" x14ac:dyDescent="0.2">
      <c r="A27" s="52">
        <v>21</v>
      </c>
      <c r="B27" s="55" t="s">
        <v>23</v>
      </c>
      <c r="C27" s="121">
        <v>6</v>
      </c>
      <c r="D27" s="121">
        <v>8</v>
      </c>
      <c r="E27" s="140">
        <v>9</v>
      </c>
      <c r="F27" s="140">
        <v>8</v>
      </c>
      <c r="G27" s="140">
        <v>40</v>
      </c>
      <c r="H27" s="140">
        <v>306</v>
      </c>
      <c r="I27" s="140">
        <v>0</v>
      </c>
      <c r="J27" s="140">
        <v>0</v>
      </c>
      <c r="K27" s="140">
        <v>0</v>
      </c>
      <c r="L27" s="140">
        <v>0</v>
      </c>
      <c r="M27" s="182">
        <f t="shared" ref="M27:N32" si="2">K27+C27+E27+G27+I27</f>
        <v>55</v>
      </c>
      <c r="N27" s="182">
        <f t="shared" si="2"/>
        <v>322</v>
      </c>
      <c r="O27" s="18"/>
      <c r="P27" s="7"/>
      <c r="Q27" s="7"/>
      <c r="T27" s="7"/>
    </row>
    <row r="28" spans="1:20" x14ac:dyDescent="0.2">
      <c r="A28" s="52">
        <v>22</v>
      </c>
      <c r="B28" s="55" t="s">
        <v>225</v>
      </c>
      <c r="C28" s="121">
        <v>0</v>
      </c>
      <c r="D28" s="121">
        <v>0</v>
      </c>
      <c r="E28" s="140">
        <v>0</v>
      </c>
      <c r="F28" s="140">
        <v>0</v>
      </c>
      <c r="G28" s="140"/>
      <c r="H28" s="140"/>
      <c r="I28" s="140">
        <v>0</v>
      </c>
      <c r="J28" s="140">
        <v>0</v>
      </c>
      <c r="K28" s="140">
        <v>1</v>
      </c>
      <c r="L28" s="140">
        <v>1</v>
      </c>
      <c r="M28" s="182">
        <f t="shared" si="2"/>
        <v>1</v>
      </c>
      <c r="N28" s="182">
        <f t="shared" si="2"/>
        <v>1</v>
      </c>
      <c r="O28" s="18"/>
      <c r="P28" s="7"/>
      <c r="Q28" s="7"/>
      <c r="T28" s="7"/>
    </row>
    <row r="29" spans="1:20" x14ac:dyDescent="0.2">
      <c r="A29" s="52">
        <v>23</v>
      </c>
      <c r="B29" s="55" t="s">
        <v>152</v>
      </c>
      <c r="C29" s="121">
        <v>12</v>
      </c>
      <c r="D29" s="121">
        <v>4</v>
      </c>
      <c r="E29" s="140">
        <v>0</v>
      </c>
      <c r="F29" s="140">
        <v>0</v>
      </c>
      <c r="G29" s="140"/>
      <c r="H29" s="140"/>
      <c r="I29" s="140">
        <v>0</v>
      </c>
      <c r="J29" s="140">
        <v>0</v>
      </c>
      <c r="K29" s="140">
        <v>0</v>
      </c>
      <c r="L29" s="140">
        <v>0</v>
      </c>
      <c r="M29" s="182">
        <f t="shared" si="2"/>
        <v>12</v>
      </c>
      <c r="N29" s="182">
        <f t="shared" si="2"/>
        <v>4</v>
      </c>
      <c r="O29" s="18"/>
      <c r="P29" s="7"/>
      <c r="Q29" s="7"/>
      <c r="T29" s="7"/>
    </row>
    <row r="30" spans="1:20" x14ac:dyDescent="0.2">
      <c r="A30" s="52">
        <v>24</v>
      </c>
      <c r="B30" s="55" t="s">
        <v>22</v>
      </c>
      <c r="C30" s="121">
        <v>19</v>
      </c>
      <c r="D30" s="121">
        <v>6</v>
      </c>
      <c r="E30" s="140">
        <v>44</v>
      </c>
      <c r="F30" s="140">
        <v>14</v>
      </c>
      <c r="G30" s="140"/>
      <c r="H30" s="140"/>
      <c r="I30" s="140">
        <v>0</v>
      </c>
      <c r="J30" s="140">
        <v>0</v>
      </c>
      <c r="K30" s="140">
        <v>0</v>
      </c>
      <c r="L30" s="140">
        <v>0</v>
      </c>
      <c r="M30" s="182">
        <f t="shared" si="2"/>
        <v>63</v>
      </c>
      <c r="N30" s="182">
        <f t="shared" si="2"/>
        <v>20</v>
      </c>
      <c r="O30" s="18"/>
      <c r="P30" s="7"/>
      <c r="Q30" s="7"/>
      <c r="T30" s="7"/>
    </row>
    <row r="31" spans="1:20" s="98" customFormat="1" x14ac:dyDescent="0.2">
      <c r="A31" s="52">
        <v>25</v>
      </c>
      <c r="B31" s="55" t="s">
        <v>125</v>
      </c>
      <c r="C31" s="121">
        <v>7</v>
      </c>
      <c r="D31" s="121">
        <v>1</v>
      </c>
      <c r="E31" s="140">
        <v>7</v>
      </c>
      <c r="F31" s="140">
        <v>1</v>
      </c>
      <c r="G31" s="140">
        <v>23</v>
      </c>
      <c r="H31" s="140">
        <v>29</v>
      </c>
      <c r="I31" s="140">
        <v>23</v>
      </c>
      <c r="J31" s="140">
        <v>29</v>
      </c>
      <c r="K31" s="140">
        <v>0</v>
      </c>
      <c r="L31" s="140">
        <v>0</v>
      </c>
      <c r="M31" s="182">
        <f t="shared" si="2"/>
        <v>60</v>
      </c>
      <c r="N31" s="182">
        <f t="shared" si="2"/>
        <v>60</v>
      </c>
      <c r="O31" s="18">
        <v>164.7</v>
      </c>
      <c r="P31" s="18"/>
      <c r="Q31" s="19"/>
      <c r="R31" s="454"/>
      <c r="S31" s="100"/>
      <c r="T31" s="19"/>
    </row>
    <row r="32" spans="1:20" x14ac:dyDescent="0.2">
      <c r="A32" s="52">
        <v>26</v>
      </c>
      <c r="B32" s="55" t="s">
        <v>18</v>
      </c>
      <c r="C32" s="121">
        <v>18203</v>
      </c>
      <c r="D32" s="121">
        <v>8504</v>
      </c>
      <c r="E32" s="140">
        <v>57592</v>
      </c>
      <c r="F32" s="140">
        <v>34232</v>
      </c>
      <c r="G32" s="140">
        <v>8345</v>
      </c>
      <c r="H32" s="140">
        <v>5661</v>
      </c>
      <c r="I32" s="140">
        <v>0</v>
      </c>
      <c r="J32" s="140">
        <v>0</v>
      </c>
      <c r="K32" s="140">
        <v>12897</v>
      </c>
      <c r="L32" s="140">
        <v>1850</v>
      </c>
      <c r="M32" s="182">
        <f t="shared" si="2"/>
        <v>97037</v>
      </c>
      <c r="N32" s="182">
        <f t="shared" si="2"/>
        <v>50247</v>
      </c>
      <c r="O32" s="18">
        <v>0</v>
      </c>
      <c r="P32" s="7"/>
      <c r="Q32" s="7"/>
      <c r="T32" s="7"/>
    </row>
    <row r="33" spans="1:20" s="158" customFormat="1" ht="14.25" x14ac:dyDescent="0.2">
      <c r="A33" s="194"/>
      <c r="B33" s="157" t="s">
        <v>199</v>
      </c>
      <c r="C33" s="157">
        <f t="shared" ref="C33:N33" si="3">SUM(C27:C32)</f>
        <v>18247</v>
      </c>
      <c r="D33" s="157">
        <f t="shared" si="3"/>
        <v>8523</v>
      </c>
      <c r="E33" s="157">
        <f t="shared" si="3"/>
        <v>57652</v>
      </c>
      <c r="F33" s="157">
        <f t="shared" si="3"/>
        <v>34255</v>
      </c>
      <c r="G33" s="157">
        <f t="shared" si="3"/>
        <v>8408</v>
      </c>
      <c r="H33" s="157">
        <f t="shared" si="3"/>
        <v>5996</v>
      </c>
      <c r="I33" s="310">
        <f t="shared" si="3"/>
        <v>23</v>
      </c>
      <c r="J33" s="310">
        <f t="shared" si="3"/>
        <v>29</v>
      </c>
      <c r="K33" s="157">
        <f t="shared" si="3"/>
        <v>12898</v>
      </c>
      <c r="L33" s="157">
        <f t="shared" si="3"/>
        <v>1851</v>
      </c>
      <c r="M33" s="188">
        <f t="shared" si="3"/>
        <v>97228</v>
      </c>
      <c r="N33" s="188">
        <f t="shared" si="3"/>
        <v>50654</v>
      </c>
      <c r="O33" s="200"/>
      <c r="P33" s="159"/>
      <c r="Q33" s="159"/>
      <c r="R33" s="159"/>
      <c r="T33" s="159"/>
    </row>
    <row r="34" spans="1:20" s="98" customFormat="1" x14ac:dyDescent="0.2">
      <c r="A34" s="52">
        <v>27</v>
      </c>
      <c r="B34" s="55" t="s">
        <v>201</v>
      </c>
      <c r="C34" s="121">
        <v>0</v>
      </c>
      <c r="D34" s="121">
        <v>0</v>
      </c>
      <c r="E34" s="140">
        <v>0</v>
      </c>
      <c r="F34" s="140">
        <v>0</v>
      </c>
      <c r="G34" s="140">
        <v>0</v>
      </c>
      <c r="H34" s="140">
        <v>0</v>
      </c>
      <c r="I34" s="140">
        <v>0</v>
      </c>
      <c r="J34" s="140">
        <v>0</v>
      </c>
      <c r="K34" s="140">
        <v>0</v>
      </c>
      <c r="L34" s="140">
        <v>0</v>
      </c>
      <c r="M34" s="182">
        <f t="shared" ref="M34:N44" si="4">K34+C34+E34+G34+I34</f>
        <v>0</v>
      </c>
      <c r="N34" s="182">
        <f t="shared" si="4"/>
        <v>0</v>
      </c>
      <c r="O34" s="18">
        <v>0</v>
      </c>
      <c r="P34" s="18"/>
      <c r="Q34" s="18"/>
      <c r="R34" s="18"/>
      <c r="T34" s="18"/>
    </row>
    <row r="35" spans="1:20" x14ac:dyDescent="0.2">
      <c r="A35" s="52">
        <v>28</v>
      </c>
      <c r="B35" s="55" t="s">
        <v>192</v>
      </c>
      <c r="C35" s="121">
        <v>1481</v>
      </c>
      <c r="D35" s="121">
        <v>405</v>
      </c>
      <c r="E35" s="140">
        <v>1478</v>
      </c>
      <c r="F35" s="140">
        <v>405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0">
        <v>0</v>
      </c>
      <c r="M35" s="182">
        <f t="shared" si="4"/>
        <v>2959</v>
      </c>
      <c r="N35" s="182">
        <f t="shared" si="4"/>
        <v>810</v>
      </c>
      <c r="O35" s="18">
        <v>0</v>
      </c>
      <c r="P35" s="7"/>
      <c r="Q35" s="7"/>
      <c r="T35" s="7"/>
    </row>
    <row r="36" spans="1:20" s="98" customFormat="1" x14ac:dyDescent="0.2">
      <c r="A36" s="52">
        <v>29</v>
      </c>
      <c r="B36" s="55" t="s">
        <v>193</v>
      </c>
      <c r="C36" s="121">
        <v>145</v>
      </c>
      <c r="D36" s="121">
        <v>9</v>
      </c>
      <c r="E36" s="140">
        <v>103</v>
      </c>
      <c r="F36" s="140">
        <v>7</v>
      </c>
      <c r="G36" s="140">
        <v>145</v>
      </c>
      <c r="H36" s="140">
        <v>9</v>
      </c>
      <c r="I36" s="140">
        <v>113</v>
      </c>
      <c r="J36" s="140">
        <v>152</v>
      </c>
      <c r="K36" s="140">
        <v>113</v>
      </c>
      <c r="L36" s="140">
        <v>152</v>
      </c>
      <c r="M36" s="182">
        <f t="shared" si="4"/>
        <v>619</v>
      </c>
      <c r="N36" s="182">
        <f t="shared" si="4"/>
        <v>329</v>
      </c>
      <c r="O36" s="18"/>
      <c r="P36" s="18"/>
      <c r="Q36" s="18"/>
      <c r="R36" s="18"/>
      <c r="T36" s="18"/>
    </row>
    <row r="37" spans="1:20" x14ac:dyDescent="0.2">
      <c r="A37" s="52">
        <v>30</v>
      </c>
      <c r="B37" s="55" t="s">
        <v>194</v>
      </c>
      <c r="C37" s="121">
        <v>0</v>
      </c>
      <c r="D37" s="121">
        <v>0</v>
      </c>
      <c r="E37" s="140">
        <v>0</v>
      </c>
      <c r="F37" s="140">
        <v>0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0">
        <v>0</v>
      </c>
      <c r="M37" s="182">
        <f t="shared" si="4"/>
        <v>0</v>
      </c>
      <c r="N37" s="182">
        <f t="shared" si="4"/>
        <v>0</v>
      </c>
      <c r="O37" s="18"/>
      <c r="P37" s="7"/>
      <c r="Q37" s="7"/>
      <c r="T37" s="7"/>
    </row>
    <row r="38" spans="1:20" x14ac:dyDescent="0.2">
      <c r="A38" s="105">
        <v>31</v>
      </c>
      <c r="B38" s="108" t="s">
        <v>298</v>
      </c>
      <c r="C38" s="121">
        <v>0</v>
      </c>
      <c r="D38" s="121">
        <v>0</v>
      </c>
      <c r="E38" s="140">
        <v>0</v>
      </c>
      <c r="F38" s="140">
        <v>0</v>
      </c>
      <c r="G38" s="140">
        <v>1</v>
      </c>
      <c r="H38" s="140">
        <v>1</v>
      </c>
      <c r="I38" s="140">
        <v>0</v>
      </c>
      <c r="J38" s="140">
        <v>0</v>
      </c>
      <c r="K38" s="140">
        <v>0</v>
      </c>
      <c r="L38" s="140">
        <v>0</v>
      </c>
      <c r="M38" s="182">
        <f t="shared" si="4"/>
        <v>1</v>
      </c>
      <c r="N38" s="182">
        <f t="shared" si="4"/>
        <v>1</v>
      </c>
      <c r="O38" s="18"/>
      <c r="P38" s="7"/>
      <c r="Q38" s="7"/>
      <c r="T38" s="7"/>
    </row>
    <row r="39" spans="1:20" s="98" customFormat="1" x14ac:dyDescent="0.2">
      <c r="A39" s="52">
        <v>32</v>
      </c>
      <c r="B39" s="55" t="s">
        <v>355</v>
      </c>
      <c r="C39" s="121">
        <v>0</v>
      </c>
      <c r="D39" s="121">
        <v>0</v>
      </c>
      <c r="E39" s="140">
        <v>0</v>
      </c>
      <c r="F39" s="140">
        <v>0</v>
      </c>
      <c r="G39" s="140">
        <v>0</v>
      </c>
      <c r="H39" s="140">
        <v>0</v>
      </c>
      <c r="I39" s="140">
        <v>0</v>
      </c>
      <c r="J39" s="140">
        <v>0</v>
      </c>
      <c r="K39" s="140">
        <v>0</v>
      </c>
      <c r="L39" s="140">
        <v>0</v>
      </c>
      <c r="M39" s="182">
        <f t="shared" si="4"/>
        <v>0</v>
      </c>
      <c r="N39" s="182">
        <f t="shared" si="4"/>
        <v>0</v>
      </c>
      <c r="O39" s="18"/>
      <c r="P39" s="18"/>
      <c r="Q39" s="18"/>
      <c r="R39" s="18"/>
      <c r="T39" s="18"/>
    </row>
    <row r="40" spans="1:20" x14ac:dyDescent="0.2">
      <c r="A40" s="52">
        <v>33</v>
      </c>
      <c r="B40" s="49" t="s">
        <v>217</v>
      </c>
      <c r="C40" s="121">
        <v>0</v>
      </c>
      <c r="D40" s="121">
        <v>0</v>
      </c>
      <c r="E40" s="140">
        <v>0</v>
      </c>
      <c r="F40" s="140">
        <v>0</v>
      </c>
      <c r="G40" s="140">
        <v>0</v>
      </c>
      <c r="H40" s="140">
        <v>0</v>
      </c>
      <c r="I40" s="140">
        <v>0</v>
      </c>
      <c r="J40" s="140">
        <v>0</v>
      </c>
      <c r="K40" s="140">
        <v>0</v>
      </c>
      <c r="L40" s="140">
        <v>0</v>
      </c>
      <c r="M40" s="182">
        <f t="shared" si="4"/>
        <v>0</v>
      </c>
      <c r="N40" s="182">
        <f t="shared" si="4"/>
        <v>0</v>
      </c>
      <c r="O40" s="18">
        <v>0</v>
      </c>
      <c r="P40" s="7"/>
      <c r="Q40" s="7"/>
      <c r="T40" s="7"/>
    </row>
    <row r="41" spans="1:20" x14ac:dyDescent="0.2">
      <c r="A41" s="52">
        <v>34</v>
      </c>
      <c r="B41" s="49" t="s">
        <v>24</v>
      </c>
      <c r="C41" s="121">
        <v>0</v>
      </c>
      <c r="D41" s="121">
        <v>0</v>
      </c>
      <c r="E41" s="140">
        <v>9</v>
      </c>
      <c r="F41" s="140">
        <v>1</v>
      </c>
      <c r="G41" s="140">
        <v>9</v>
      </c>
      <c r="H41" s="140">
        <v>1</v>
      </c>
      <c r="I41" s="140">
        <v>4</v>
      </c>
      <c r="J41" s="140">
        <v>1</v>
      </c>
      <c r="K41" s="140">
        <v>0</v>
      </c>
      <c r="L41" s="140">
        <v>0</v>
      </c>
      <c r="M41" s="182">
        <f t="shared" si="4"/>
        <v>22</v>
      </c>
      <c r="N41" s="182">
        <f t="shared" si="4"/>
        <v>3</v>
      </c>
      <c r="O41" s="18">
        <v>64.48</v>
      </c>
      <c r="P41" s="7"/>
      <c r="Q41" s="7"/>
      <c r="T41" s="7"/>
    </row>
    <row r="42" spans="1:20" x14ac:dyDescent="0.2">
      <c r="A42" s="52">
        <v>35</v>
      </c>
      <c r="B42" s="49" t="s">
        <v>196</v>
      </c>
      <c r="C42" s="121">
        <v>0</v>
      </c>
      <c r="D42" s="121">
        <v>0</v>
      </c>
      <c r="E42" s="140">
        <v>1</v>
      </c>
      <c r="F42" s="140">
        <v>6</v>
      </c>
      <c r="G42" s="140">
        <v>0</v>
      </c>
      <c r="H42" s="140">
        <v>0</v>
      </c>
      <c r="I42" s="140">
        <v>0</v>
      </c>
      <c r="J42" s="140">
        <v>0</v>
      </c>
      <c r="K42" s="140">
        <v>0</v>
      </c>
      <c r="L42" s="140">
        <v>0</v>
      </c>
      <c r="M42" s="182">
        <f t="shared" si="4"/>
        <v>1</v>
      </c>
      <c r="N42" s="182">
        <f t="shared" si="4"/>
        <v>6</v>
      </c>
      <c r="O42" s="18">
        <v>0</v>
      </c>
      <c r="P42" s="7"/>
      <c r="Q42" s="7"/>
      <c r="T42" s="7"/>
    </row>
    <row r="43" spans="1:20" x14ac:dyDescent="0.2">
      <c r="A43" s="52">
        <v>36</v>
      </c>
      <c r="B43" s="49" t="s">
        <v>299</v>
      </c>
      <c r="C43" s="121">
        <v>0</v>
      </c>
      <c r="D43" s="121">
        <v>0</v>
      </c>
      <c r="E43" s="140">
        <v>0</v>
      </c>
      <c r="F43" s="140">
        <v>0</v>
      </c>
      <c r="G43" s="140">
        <v>0</v>
      </c>
      <c r="H43" s="140">
        <v>0</v>
      </c>
      <c r="I43" s="140">
        <v>0</v>
      </c>
      <c r="J43" s="140">
        <v>0</v>
      </c>
      <c r="K43" s="140">
        <v>0</v>
      </c>
      <c r="L43" s="140">
        <v>0</v>
      </c>
      <c r="M43" s="182">
        <f t="shared" si="4"/>
        <v>0</v>
      </c>
      <c r="N43" s="182">
        <f t="shared" si="4"/>
        <v>0</v>
      </c>
      <c r="O43" s="18"/>
      <c r="P43" s="7"/>
      <c r="Q43" s="7"/>
      <c r="T43" s="7"/>
    </row>
    <row r="44" spans="1:20" x14ac:dyDescent="0.2">
      <c r="A44" s="52">
        <v>37</v>
      </c>
      <c r="B44" s="55" t="s">
        <v>301</v>
      </c>
      <c r="C44" s="121">
        <v>146</v>
      </c>
      <c r="D44" s="121">
        <v>179</v>
      </c>
      <c r="E44" s="140">
        <v>2</v>
      </c>
      <c r="F44" s="140">
        <v>40</v>
      </c>
      <c r="G44" s="140">
        <v>57</v>
      </c>
      <c r="H44" s="140">
        <v>59</v>
      </c>
      <c r="I44" s="140">
        <v>145</v>
      </c>
      <c r="J44" s="140">
        <v>141</v>
      </c>
      <c r="K44" s="140">
        <v>145</v>
      </c>
      <c r="L44" s="140">
        <v>100</v>
      </c>
      <c r="M44" s="182">
        <f t="shared" si="4"/>
        <v>495</v>
      </c>
      <c r="N44" s="182">
        <f t="shared" si="4"/>
        <v>519</v>
      </c>
      <c r="O44" s="18"/>
      <c r="P44" s="7"/>
      <c r="Q44" s="6"/>
      <c r="T44" s="7"/>
    </row>
    <row r="45" spans="1:20" s="158" customFormat="1" ht="14.25" x14ac:dyDescent="0.2">
      <c r="A45" s="194"/>
      <c r="B45" s="157" t="s">
        <v>198</v>
      </c>
      <c r="C45" s="157">
        <f t="shared" ref="C45:N45" si="5">SUM(C34:C44)</f>
        <v>1772</v>
      </c>
      <c r="D45" s="157">
        <f t="shared" si="5"/>
        <v>593</v>
      </c>
      <c r="E45" s="157">
        <f t="shared" si="5"/>
        <v>1593</v>
      </c>
      <c r="F45" s="157">
        <f t="shared" si="5"/>
        <v>459</v>
      </c>
      <c r="G45" s="157">
        <f t="shared" si="5"/>
        <v>212</v>
      </c>
      <c r="H45" s="157">
        <f t="shared" si="5"/>
        <v>70</v>
      </c>
      <c r="I45" s="310">
        <f t="shared" si="5"/>
        <v>262</v>
      </c>
      <c r="J45" s="310">
        <f t="shared" si="5"/>
        <v>294</v>
      </c>
      <c r="K45" s="157">
        <f t="shared" si="5"/>
        <v>258</v>
      </c>
      <c r="L45" s="157">
        <f t="shared" si="5"/>
        <v>252</v>
      </c>
      <c r="M45" s="188">
        <f t="shared" si="5"/>
        <v>4097</v>
      </c>
      <c r="N45" s="188">
        <f t="shared" si="5"/>
        <v>1668</v>
      </c>
      <c r="O45" s="200"/>
      <c r="P45" s="159"/>
      <c r="Q45" s="160"/>
      <c r="R45" s="159"/>
      <c r="T45" s="159"/>
    </row>
    <row r="46" spans="1:20" s="158" customFormat="1" ht="14.25" x14ac:dyDescent="0.2">
      <c r="A46" s="194"/>
      <c r="B46" s="195" t="s">
        <v>109</v>
      </c>
      <c r="C46" s="157">
        <f t="shared" ref="C46:N46" si="6">C26+C33+C45</f>
        <v>50293</v>
      </c>
      <c r="D46" s="157">
        <f t="shared" si="6"/>
        <v>18344</v>
      </c>
      <c r="E46" s="157">
        <f t="shared" si="6"/>
        <v>80265</v>
      </c>
      <c r="F46" s="157">
        <f t="shared" si="6"/>
        <v>46118</v>
      </c>
      <c r="G46" s="157">
        <f t="shared" si="6"/>
        <v>25965</v>
      </c>
      <c r="H46" s="157">
        <f t="shared" si="6"/>
        <v>14209</v>
      </c>
      <c r="I46" s="310">
        <f t="shared" si="6"/>
        <v>8729</v>
      </c>
      <c r="J46" s="310">
        <f t="shared" si="6"/>
        <v>33149</v>
      </c>
      <c r="K46" s="157">
        <f t="shared" si="6"/>
        <v>18605</v>
      </c>
      <c r="L46" s="157">
        <f t="shared" si="6"/>
        <v>13473</v>
      </c>
      <c r="M46" s="188">
        <f t="shared" si="6"/>
        <v>183857</v>
      </c>
      <c r="N46" s="188">
        <f t="shared" si="6"/>
        <v>125293</v>
      </c>
      <c r="O46" s="201"/>
      <c r="P46" s="160"/>
      <c r="Q46" s="160"/>
      <c r="R46" s="159"/>
      <c r="T46" s="159"/>
    </row>
    <row r="47" spans="1:20" ht="18" customHeight="1" x14ac:dyDescent="0.2">
      <c r="A47" s="96" t="s">
        <v>27</v>
      </c>
      <c r="B47" s="63"/>
      <c r="C47" s="63"/>
      <c r="D47" s="63"/>
      <c r="E47" s="63"/>
      <c r="F47" s="63"/>
      <c r="G47" s="63"/>
      <c r="H47" s="63"/>
      <c r="I47" s="143"/>
      <c r="J47" s="143"/>
      <c r="K47" s="63"/>
      <c r="L47" s="63"/>
      <c r="M47" s="183"/>
      <c r="N47" s="183"/>
      <c r="O47" s="19"/>
      <c r="P47" s="8"/>
      <c r="Q47" s="8"/>
      <c r="R47" s="8"/>
      <c r="S47" s="2"/>
      <c r="T47" s="8"/>
    </row>
    <row r="48" spans="1:20" ht="18" customHeight="1" x14ac:dyDescent="0.2">
      <c r="A48" s="96" t="s">
        <v>27</v>
      </c>
      <c r="B48" s="63"/>
      <c r="C48" s="63"/>
      <c r="D48" s="63"/>
      <c r="E48" s="63"/>
      <c r="F48" s="63"/>
      <c r="G48" s="63"/>
      <c r="H48" s="63"/>
      <c r="I48" s="143"/>
      <c r="J48" s="143"/>
      <c r="K48" s="63"/>
      <c r="L48" s="63"/>
      <c r="M48" s="183"/>
      <c r="N48" s="183"/>
      <c r="O48" s="19"/>
      <c r="P48" s="8"/>
      <c r="Q48" s="8"/>
      <c r="R48" s="8"/>
      <c r="S48" s="2"/>
      <c r="T48" s="8"/>
    </row>
    <row r="49" spans="1:20" ht="18" customHeight="1" x14ac:dyDescent="0.2">
      <c r="A49" s="96" t="s">
        <v>27</v>
      </c>
      <c r="B49" s="63"/>
      <c r="C49" s="63"/>
      <c r="D49" s="63"/>
      <c r="E49" s="63"/>
      <c r="F49" s="63"/>
      <c r="G49" s="63"/>
      <c r="H49" s="63"/>
      <c r="I49" s="143"/>
      <c r="J49" s="143"/>
      <c r="K49" s="63"/>
      <c r="L49" s="63"/>
      <c r="M49" s="183"/>
      <c r="N49" s="183"/>
      <c r="O49" s="19"/>
      <c r="P49" s="8"/>
      <c r="Q49" s="8"/>
      <c r="R49" s="8"/>
      <c r="S49" s="2"/>
      <c r="T49" s="8"/>
    </row>
    <row r="50" spans="1:20" x14ac:dyDescent="0.2">
      <c r="A50" s="193" t="s">
        <v>4</v>
      </c>
      <c r="B50" s="193" t="s">
        <v>5</v>
      </c>
      <c r="C50" s="696" t="s">
        <v>356</v>
      </c>
      <c r="D50" s="698"/>
      <c r="E50" s="696" t="s">
        <v>316</v>
      </c>
      <c r="F50" s="698"/>
      <c r="G50" s="706" t="s">
        <v>326</v>
      </c>
      <c r="H50" s="708"/>
      <c r="I50" s="706" t="s">
        <v>354</v>
      </c>
      <c r="J50" s="708"/>
      <c r="K50" s="706" t="s">
        <v>402</v>
      </c>
      <c r="L50" s="708"/>
      <c r="M50" s="752" t="s">
        <v>3</v>
      </c>
      <c r="N50" s="753"/>
      <c r="O50" s="19"/>
      <c r="P50" s="8"/>
      <c r="Q50" s="8"/>
      <c r="R50" s="8"/>
      <c r="S50" s="2"/>
      <c r="T50" s="8"/>
    </row>
    <row r="51" spans="1:20" x14ac:dyDescent="0.2">
      <c r="A51" s="178"/>
      <c r="B51" s="178"/>
      <c r="C51" s="138" t="s">
        <v>48</v>
      </c>
      <c r="D51" s="138" t="s">
        <v>54</v>
      </c>
      <c r="E51" s="138" t="s">
        <v>48</v>
      </c>
      <c r="F51" s="138" t="s">
        <v>54</v>
      </c>
      <c r="G51" s="138" t="s">
        <v>48</v>
      </c>
      <c r="H51" s="138" t="s">
        <v>54</v>
      </c>
      <c r="I51" s="307" t="s">
        <v>48</v>
      </c>
      <c r="J51" s="307" t="s">
        <v>54</v>
      </c>
      <c r="K51" s="138" t="s">
        <v>48</v>
      </c>
      <c r="L51" s="138" t="s">
        <v>54</v>
      </c>
      <c r="M51" s="253" t="s">
        <v>48</v>
      </c>
      <c r="N51" s="253" t="s">
        <v>54</v>
      </c>
      <c r="O51" s="19"/>
      <c r="P51" s="8"/>
      <c r="Q51" s="8"/>
      <c r="R51" s="8"/>
      <c r="S51" s="2"/>
      <c r="T51" s="8"/>
    </row>
    <row r="52" spans="1:20" x14ac:dyDescent="0.2">
      <c r="A52" s="110">
        <v>38</v>
      </c>
      <c r="B52" s="55" t="s">
        <v>380</v>
      </c>
      <c r="C52" s="121">
        <v>1194</v>
      </c>
      <c r="D52" s="121">
        <v>235</v>
      </c>
      <c r="E52" s="121">
        <v>2212</v>
      </c>
      <c r="F52" s="121">
        <v>456</v>
      </c>
      <c r="G52" s="121">
        <v>995</v>
      </c>
      <c r="H52" s="121">
        <v>331</v>
      </c>
      <c r="I52" s="121">
        <v>1464</v>
      </c>
      <c r="J52" s="121">
        <v>302</v>
      </c>
      <c r="K52" s="121">
        <v>0</v>
      </c>
      <c r="L52" s="121">
        <v>0</v>
      </c>
      <c r="M52" s="182">
        <f t="shared" ref="M52:N54" si="7">K52+C52+E52+G52+I52</f>
        <v>5865</v>
      </c>
      <c r="N52" s="182">
        <f t="shared" si="7"/>
        <v>1324</v>
      </c>
      <c r="O52" s="21"/>
    </row>
    <row r="53" spans="1:20" x14ac:dyDescent="0.2">
      <c r="A53" s="110">
        <v>39</v>
      </c>
      <c r="B53" s="55" t="s">
        <v>374</v>
      </c>
      <c r="C53" s="121">
        <v>8160</v>
      </c>
      <c r="D53" s="121">
        <v>1181</v>
      </c>
      <c r="E53" s="121">
        <v>667</v>
      </c>
      <c r="F53" s="121">
        <v>142</v>
      </c>
      <c r="G53" s="121">
        <v>389</v>
      </c>
      <c r="H53" s="121">
        <v>156</v>
      </c>
      <c r="I53" s="121">
        <v>0</v>
      </c>
      <c r="J53" s="121">
        <v>0</v>
      </c>
      <c r="K53" s="121">
        <v>0</v>
      </c>
      <c r="L53" s="121">
        <v>0</v>
      </c>
      <c r="M53" s="182">
        <f t="shared" si="7"/>
        <v>9216</v>
      </c>
      <c r="N53" s="182">
        <f t="shared" si="7"/>
        <v>1479</v>
      </c>
      <c r="O53" s="21"/>
    </row>
    <row r="54" spans="1:20" x14ac:dyDescent="0.2">
      <c r="A54" s="110">
        <v>40</v>
      </c>
      <c r="B54" s="55" t="s">
        <v>375</v>
      </c>
      <c r="C54" s="121">
        <v>747</v>
      </c>
      <c r="D54" s="121">
        <v>80</v>
      </c>
      <c r="E54" s="121">
        <v>620</v>
      </c>
      <c r="F54" s="121">
        <v>86</v>
      </c>
      <c r="G54" s="121">
        <v>0</v>
      </c>
      <c r="H54" s="121">
        <v>0</v>
      </c>
      <c r="I54" s="121">
        <v>706</v>
      </c>
      <c r="J54" s="121">
        <v>111</v>
      </c>
      <c r="K54" s="121">
        <v>706</v>
      </c>
      <c r="L54" s="121">
        <v>111</v>
      </c>
      <c r="M54" s="182">
        <f t="shared" si="7"/>
        <v>2779</v>
      </c>
      <c r="N54" s="182">
        <f t="shared" si="7"/>
        <v>388</v>
      </c>
      <c r="O54" s="21"/>
    </row>
    <row r="55" spans="1:20" s="158" customFormat="1" ht="14.25" x14ac:dyDescent="0.2">
      <c r="A55" s="52"/>
      <c r="B55" s="195" t="s">
        <v>109</v>
      </c>
      <c r="C55" s="157">
        <f>SUM(C52:C54)</f>
        <v>10101</v>
      </c>
      <c r="D55" s="157">
        <f t="shared" ref="D55:L55" si="8">SUM(D52:D54)</f>
        <v>1496</v>
      </c>
      <c r="E55" s="157">
        <f t="shared" si="8"/>
        <v>3499</v>
      </c>
      <c r="F55" s="157">
        <f t="shared" si="8"/>
        <v>684</v>
      </c>
      <c r="G55" s="157">
        <f t="shared" si="8"/>
        <v>1384</v>
      </c>
      <c r="H55" s="157">
        <f t="shared" si="8"/>
        <v>487</v>
      </c>
      <c r="I55" s="157">
        <f t="shared" si="8"/>
        <v>2170</v>
      </c>
      <c r="J55" s="157">
        <f t="shared" si="8"/>
        <v>413</v>
      </c>
      <c r="K55" s="157">
        <f t="shared" si="8"/>
        <v>706</v>
      </c>
      <c r="L55" s="157">
        <f t="shared" si="8"/>
        <v>111</v>
      </c>
      <c r="M55" s="157">
        <f>SUM(M52:M54)</f>
        <v>17860</v>
      </c>
      <c r="N55" s="157">
        <f>SUM(N52:N54)</f>
        <v>3191</v>
      </c>
      <c r="O55" s="201"/>
      <c r="P55" s="160"/>
      <c r="R55" s="159"/>
    </row>
    <row r="56" spans="1:20" x14ac:dyDescent="0.2">
      <c r="A56" s="52"/>
      <c r="B56" s="98" t="s">
        <v>27</v>
      </c>
      <c r="C56" s="55"/>
      <c r="D56" s="55"/>
      <c r="E56" s="55"/>
      <c r="F56" s="55"/>
      <c r="G56" s="55"/>
      <c r="H56" s="55"/>
      <c r="I56" s="111"/>
      <c r="J56" s="111"/>
      <c r="K56" s="55"/>
      <c r="L56" s="55"/>
      <c r="M56" s="182"/>
      <c r="N56" s="182"/>
      <c r="O56" s="21"/>
    </row>
    <row r="57" spans="1:20" x14ac:dyDescent="0.2">
      <c r="A57" s="52">
        <v>41</v>
      </c>
      <c r="B57" s="55" t="s">
        <v>25</v>
      </c>
      <c r="C57" s="121">
        <v>833</v>
      </c>
      <c r="D57" s="121">
        <v>179</v>
      </c>
      <c r="E57" s="121">
        <v>2989</v>
      </c>
      <c r="F57" s="121">
        <v>183</v>
      </c>
      <c r="G57" s="140">
        <v>5903</v>
      </c>
      <c r="H57" s="140">
        <v>753</v>
      </c>
      <c r="I57" s="140">
        <v>10027</v>
      </c>
      <c r="J57" s="140">
        <v>1176</v>
      </c>
      <c r="K57" s="140">
        <v>0</v>
      </c>
      <c r="L57" s="140">
        <v>0</v>
      </c>
      <c r="M57" s="182">
        <f t="shared" ref="M57:N59" si="9">K57+C57+E57+G57+I57</f>
        <v>19752</v>
      </c>
      <c r="N57" s="182">
        <f t="shared" si="9"/>
        <v>2291</v>
      </c>
      <c r="O57" s="21"/>
    </row>
    <row r="58" spans="1:20" x14ac:dyDescent="0.2">
      <c r="A58" s="52">
        <v>42</v>
      </c>
      <c r="B58" s="55" t="s">
        <v>116</v>
      </c>
      <c r="C58" s="121">
        <v>0</v>
      </c>
      <c r="D58" s="121">
        <v>0</v>
      </c>
      <c r="E58" s="121">
        <v>0</v>
      </c>
      <c r="F58" s="121">
        <v>0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82">
        <f t="shared" si="9"/>
        <v>0</v>
      </c>
      <c r="N58" s="182">
        <f t="shared" si="9"/>
        <v>0</v>
      </c>
      <c r="O58" s="21"/>
    </row>
    <row r="59" spans="1:20" s="158" customFormat="1" ht="14.25" x14ac:dyDescent="0.2">
      <c r="A59" s="194"/>
      <c r="B59" s="195" t="s">
        <v>109</v>
      </c>
      <c r="C59" s="157">
        <f t="shared" ref="C59:L59" si="10">SUM(C57:C58)</f>
        <v>833</v>
      </c>
      <c r="D59" s="157">
        <f t="shared" si="10"/>
        <v>179</v>
      </c>
      <c r="E59" s="157">
        <f t="shared" si="10"/>
        <v>2989</v>
      </c>
      <c r="F59" s="157">
        <f t="shared" si="10"/>
        <v>183</v>
      </c>
      <c r="G59" s="157">
        <f t="shared" si="10"/>
        <v>5903</v>
      </c>
      <c r="H59" s="157">
        <f t="shared" si="10"/>
        <v>753</v>
      </c>
      <c r="I59" s="310">
        <f t="shared" si="10"/>
        <v>10027</v>
      </c>
      <c r="J59" s="310">
        <f t="shared" si="10"/>
        <v>1176</v>
      </c>
      <c r="K59" s="157">
        <f t="shared" si="10"/>
        <v>0</v>
      </c>
      <c r="L59" s="157">
        <f t="shared" si="10"/>
        <v>0</v>
      </c>
      <c r="M59" s="188">
        <f t="shared" si="9"/>
        <v>19752</v>
      </c>
      <c r="N59" s="188">
        <f t="shared" si="9"/>
        <v>2291</v>
      </c>
      <c r="O59" s="201"/>
      <c r="P59" s="160"/>
      <c r="R59" s="159"/>
    </row>
    <row r="60" spans="1:20" s="158" customFormat="1" ht="14.25" x14ac:dyDescent="0.2">
      <c r="A60" s="194"/>
      <c r="B60" s="195" t="s">
        <v>26</v>
      </c>
      <c r="C60" s="157">
        <f t="shared" ref="C60:N60" si="11">+C46+C55+C59</f>
        <v>61227</v>
      </c>
      <c r="D60" s="157">
        <f t="shared" si="11"/>
        <v>20019</v>
      </c>
      <c r="E60" s="157">
        <f t="shared" si="11"/>
        <v>86753</v>
      </c>
      <c r="F60" s="157">
        <f t="shared" si="11"/>
        <v>46985</v>
      </c>
      <c r="G60" s="157">
        <f t="shared" si="11"/>
        <v>33252</v>
      </c>
      <c r="H60" s="157">
        <f t="shared" si="11"/>
        <v>15449</v>
      </c>
      <c r="I60" s="310">
        <f t="shared" si="11"/>
        <v>20926</v>
      </c>
      <c r="J60" s="310">
        <f t="shared" si="11"/>
        <v>34738</v>
      </c>
      <c r="K60" s="157">
        <f t="shared" si="11"/>
        <v>19311</v>
      </c>
      <c r="L60" s="157">
        <f t="shared" si="11"/>
        <v>13584</v>
      </c>
      <c r="M60" s="188">
        <f t="shared" si="11"/>
        <v>221469</v>
      </c>
      <c r="N60" s="188">
        <f t="shared" si="11"/>
        <v>130775</v>
      </c>
      <c r="O60" s="201"/>
      <c r="P60" s="160"/>
      <c r="R60" s="159"/>
    </row>
    <row r="61" spans="1:20" x14ac:dyDescent="0.2">
      <c r="B61" s="98"/>
    </row>
    <row r="62" spans="1:20" x14ac:dyDescent="0.2">
      <c r="B62" s="98"/>
    </row>
    <row r="67" spans="4:6" x14ac:dyDescent="0.2">
      <c r="D67" s="6" t="s">
        <v>27</v>
      </c>
    </row>
    <row r="68" spans="4:6" x14ac:dyDescent="0.2">
      <c r="F68" s="6" t="s">
        <v>27</v>
      </c>
    </row>
    <row r="69" spans="4:6" x14ac:dyDescent="0.2">
      <c r="D69" s="6" t="s">
        <v>27</v>
      </c>
    </row>
  </sheetData>
  <mergeCells count="12">
    <mergeCell ref="I4:J4"/>
    <mergeCell ref="M4:N4"/>
    <mergeCell ref="K4:L4"/>
    <mergeCell ref="C4:D4"/>
    <mergeCell ref="E4:F4"/>
    <mergeCell ref="G4:H4"/>
    <mergeCell ref="I50:J50"/>
    <mergeCell ref="M50:N50"/>
    <mergeCell ref="K50:L50"/>
    <mergeCell ref="C50:D50"/>
    <mergeCell ref="E50:F50"/>
    <mergeCell ref="G50:H50"/>
  </mergeCells>
  <phoneticPr fontId="23" type="noConversion"/>
  <printOptions horizontalCentered="1" gridLines="1"/>
  <pageMargins left="0.75" right="0.75" top="0.6" bottom="0.63" header="0.5" footer="0.5"/>
  <pageSetup paperSize="9" scale="85" orientation="landscape" blackAndWhite="1" horizontalDpi="4294967294" verticalDpi="300" r:id="rId1"/>
  <headerFooter alignWithMargins="0"/>
  <rowBreaks count="1" manualBreakCount="1">
    <brk id="46" max="5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S65"/>
  <sheetViews>
    <sheetView topLeftCell="B31" zoomScale="85" zoomScaleNormal="100" workbookViewId="0">
      <selection activeCell="B64" sqref="B64"/>
    </sheetView>
  </sheetViews>
  <sheetFormatPr defaultRowHeight="12.75" x14ac:dyDescent="0.2"/>
  <cols>
    <col min="1" max="1" width="3.7109375" style="112" customWidth="1"/>
    <col min="2" max="2" width="21.5703125" style="112" bestFit="1" customWidth="1"/>
    <col min="3" max="3" width="9.140625" style="122"/>
    <col min="4" max="4" width="9.42578125" style="122" customWidth="1"/>
    <col min="5" max="5" width="8.140625" style="122" customWidth="1"/>
    <col min="6" max="6" width="9.42578125" style="122" customWidth="1"/>
    <col min="7" max="7" width="9.140625" style="94"/>
    <col min="8" max="8" width="9.42578125" style="94" customWidth="1"/>
    <col min="9" max="9" width="8.140625" style="122" customWidth="1"/>
    <col min="10" max="12" width="9.42578125" style="122" customWidth="1"/>
    <col min="13" max="13" width="9" style="94" customWidth="1"/>
    <col min="14" max="14" width="9.42578125" style="94" customWidth="1"/>
    <col min="15" max="15" width="9.140625" style="112"/>
    <col min="16" max="16" width="9.140625" style="113"/>
    <col min="17" max="16384" width="9.140625" style="112"/>
  </cols>
  <sheetData>
    <row r="1" spans="1:19" ht="18" customHeight="1" x14ac:dyDescent="0.25">
      <c r="A1" s="276"/>
      <c r="B1" s="276"/>
      <c r="C1" s="278"/>
      <c r="D1" s="278"/>
      <c r="M1" s="184"/>
      <c r="N1" s="184"/>
    </row>
    <row r="2" spans="1:19" ht="18" customHeight="1" x14ac:dyDescent="0.25">
      <c r="C2" s="278"/>
      <c r="I2" s="277"/>
    </row>
    <row r="3" spans="1:19" ht="18" customHeight="1" x14ac:dyDescent="0.2">
      <c r="C3" s="358" t="s">
        <v>27</v>
      </c>
      <c r="D3" s="358" t="s">
        <v>27</v>
      </c>
      <c r="E3" s="358" t="s">
        <v>27</v>
      </c>
      <c r="F3" s="358" t="s">
        <v>27</v>
      </c>
      <c r="G3" s="417" t="s">
        <v>27</v>
      </c>
      <c r="H3" s="417"/>
      <c r="I3" s="358" t="s">
        <v>27</v>
      </c>
      <c r="M3" s="184"/>
      <c r="N3" s="184"/>
    </row>
    <row r="4" spans="1:19" ht="14.1" customHeight="1" x14ac:dyDescent="0.2">
      <c r="A4" s="359"/>
      <c r="B4" s="283" t="s">
        <v>5</v>
      </c>
      <c r="C4" s="762" t="s">
        <v>164</v>
      </c>
      <c r="D4" s="755"/>
      <c r="E4" s="754" t="s">
        <v>165</v>
      </c>
      <c r="F4" s="755"/>
      <c r="G4" s="758" t="s">
        <v>166</v>
      </c>
      <c r="H4" s="759"/>
      <c r="I4" s="754" t="s">
        <v>167</v>
      </c>
      <c r="J4" s="755"/>
      <c r="K4" s="754" t="s">
        <v>168</v>
      </c>
      <c r="L4" s="755"/>
      <c r="M4" s="758" t="s">
        <v>170</v>
      </c>
      <c r="N4" s="759"/>
    </row>
    <row r="5" spans="1:19" x14ac:dyDescent="0.2">
      <c r="A5" s="360" t="s">
        <v>6</v>
      </c>
      <c r="B5" s="285"/>
      <c r="C5" s="763"/>
      <c r="D5" s="757"/>
      <c r="E5" s="756"/>
      <c r="F5" s="757"/>
      <c r="G5" s="760"/>
      <c r="H5" s="761"/>
      <c r="I5" s="756"/>
      <c r="J5" s="757"/>
      <c r="K5" s="756"/>
      <c r="L5" s="757"/>
      <c r="M5" s="760"/>
      <c r="N5" s="761"/>
    </row>
    <row r="6" spans="1:19" x14ac:dyDescent="0.2">
      <c r="A6" s="361"/>
      <c r="B6" s="329"/>
      <c r="C6" s="330" t="s">
        <v>48</v>
      </c>
      <c r="D6" s="330" t="s">
        <v>54</v>
      </c>
      <c r="E6" s="330" t="s">
        <v>48</v>
      </c>
      <c r="F6" s="330" t="s">
        <v>54</v>
      </c>
      <c r="G6" s="418" t="s">
        <v>48</v>
      </c>
      <c r="H6" s="418" t="s">
        <v>54</v>
      </c>
      <c r="I6" s="330" t="s">
        <v>48</v>
      </c>
      <c r="J6" s="330" t="s">
        <v>54</v>
      </c>
      <c r="K6" s="330" t="s">
        <v>48</v>
      </c>
      <c r="L6" s="330" t="s">
        <v>54</v>
      </c>
      <c r="M6" s="418" t="s">
        <v>48</v>
      </c>
      <c r="N6" s="418" t="s">
        <v>54</v>
      </c>
    </row>
    <row r="7" spans="1:19" x14ac:dyDescent="0.2">
      <c r="A7" s="289">
        <v>1</v>
      </c>
      <c r="B7" s="121" t="s">
        <v>7</v>
      </c>
      <c r="C7" s="121">
        <v>37554</v>
      </c>
      <c r="D7" s="121">
        <v>18469</v>
      </c>
      <c r="E7" s="121">
        <v>591</v>
      </c>
      <c r="F7" s="121">
        <v>332</v>
      </c>
      <c r="G7" s="251">
        <f>C7+E7</f>
        <v>38145</v>
      </c>
      <c r="H7" s="251">
        <f>D7+F7</f>
        <v>18801</v>
      </c>
      <c r="I7" s="121">
        <v>483</v>
      </c>
      <c r="J7" s="121">
        <v>110</v>
      </c>
      <c r="K7" s="121">
        <v>381</v>
      </c>
      <c r="L7" s="121">
        <v>54</v>
      </c>
      <c r="M7" s="251">
        <f>G7-I7-K7</f>
        <v>37281</v>
      </c>
      <c r="N7" s="251">
        <f>H7-J7-L7</f>
        <v>18637</v>
      </c>
      <c r="O7" s="122"/>
      <c r="P7" s="122"/>
      <c r="Q7" s="122"/>
      <c r="R7" s="122"/>
      <c r="S7" s="122"/>
    </row>
    <row r="8" spans="1:19" x14ac:dyDescent="0.2">
      <c r="A8" s="289">
        <v>2</v>
      </c>
      <c r="B8" s="121" t="s">
        <v>8</v>
      </c>
      <c r="C8" s="121">
        <v>260</v>
      </c>
      <c r="D8" s="121">
        <v>110</v>
      </c>
      <c r="E8" s="121">
        <v>0</v>
      </c>
      <c r="F8" s="121">
        <v>0</v>
      </c>
      <c r="G8" s="251">
        <f t="shared" ref="G8:G26" si="0">C8+E8</f>
        <v>260</v>
      </c>
      <c r="H8" s="251">
        <f t="shared" ref="H8:H26" si="1">D8+F8</f>
        <v>110</v>
      </c>
      <c r="I8" s="121">
        <v>0</v>
      </c>
      <c r="J8" s="121">
        <v>0</v>
      </c>
      <c r="K8" s="121">
        <v>0</v>
      </c>
      <c r="L8" s="121">
        <v>0</v>
      </c>
      <c r="M8" s="251">
        <f t="shared" ref="M8:M26" si="2">G8-I8-K8</f>
        <v>260</v>
      </c>
      <c r="N8" s="251">
        <f t="shared" ref="N8:N26" si="3">H8-J8-L8</f>
        <v>110</v>
      </c>
      <c r="O8" s="122"/>
      <c r="Q8" s="122"/>
      <c r="R8" s="122"/>
      <c r="S8" s="122"/>
    </row>
    <row r="9" spans="1:19" x14ac:dyDescent="0.2">
      <c r="A9" s="289">
        <v>3</v>
      </c>
      <c r="B9" s="121" t="s">
        <v>9</v>
      </c>
      <c r="C9" s="121">
        <v>20724</v>
      </c>
      <c r="D9" s="121">
        <v>2546</v>
      </c>
      <c r="E9" s="121">
        <v>104</v>
      </c>
      <c r="F9" s="121">
        <v>131</v>
      </c>
      <c r="G9" s="251">
        <f t="shared" si="0"/>
        <v>20828</v>
      </c>
      <c r="H9" s="251">
        <f t="shared" si="1"/>
        <v>2677</v>
      </c>
      <c r="I9" s="121">
        <v>104</v>
      </c>
      <c r="J9" s="121">
        <v>68</v>
      </c>
      <c r="K9" s="121">
        <v>12</v>
      </c>
      <c r="L9" s="121">
        <v>6</v>
      </c>
      <c r="M9" s="251">
        <f t="shared" si="2"/>
        <v>20712</v>
      </c>
      <c r="N9" s="251">
        <f t="shared" si="3"/>
        <v>2603</v>
      </c>
      <c r="O9" s="122"/>
      <c r="P9" s="122"/>
      <c r="Q9" s="122"/>
      <c r="R9" s="122"/>
      <c r="S9" s="122"/>
    </row>
    <row r="10" spans="1:19" x14ac:dyDescent="0.2">
      <c r="A10" s="289">
        <v>4</v>
      </c>
      <c r="B10" s="121" t="s">
        <v>10</v>
      </c>
      <c r="C10" s="121">
        <v>122124</v>
      </c>
      <c r="D10" s="121">
        <v>24605</v>
      </c>
      <c r="E10" s="121">
        <v>908</v>
      </c>
      <c r="F10" s="121">
        <v>1028</v>
      </c>
      <c r="G10" s="251">
        <f t="shared" si="0"/>
        <v>123032</v>
      </c>
      <c r="H10" s="251">
        <f t="shared" si="1"/>
        <v>25633</v>
      </c>
      <c r="I10" s="121">
        <v>644</v>
      </c>
      <c r="J10" s="121">
        <v>284</v>
      </c>
      <c r="K10" s="121">
        <v>38</v>
      </c>
      <c r="L10" s="121">
        <v>48</v>
      </c>
      <c r="M10" s="251">
        <f t="shared" si="2"/>
        <v>122350</v>
      </c>
      <c r="N10" s="251">
        <f t="shared" si="3"/>
        <v>25301</v>
      </c>
      <c r="O10" s="122"/>
      <c r="P10" s="122"/>
      <c r="Q10" s="122"/>
      <c r="R10" s="122"/>
      <c r="S10" s="122"/>
    </row>
    <row r="11" spans="1:19" x14ac:dyDescent="0.2">
      <c r="A11" s="289">
        <v>5</v>
      </c>
      <c r="B11" s="121" t="s">
        <v>11</v>
      </c>
      <c r="C11" s="121">
        <v>11543</v>
      </c>
      <c r="D11" s="121">
        <v>1543</v>
      </c>
      <c r="E11" s="121">
        <v>147</v>
      </c>
      <c r="F11" s="121">
        <v>100</v>
      </c>
      <c r="G11" s="251">
        <f t="shared" si="0"/>
        <v>11690</v>
      </c>
      <c r="H11" s="251">
        <f t="shared" si="1"/>
        <v>1643</v>
      </c>
      <c r="I11" s="121">
        <v>4243</v>
      </c>
      <c r="J11" s="121">
        <v>1372</v>
      </c>
      <c r="K11" s="121">
        <v>0</v>
      </c>
      <c r="L11" s="121">
        <v>0</v>
      </c>
      <c r="M11" s="251">
        <f t="shared" si="2"/>
        <v>7447</v>
      </c>
      <c r="N11" s="251">
        <f t="shared" si="3"/>
        <v>271</v>
      </c>
      <c r="O11" s="122"/>
      <c r="P11" s="122"/>
      <c r="Q11" s="122"/>
      <c r="R11" s="122"/>
      <c r="S11" s="122"/>
    </row>
    <row r="12" spans="1:19" s="98" customFormat="1" ht="14.25" customHeight="1" x14ac:dyDescent="0.2">
      <c r="A12" s="180">
        <v>6</v>
      </c>
      <c r="B12" s="140" t="s">
        <v>12</v>
      </c>
      <c r="C12" s="140">
        <v>90</v>
      </c>
      <c r="D12" s="140">
        <v>6</v>
      </c>
      <c r="E12" s="140">
        <v>290</v>
      </c>
      <c r="F12" s="140">
        <v>392</v>
      </c>
      <c r="G12" s="251">
        <f t="shared" si="0"/>
        <v>380</v>
      </c>
      <c r="H12" s="251">
        <f t="shared" si="1"/>
        <v>398</v>
      </c>
      <c r="I12" s="140">
        <v>0</v>
      </c>
      <c r="J12" s="140">
        <v>0</v>
      </c>
      <c r="K12" s="140">
        <v>352</v>
      </c>
      <c r="L12" s="140">
        <v>325</v>
      </c>
      <c r="M12" s="251">
        <f t="shared" si="2"/>
        <v>28</v>
      </c>
      <c r="N12" s="251">
        <f t="shared" si="3"/>
        <v>73</v>
      </c>
      <c r="O12" s="21"/>
      <c r="P12" s="21"/>
      <c r="Q12" s="21"/>
      <c r="R12" s="21"/>
      <c r="S12" s="21"/>
    </row>
    <row r="13" spans="1:19" s="98" customFormat="1" x14ac:dyDescent="0.2">
      <c r="A13" s="180">
        <v>7</v>
      </c>
      <c r="B13" s="140" t="s">
        <v>13</v>
      </c>
      <c r="C13" s="140">
        <v>118563</v>
      </c>
      <c r="D13" s="140">
        <v>233906</v>
      </c>
      <c r="E13" s="140">
        <v>1500</v>
      </c>
      <c r="F13" s="140">
        <v>1916</v>
      </c>
      <c r="G13" s="251">
        <f t="shared" si="0"/>
        <v>120063</v>
      </c>
      <c r="H13" s="251">
        <f t="shared" si="1"/>
        <v>235822</v>
      </c>
      <c r="I13" s="140">
        <v>113</v>
      </c>
      <c r="J13" s="140">
        <v>5</v>
      </c>
      <c r="K13" s="140">
        <v>6</v>
      </c>
      <c r="L13" s="140">
        <v>1</v>
      </c>
      <c r="M13" s="251">
        <f t="shared" si="2"/>
        <v>119944</v>
      </c>
      <c r="N13" s="251">
        <f t="shared" si="3"/>
        <v>235816</v>
      </c>
      <c r="O13" s="21"/>
      <c r="P13" s="21"/>
      <c r="Q13" s="21"/>
      <c r="R13" s="21"/>
      <c r="S13" s="21"/>
    </row>
    <row r="14" spans="1:19" s="98" customFormat="1" x14ac:dyDescent="0.2">
      <c r="A14" s="180">
        <v>8</v>
      </c>
      <c r="B14" s="140" t="s">
        <v>146</v>
      </c>
      <c r="C14" s="140">
        <v>1189</v>
      </c>
      <c r="D14" s="140">
        <v>812</v>
      </c>
      <c r="E14" s="140">
        <v>142</v>
      </c>
      <c r="F14" s="140">
        <v>97</v>
      </c>
      <c r="G14" s="251">
        <f t="shared" si="0"/>
        <v>1331</v>
      </c>
      <c r="H14" s="251">
        <f t="shared" si="1"/>
        <v>909</v>
      </c>
      <c r="I14" s="140">
        <v>0</v>
      </c>
      <c r="J14" s="140">
        <v>0</v>
      </c>
      <c r="K14" s="140">
        <v>0</v>
      </c>
      <c r="L14" s="140">
        <v>0</v>
      </c>
      <c r="M14" s="251">
        <f t="shared" si="2"/>
        <v>1331</v>
      </c>
      <c r="N14" s="251">
        <f t="shared" si="3"/>
        <v>909</v>
      </c>
      <c r="O14" s="21"/>
      <c r="P14" s="21"/>
      <c r="Q14" s="21"/>
      <c r="R14" s="21"/>
      <c r="S14" s="21"/>
    </row>
    <row r="15" spans="1:19" x14ac:dyDescent="0.2">
      <c r="A15" s="289">
        <v>9</v>
      </c>
      <c r="B15" s="121" t="s">
        <v>14</v>
      </c>
      <c r="C15" s="121">
        <v>3972</v>
      </c>
      <c r="D15" s="121">
        <v>3596</v>
      </c>
      <c r="E15" s="121">
        <v>40</v>
      </c>
      <c r="F15" s="121">
        <v>18</v>
      </c>
      <c r="G15" s="251">
        <f t="shared" si="0"/>
        <v>4012</v>
      </c>
      <c r="H15" s="251">
        <f t="shared" si="1"/>
        <v>3614</v>
      </c>
      <c r="I15" s="121">
        <v>50</v>
      </c>
      <c r="J15" s="121">
        <v>15</v>
      </c>
      <c r="K15" s="121">
        <v>58</v>
      </c>
      <c r="L15" s="121">
        <v>6</v>
      </c>
      <c r="M15" s="251">
        <f t="shared" si="2"/>
        <v>3904</v>
      </c>
      <c r="N15" s="251">
        <f t="shared" si="3"/>
        <v>3593</v>
      </c>
      <c r="O15" s="122"/>
      <c r="P15" s="122"/>
      <c r="Q15" s="122"/>
      <c r="R15" s="122"/>
      <c r="S15" s="122"/>
    </row>
    <row r="16" spans="1:19" x14ac:dyDescent="0.2">
      <c r="A16" s="52">
        <v>10</v>
      </c>
      <c r="B16" s="111" t="s">
        <v>204</v>
      </c>
      <c r="C16" s="121">
        <v>549</v>
      </c>
      <c r="D16" s="121">
        <v>700</v>
      </c>
      <c r="E16" s="121">
        <v>0</v>
      </c>
      <c r="F16" s="121">
        <v>0</v>
      </c>
      <c r="G16" s="251">
        <f>C16+E16</f>
        <v>549</v>
      </c>
      <c r="H16" s="251">
        <f>D16+F16</f>
        <v>700</v>
      </c>
      <c r="I16" s="121">
        <v>14</v>
      </c>
      <c r="J16" s="121">
        <v>53</v>
      </c>
      <c r="K16" s="121">
        <v>18</v>
      </c>
      <c r="L16" s="121">
        <v>2</v>
      </c>
      <c r="M16" s="251">
        <f>G16-I16-K16</f>
        <v>517</v>
      </c>
      <c r="N16" s="251">
        <f>H16-J16-L16</f>
        <v>645</v>
      </c>
      <c r="O16" s="122"/>
      <c r="P16" s="122"/>
      <c r="Q16" s="122"/>
      <c r="R16" s="122"/>
      <c r="S16" s="122"/>
    </row>
    <row r="17" spans="1:19" x14ac:dyDescent="0.2">
      <c r="A17" s="289">
        <v>11</v>
      </c>
      <c r="B17" s="121" t="s">
        <v>15</v>
      </c>
      <c r="C17" s="121">
        <v>1067</v>
      </c>
      <c r="D17" s="121">
        <v>664</v>
      </c>
      <c r="E17" s="121">
        <v>0</v>
      </c>
      <c r="F17" s="121">
        <v>0</v>
      </c>
      <c r="G17" s="251">
        <f t="shared" si="0"/>
        <v>1067</v>
      </c>
      <c r="H17" s="251">
        <f t="shared" si="1"/>
        <v>664</v>
      </c>
      <c r="I17" s="121">
        <v>0</v>
      </c>
      <c r="J17" s="121">
        <v>0</v>
      </c>
      <c r="K17" s="121">
        <v>0</v>
      </c>
      <c r="L17" s="121">
        <v>0</v>
      </c>
      <c r="M17" s="251">
        <f t="shared" si="2"/>
        <v>1067</v>
      </c>
      <c r="N17" s="251">
        <f t="shared" si="3"/>
        <v>664</v>
      </c>
      <c r="O17" s="122"/>
      <c r="P17" s="122"/>
      <c r="Q17" s="122"/>
      <c r="R17" s="122"/>
      <c r="S17" s="122"/>
    </row>
    <row r="18" spans="1:19" x14ac:dyDescent="0.2">
      <c r="A18" s="289">
        <v>12</v>
      </c>
      <c r="B18" s="121" t="s">
        <v>16</v>
      </c>
      <c r="C18" s="121">
        <v>363</v>
      </c>
      <c r="D18" s="121">
        <v>1549</v>
      </c>
      <c r="E18" s="121">
        <v>0</v>
      </c>
      <c r="F18" s="121">
        <v>0</v>
      </c>
      <c r="G18" s="251">
        <f t="shared" si="0"/>
        <v>363</v>
      </c>
      <c r="H18" s="251">
        <f t="shared" si="1"/>
        <v>1549</v>
      </c>
      <c r="I18" s="121">
        <v>0</v>
      </c>
      <c r="J18" s="121">
        <v>0</v>
      </c>
      <c r="K18" s="121">
        <v>0</v>
      </c>
      <c r="L18" s="121">
        <v>0</v>
      </c>
      <c r="M18" s="251">
        <f t="shared" si="2"/>
        <v>363</v>
      </c>
      <c r="N18" s="251">
        <f t="shared" si="3"/>
        <v>1549</v>
      </c>
      <c r="O18" s="122"/>
      <c r="P18" s="122"/>
      <c r="Q18" s="122"/>
      <c r="R18" s="122"/>
      <c r="S18" s="122"/>
    </row>
    <row r="19" spans="1:19" s="98" customFormat="1" x14ac:dyDescent="0.2">
      <c r="A19" s="180">
        <v>13</v>
      </c>
      <c r="B19" s="140" t="s">
        <v>17</v>
      </c>
      <c r="C19" s="140">
        <v>6</v>
      </c>
      <c r="D19" s="140">
        <v>9</v>
      </c>
      <c r="E19" s="140">
        <v>50</v>
      </c>
      <c r="F19" s="140">
        <v>23</v>
      </c>
      <c r="G19" s="251">
        <f t="shared" si="0"/>
        <v>56</v>
      </c>
      <c r="H19" s="251">
        <f t="shared" si="1"/>
        <v>32</v>
      </c>
      <c r="I19" s="140">
        <v>6</v>
      </c>
      <c r="J19" s="140">
        <v>9</v>
      </c>
      <c r="K19" s="140">
        <v>0</v>
      </c>
      <c r="L19" s="140">
        <v>0</v>
      </c>
      <c r="M19" s="251">
        <f t="shared" si="2"/>
        <v>50</v>
      </c>
      <c r="N19" s="251">
        <f t="shared" si="3"/>
        <v>23</v>
      </c>
      <c r="O19" s="21"/>
      <c r="P19" s="21"/>
      <c r="Q19" s="21"/>
      <c r="R19" s="21"/>
      <c r="S19" s="21"/>
    </row>
    <row r="20" spans="1:19" x14ac:dyDescent="0.2">
      <c r="A20" s="289">
        <v>14</v>
      </c>
      <c r="B20" s="121" t="s">
        <v>147</v>
      </c>
      <c r="C20" s="121">
        <v>3376</v>
      </c>
      <c r="D20" s="121">
        <v>2211</v>
      </c>
      <c r="E20" s="121">
        <v>15</v>
      </c>
      <c r="F20" s="121">
        <v>18</v>
      </c>
      <c r="G20" s="251">
        <f t="shared" si="0"/>
        <v>3391</v>
      </c>
      <c r="H20" s="251">
        <f t="shared" si="1"/>
        <v>2229</v>
      </c>
      <c r="I20" s="121">
        <v>8</v>
      </c>
      <c r="J20" s="121">
        <v>12</v>
      </c>
      <c r="K20" s="121">
        <v>0</v>
      </c>
      <c r="L20" s="121">
        <v>0</v>
      </c>
      <c r="M20" s="251">
        <f t="shared" si="2"/>
        <v>3383</v>
      </c>
      <c r="N20" s="251">
        <f t="shared" si="3"/>
        <v>2217</v>
      </c>
      <c r="O20" s="122"/>
      <c r="P20" s="122"/>
      <c r="Q20" s="122"/>
      <c r="R20" s="122"/>
      <c r="S20" s="122"/>
    </row>
    <row r="21" spans="1:19" x14ac:dyDescent="0.2">
      <c r="A21" s="289">
        <v>15</v>
      </c>
      <c r="B21" s="121" t="s">
        <v>65</v>
      </c>
      <c r="C21" s="121">
        <v>33721</v>
      </c>
      <c r="D21" s="121">
        <v>16852</v>
      </c>
      <c r="E21" s="121">
        <v>126</v>
      </c>
      <c r="F21" s="121">
        <v>70</v>
      </c>
      <c r="G21" s="251">
        <f t="shared" si="0"/>
        <v>33847</v>
      </c>
      <c r="H21" s="251">
        <f t="shared" si="1"/>
        <v>16922</v>
      </c>
      <c r="I21" s="121">
        <v>133</v>
      </c>
      <c r="J21" s="121">
        <v>24</v>
      </c>
      <c r="K21" s="121">
        <v>13</v>
      </c>
      <c r="L21" s="121">
        <v>8</v>
      </c>
      <c r="M21" s="251">
        <f t="shared" si="2"/>
        <v>33701</v>
      </c>
      <c r="N21" s="251">
        <f t="shared" si="3"/>
        <v>16890</v>
      </c>
      <c r="O21" s="122"/>
      <c r="P21" s="122"/>
      <c r="Q21" s="122"/>
      <c r="R21" s="122"/>
      <c r="S21" s="122"/>
    </row>
    <row r="22" spans="1:19" x14ac:dyDescent="0.2">
      <c r="A22" s="289">
        <v>16</v>
      </c>
      <c r="B22" s="121" t="s">
        <v>91</v>
      </c>
      <c r="C22" s="121">
        <v>8597</v>
      </c>
      <c r="D22" s="121">
        <v>1520</v>
      </c>
      <c r="E22" s="121">
        <v>25</v>
      </c>
      <c r="F22" s="121">
        <v>21</v>
      </c>
      <c r="G22" s="251">
        <f t="shared" si="0"/>
        <v>8622</v>
      </c>
      <c r="H22" s="251">
        <f t="shared" si="1"/>
        <v>1541</v>
      </c>
      <c r="I22" s="121">
        <v>5</v>
      </c>
      <c r="J22" s="121">
        <v>4</v>
      </c>
      <c r="K22" s="121">
        <v>0</v>
      </c>
      <c r="L22" s="121">
        <v>0</v>
      </c>
      <c r="M22" s="251">
        <f t="shared" si="2"/>
        <v>8617</v>
      </c>
      <c r="N22" s="251">
        <f t="shared" si="3"/>
        <v>1537</v>
      </c>
      <c r="O22" s="122"/>
      <c r="Q22" s="122"/>
      <c r="R22" s="122"/>
      <c r="S22" s="122"/>
    </row>
    <row r="23" spans="1:19" s="98" customFormat="1" x14ac:dyDescent="0.2">
      <c r="A23" s="180">
        <v>17</v>
      </c>
      <c r="B23" s="140" t="s">
        <v>20</v>
      </c>
      <c r="C23" s="140">
        <v>30370</v>
      </c>
      <c r="D23" s="140">
        <v>4438</v>
      </c>
      <c r="E23" s="140">
        <v>0</v>
      </c>
      <c r="F23" s="140">
        <v>0</v>
      </c>
      <c r="G23" s="251">
        <f t="shared" si="0"/>
        <v>30370</v>
      </c>
      <c r="H23" s="251">
        <f t="shared" si="1"/>
        <v>4438</v>
      </c>
      <c r="I23" s="140">
        <v>0</v>
      </c>
      <c r="J23" s="140">
        <v>0</v>
      </c>
      <c r="K23" s="140">
        <v>0</v>
      </c>
      <c r="L23" s="140">
        <v>0</v>
      </c>
      <c r="M23" s="251">
        <f t="shared" si="2"/>
        <v>30370</v>
      </c>
      <c r="N23" s="251">
        <f t="shared" si="3"/>
        <v>4438</v>
      </c>
      <c r="O23" s="21"/>
      <c r="P23" s="21"/>
      <c r="Q23" s="21"/>
      <c r="R23" s="21"/>
      <c r="S23" s="21"/>
    </row>
    <row r="24" spans="1:19" s="98" customFormat="1" x14ac:dyDescent="0.2">
      <c r="A24" s="180">
        <v>18</v>
      </c>
      <c r="B24" s="140" t="s">
        <v>21</v>
      </c>
      <c r="C24" s="140">
        <v>38551</v>
      </c>
      <c r="D24" s="140">
        <v>35856</v>
      </c>
      <c r="E24" s="140">
        <v>651</v>
      </c>
      <c r="F24" s="140">
        <v>382</v>
      </c>
      <c r="G24" s="251">
        <f t="shared" si="0"/>
        <v>39202</v>
      </c>
      <c r="H24" s="251">
        <f t="shared" si="1"/>
        <v>36238</v>
      </c>
      <c r="I24" s="140">
        <v>405</v>
      </c>
      <c r="J24" s="140">
        <v>260</v>
      </c>
      <c r="K24" s="140">
        <v>28</v>
      </c>
      <c r="L24" s="140">
        <v>11</v>
      </c>
      <c r="M24" s="251">
        <f t="shared" si="2"/>
        <v>38769</v>
      </c>
      <c r="N24" s="251">
        <f t="shared" si="3"/>
        <v>35967</v>
      </c>
      <c r="O24" s="21"/>
      <c r="P24" s="21"/>
      <c r="Q24" s="21"/>
      <c r="R24" s="21"/>
      <c r="S24" s="21"/>
    </row>
    <row r="25" spans="1:19" s="98" customFormat="1" x14ac:dyDescent="0.2">
      <c r="A25" s="180">
        <v>19</v>
      </c>
      <c r="B25" s="140" t="s">
        <v>19</v>
      </c>
      <c r="C25" s="140">
        <v>1117</v>
      </c>
      <c r="D25" s="140">
        <v>276</v>
      </c>
      <c r="E25" s="140">
        <v>27</v>
      </c>
      <c r="F25" s="140">
        <v>43</v>
      </c>
      <c r="G25" s="251">
        <f t="shared" si="0"/>
        <v>1144</v>
      </c>
      <c r="H25" s="251">
        <f t="shared" si="1"/>
        <v>319</v>
      </c>
      <c r="I25" s="140">
        <v>10</v>
      </c>
      <c r="J25" s="140">
        <v>15</v>
      </c>
      <c r="K25" s="140">
        <v>0</v>
      </c>
      <c r="L25" s="140">
        <v>0</v>
      </c>
      <c r="M25" s="251">
        <f t="shared" si="2"/>
        <v>1134</v>
      </c>
      <c r="N25" s="251">
        <f t="shared" si="3"/>
        <v>304</v>
      </c>
      <c r="O25" s="21"/>
      <c r="P25" s="21"/>
      <c r="Q25" s="21"/>
      <c r="R25" s="21"/>
      <c r="S25" s="21"/>
    </row>
    <row r="26" spans="1:19" s="98" customFormat="1" x14ac:dyDescent="0.2">
      <c r="A26" s="180">
        <v>20</v>
      </c>
      <c r="B26" s="140" t="s">
        <v>110</v>
      </c>
      <c r="C26" s="140">
        <v>194</v>
      </c>
      <c r="D26" s="140">
        <v>65</v>
      </c>
      <c r="E26" s="140">
        <v>1</v>
      </c>
      <c r="F26" s="140">
        <v>4</v>
      </c>
      <c r="G26" s="251">
        <f t="shared" si="0"/>
        <v>195</v>
      </c>
      <c r="H26" s="251">
        <f t="shared" si="1"/>
        <v>69</v>
      </c>
      <c r="I26" s="140">
        <v>1</v>
      </c>
      <c r="J26" s="140">
        <v>1</v>
      </c>
      <c r="K26" s="140">
        <v>1</v>
      </c>
      <c r="L26" s="140">
        <v>1</v>
      </c>
      <c r="M26" s="251">
        <f t="shared" si="2"/>
        <v>193</v>
      </c>
      <c r="N26" s="251">
        <f t="shared" si="3"/>
        <v>67</v>
      </c>
      <c r="O26" s="18"/>
      <c r="P26" s="21"/>
      <c r="Q26" s="21"/>
      <c r="R26" s="21"/>
      <c r="S26" s="21"/>
    </row>
    <row r="27" spans="1:19" s="221" customFormat="1" ht="15" x14ac:dyDescent="0.25">
      <c r="A27" s="577"/>
      <c r="B27" s="176" t="s">
        <v>197</v>
      </c>
      <c r="C27" s="176">
        <f t="shared" ref="C27:L27" si="4">SUM(C7:C26)</f>
        <v>433930</v>
      </c>
      <c r="D27" s="176">
        <f t="shared" si="4"/>
        <v>349733</v>
      </c>
      <c r="E27" s="176">
        <f t="shared" si="4"/>
        <v>4617</v>
      </c>
      <c r="F27" s="176">
        <f t="shared" si="4"/>
        <v>4575</v>
      </c>
      <c r="G27" s="379">
        <f t="shared" ref="G27:G33" si="5">C27+E27</f>
        <v>438547</v>
      </c>
      <c r="H27" s="379">
        <f t="shared" ref="H27:H33" si="6">D27+F27</f>
        <v>354308</v>
      </c>
      <c r="I27" s="176">
        <f t="shared" si="4"/>
        <v>6219</v>
      </c>
      <c r="J27" s="176">
        <f t="shared" si="4"/>
        <v>2232</v>
      </c>
      <c r="K27" s="176">
        <f t="shared" si="4"/>
        <v>907</v>
      </c>
      <c r="L27" s="176">
        <f t="shared" si="4"/>
        <v>462</v>
      </c>
      <c r="M27" s="379">
        <f t="shared" ref="M27:M34" si="7">G27-I27-K27</f>
        <v>431421</v>
      </c>
      <c r="N27" s="379">
        <f t="shared" ref="N27:N34" si="8">H27-J27-L27</f>
        <v>351614</v>
      </c>
      <c r="O27" s="578"/>
      <c r="P27" s="579"/>
      <c r="Q27" s="579"/>
      <c r="R27" s="579"/>
      <c r="S27" s="579"/>
    </row>
    <row r="28" spans="1:19" s="98" customFormat="1" x14ac:dyDescent="0.2">
      <c r="A28" s="52">
        <v>21</v>
      </c>
      <c r="B28" s="140" t="s">
        <v>23</v>
      </c>
      <c r="C28" s="140">
        <v>486</v>
      </c>
      <c r="D28" s="140">
        <v>474</v>
      </c>
      <c r="E28" s="140">
        <v>40</v>
      </c>
      <c r="F28" s="140">
        <v>65</v>
      </c>
      <c r="G28" s="251">
        <f t="shared" si="5"/>
        <v>526</v>
      </c>
      <c r="H28" s="251">
        <f t="shared" si="6"/>
        <v>539</v>
      </c>
      <c r="I28" s="140">
        <v>0</v>
      </c>
      <c r="J28" s="140">
        <v>0</v>
      </c>
      <c r="K28" s="140">
        <v>0</v>
      </c>
      <c r="L28" s="140">
        <v>0</v>
      </c>
      <c r="M28" s="251">
        <f t="shared" si="7"/>
        <v>526</v>
      </c>
      <c r="N28" s="251">
        <f t="shared" si="8"/>
        <v>539</v>
      </c>
      <c r="O28" s="21"/>
      <c r="P28" s="21"/>
      <c r="Q28" s="21"/>
      <c r="R28" s="21"/>
      <c r="S28" s="21"/>
    </row>
    <row r="29" spans="1:19" s="98" customFormat="1" x14ac:dyDescent="0.2">
      <c r="A29" s="52">
        <v>22</v>
      </c>
      <c r="B29" s="140" t="s">
        <v>225</v>
      </c>
      <c r="C29" s="140">
        <v>190</v>
      </c>
      <c r="D29" s="140">
        <v>68</v>
      </c>
      <c r="E29" s="140">
        <v>5</v>
      </c>
      <c r="F29" s="140">
        <v>3</v>
      </c>
      <c r="G29" s="251">
        <f t="shared" si="5"/>
        <v>195</v>
      </c>
      <c r="H29" s="251">
        <f t="shared" si="6"/>
        <v>71</v>
      </c>
      <c r="I29" s="140">
        <v>0</v>
      </c>
      <c r="J29" s="140">
        <v>0</v>
      </c>
      <c r="K29" s="140">
        <v>0</v>
      </c>
      <c r="L29" s="140">
        <v>0</v>
      </c>
      <c r="M29" s="251">
        <f t="shared" si="7"/>
        <v>195</v>
      </c>
      <c r="N29" s="251">
        <f t="shared" si="8"/>
        <v>71</v>
      </c>
      <c r="O29" s="21"/>
      <c r="P29" s="21"/>
      <c r="Q29" s="21"/>
      <c r="R29" s="21"/>
      <c r="S29" s="21"/>
    </row>
    <row r="30" spans="1:19" s="98" customFormat="1" x14ac:dyDescent="0.2">
      <c r="A30" s="52">
        <v>23</v>
      </c>
      <c r="B30" s="140" t="s">
        <v>152</v>
      </c>
      <c r="C30" s="140">
        <v>479</v>
      </c>
      <c r="D30" s="140">
        <v>67</v>
      </c>
      <c r="E30" s="140">
        <v>31</v>
      </c>
      <c r="F30" s="140">
        <v>8</v>
      </c>
      <c r="G30" s="251">
        <f t="shared" si="5"/>
        <v>510</v>
      </c>
      <c r="H30" s="251">
        <f t="shared" si="6"/>
        <v>75</v>
      </c>
      <c r="I30" s="140">
        <v>8</v>
      </c>
      <c r="J30" s="140">
        <v>45</v>
      </c>
      <c r="K30" s="140">
        <v>0</v>
      </c>
      <c r="L30" s="140">
        <v>0</v>
      </c>
      <c r="M30" s="251">
        <f t="shared" si="7"/>
        <v>502</v>
      </c>
      <c r="N30" s="251">
        <f t="shared" si="8"/>
        <v>30</v>
      </c>
      <c r="O30" s="21"/>
      <c r="P30" s="21"/>
      <c r="Q30" s="21"/>
      <c r="R30" s="21"/>
      <c r="S30" s="21"/>
    </row>
    <row r="31" spans="1:19" s="98" customFormat="1" x14ac:dyDescent="0.2">
      <c r="A31" s="52">
        <v>24</v>
      </c>
      <c r="B31" s="140" t="s">
        <v>22</v>
      </c>
      <c r="C31" s="140">
        <v>221</v>
      </c>
      <c r="D31" s="140">
        <v>81</v>
      </c>
      <c r="E31" s="140">
        <v>0</v>
      </c>
      <c r="F31" s="140">
        <v>0</v>
      </c>
      <c r="G31" s="251">
        <f t="shared" si="5"/>
        <v>221</v>
      </c>
      <c r="H31" s="251">
        <f t="shared" si="6"/>
        <v>81</v>
      </c>
      <c r="I31" s="140">
        <v>0</v>
      </c>
      <c r="J31" s="140">
        <v>0</v>
      </c>
      <c r="K31" s="140">
        <v>0</v>
      </c>
      <c r="L31" s="140">
        <v>0</v>
      </c>
      <c r="M31" s="251">
        <f t="shared" si="7"/>
        <v>221</v>
      </c>
      <c r="N31" s="251">
        <f t="shared" si="8"/>
        <v>81</v>
      </c>
      <c r="O31" s="21"/>
      <c r="P31" s="21"/>
      <c r="Q31" s="21"/>
      <c r="R31" s="21"/>
      <c r="S31" s="21"/>
    </row>
    <row r="32" spans="1:19" s="98" customFormat="1" x14ac:dyDescent="0.2">
      <c r="A32" s="52">
        <v>25</v>
      </c>
      <c r="B32" s="140" t="s">
        <v>125</v>
      </c>
      <c r="C32" s="140">
        <v>901</v>
      </c>
      <c r="D32" s="140">
        <v>173</v>
      </c>
      <c r="E32" s="140">
        <v>53</v>
      </c>
      <c r="F32" s="140">
        <v>13</v>
      </c>
      <c r="G32" s="251">
        <f t="shared" si="5"/>
        <v>954</v>
      </c>
      <c r="H32" s="251">
        <f t="shared" si="6"/>
        <v>186</v>
      </c>
      <c r="I32" s="140">
        <v>0</v>
      </c>
      <c r="J32" s="140">
        <v>0</v>
      </c>
      <c r="K32" s="140">
        <v>0</v>
      </c>
      <c r="L32" s="140">
        <v>0</v>
      </c>
      <c r="M32" s="251">
        <f t="shared" si="7"/>
        <v>954</v>
      </c>
      <c r="N32" s="251">
        <f t="shared" si="8"/>
        <v>186</v>
      </c>
      <c r="O32" s="21"/>
      <c r="P32" s="21"/>
      <c r="Q32" s="21"/>
      <c r="R32" s="21"/>
      <c r="S32" s="21"/>
    </row>
    <row r="33" spans="1:19" s="98" customFormat="1" x14ac:dyDescent="0.2">
      <c r="A33" s="52">
        <v>26</v>
      </c>
      <c r="B33" s="140" t="s">
        <v>18</v>
      </c>
      <c r="C33" s="140">
        <v>273981</v>
      </c>
      <c r="D33" s="140">
        <v>238775</v>
      </c>
      <c r="E33" s="140">
        <v>17746</v>
      </c>
      <c r="F33" s="140">
        <v>85876</v>
      </c>
      <c r="G33" s="251">
        <f t="shared" si="5"/>
        <v>291727</v>
      </c>
      <c r="H33" s="251">
        <f t="shared" si="6"/>
        <v>324651</v>
      </c>
      <c r="I33" s="140">
        <v>354</v>
      </c>
      <c r="J33" s="140">
        <v>181</v>
      </c>
      <c r="K33" s="140">
        <v>60</v>
      </c>
      <c r="L33" s="140">
        <v>28</v>
      </c>
      <c r="M33" s="251">
        <f t="shared" si="7"/>
        <v>291313</v>
      </c>
      <c r="N33" s="251">
        <f t="shared" si="8"/>
        <v>324442</v>
      </c>
      <c r="O33" s="21"/>
      <c r="P33" s="21"/>
      <c r="Q33" s="21"/>
      <c r="R33" s="21"/>
      <c r="S33" s="21"/>
    </row>
    <row r="34" spans="1:19" s="364" customFormat="1" ht="15" x14ac:dyDescent="0.25">
      <c r="A34" s="347"/>
      <c r="B34" s="346" t="s">
        <v>199</v>
      </c>
      <c r="C34" s="346">
        <f t="shared" ref="C34:L34" si="9">SUM(C28:C33)</f>
        <v>276258</v>
      </c>
      <c r="D34" s="346">
        <f t="shared" si="9"/>
        <v>239638</v>
      </c>
      <c r="E34" s="346">
        <f t="shared" si="9"/>
        <v>17875</v>
      </c>
      <c r="F34" s="346">
        <f t="shared" si="9"/>
        <v>85965</v>
      </c>
      <c r="G34" s="379">
        <f t="shared" si="9"/>
        <v>294133</v>
      </c>
      <c r="H34" s="379">
        <f t="shared" si="9"/>
        <v>325603</v>
      </c>
      <c r="I34" s="346">
        <f t="shared" si="9"/>
        <v>362</v>
      </c>
      <c r="J34" s="346">
        <f t="shared" si="9"/>
        <v>226</v>
      </c>
      <c r="K34" s="346">
        <f t="shared" si="9"/>
        <v>60</v>
      </c>
      <c r="L34" s="346">
        <f t="shared" si="9"/>
        <v>28</v>
      </c>
      <c r="M34" s="379">
        <f t="shared" si="7"/>
        <v>293711</v>
      </c>
      <c r="N34" s="379">
        <f t="shared" si="8"/>
        <v>325349</v>
      </c>
      <c r="O34" s="363"/>
      <c r="P34" s="363"/>
      <c r="Q34" s="363"/>
      <c r="R34" s="363"/>
      <c r="S34" s="363"/>
    </row>
    <row r="35" spans="1:19" s="98" customFormat="1" x14ac:dyDescent="0.2">
      <c r="A35" s="52">
        <v>27</v>
      </c>
      <c r="B35" s="55" t="s">
        <v>201</v>
      </c>
      <c r="C35" s="140">
        <v>612</v>
      </c>
      <c r="D35" s="140">
        <v>942</v>
      </c>
      <c r="E35" s="140">
        <v>316</v>
      </c>
      <c r="F35" s="140">
        <v>487</v>
      </c>
      <c r="G35" s="251">
        <f>C35+E35</f>
        <v>928</v>
      </c>
      <c r="H35" s="251">
        <f>D35+F35</f>
        <v>1429</v>
      </c>
      <c r="I35" s="140">
        <v>0</v>
      </c>
      <c r="J35" s="140">
        <v>0</v>
      </c>
      <c r="K35" s="140">
        <v>10</v>
      </c>
      <c r="L35" s="140">
        <v>16</v>
      </c>
      <c r="M35" s="251">
        <f>G35-I35-K35</f>
        <v>918</v>
      </c>
      <c r="N35" s="251">
        <f>H35-J35-L35</f>
        <v>1413</v>
      </c>
      <c r="O35" s="21"/>
      <c r="P35" s="21"/>
      <c r="Q35" s="21"/>
      <c r="R35" s="21"/>
      <c r="S35" s="21"/>
    </row>
    <row r="36" spans="1:19" x14ac:dyDescent="0.2">
      <c r="A36" s="52">
        <v>28</v>
      </c>
      <c r="B36" s="111" t="s">
        <v>192</v>
      </c>
      <c r="C36" s="121">
        <v>1324</v>
      </c>
      <c r="D36" s="121">
        <v>888</v>
      </c>
      <c r="E36" s="121">
        <v>54</v>
      </c>
      <c r="F36" s="121">
        <v>66</v>
      </c>
      <c r="G36" s="251">
        <f t="shared" ref="G36:G43" si="10">C36+E36</f>
        <v>1378</v>
      </c>
      <c r="H36" s="251">
        <f t="shared" ref="H36:H43" si="11">D36+F36</f>
        <v>954</v>
      </c>
      <c r="I36" s="121">
        <v>26</v>
      </c>
      <c r="J36" s="121">
        <v>27</v>
      </c>
      <c r="K36" s="121">
        <v>0</v>
      </c>
      <c r="L36" s="121">
        <v>0</v>
      </c>
      <c r="M36" s="251">
        <f t="shared" ref="M36:M43" si="12">G36-I36-K36</f>
        <v>1352</v>
      </c>
      <c r="N36" s="251">
        <f t="shared" ref="N36:N43" si="13">H36-J36-L36</f>
        <v>927</v>
      </c>
      <c r="O36" s="122"/>
      <c r="P36" s="122"/>
      <c r="Q36" s="122"/>
      <c r="R36" s="122"/>
      <c r="S36" s="122"/>
    </row>
    <row r="37" spans="1:19" s="98" customFormat="1" x14ac:dyDescent="0.2">
      <c r="A37" s="52">
        <v>29</v>
      </c>
      <c r="B37" s="55" t="s">
        <v>193</v>
      </c>
      <c r="C37" s="140">
        <v>0</v>
      </c>
      <c r="D37" s="140">
        <v>0</v>
      </c>
      <c r="E37" s="140">
        <v>0</v>
      </c>
      <c r="F37" s="140">
        <v>0</v>
      </c>
      <c r="G37" s="251">
        <f t="shared" si="10"/>
        <v>0</v>
      </c>
      <c r="H37" s="251">
        <f t="shared" si="11"/>
        <v>0</v>
      </c>
      <c r="I37" s="140">
        <v>0</v>
      </c>
      <c r="J37" s="140">
        <v>0</v>
      </c>
      <c r="K37" s="140">
        <v>0</v>
      </c>
      <c r="L37" s="140">
        <v>0</v>
      </c>
      <c r="M37" s="251">
        <f t="shared" si="12"/>
        <v>0</v>
      </c>
      <c r="N37" s="251">
        <f t="shared" si="13"/>
        <v>0</v>
      </c>
      <c r="O37" s="21"/>
      <c r="P37" s="21"/>
      <c r="Q37" s="21"/>
      <c r="R37" s="21"/>
      <c r="S37" s="21"/>
    </row>
    <row r="38" spans="1:19" x14ac:dyDescent="0.2">
      <c r="A38" s="105">
        <v>30</v>
      </c>
      <c r="B38" s="111" t="s">
        <v>194</v>
      </c>
      <c r="C38" s="121">
        <v>0</v>
      </c>
      <c r="D38" s="121">
        <v>0</v>
      </c>
      <c r="E38" s="121">
        <v>0</v>
      </c>
      <c r="F38" s="121">
        <v>0</v>
      </c>
      <c r="G38" s="251">
        <f t="shared" si="10"/>
        <v>0</v>
      </c>
      <c r="H38" s="251">
        <f t="shared" si="11"/>
        <v>0</v>
      </c>
      <c r="I38" s="121">
        <v>0</v>
      </c>
      <c r="J38" s="121">
        <v>0</v>
      </c>
      <c r="K38" s="121">
        <v>0</v>
      </c>
      <c r="L38" s="121">
        <v>0</v>
      </c>
      <c r="M38" s="251">
        <f t="shared" si="12"/>
        <v>0</v>
      </c>
      <c r="N38" s="251">
        <f t="shared" si="13"/>
        <v>0</v>
      </c>
      <c r="O38" s="122"/>
      <c r="P38" s="122"/>
      <c r="Q38" s="122"/>
      <c r="R38" s="122"/>
      <c r="S38" s="122"/>
    </row>
    <row r="39" spans="1:19" x14ac:dyDescent="0.2">
      <c r="A39" s="52">
        <v>31</v>
      </c>
      <c r="B39" s="144" t="s">
        <v>298</v>
      </c>
      <c r="C39" s="121">
        <v>0</v>
      </c>
      <c r="D39" s="121">
        <v>0</v>
      </c>
      <c r="E39" s="121">
        <v>0</v>
      </c>
      <c r="F39" s="121">
        <v>0</v>
      </c>
      <c r="G39" s="251">
        <f t="shared" si="10"/>
        <v>0</v>
      </c>
      <c r="H39" s="251">
        <f t="shared" si="11"/>
        <v>0</v>
      </c>
      <c r="I39" s="121">
        <v>0</v>
      </c>
      <c r="J39" s="121">
        <v>0</v>
      </c>
      <c r="K39" s="121">
        <v>0</v>
      </c>
      <c r="L39" s="121">
        <v>0</v>
      </c>
      <c r="M39" s="251">
        <f t="shared" si="12"/>
        <v>0</v>
      </c>
      <c r="N39" s="251">
        <f t="shared" si="13"/>
        <v>0</v>
      </c>
      <c r="O39" s="122"/>
      <c r="P39" s="122"/>
      <c r="Q39" s="122"/>
      <c r="R39" s="122"/>
      <c r="S39" s="122"/>
    </row>
    <row r="40" spans="1:19" s="98" customFormat="1" ht="14.25" customHeight="1" x14ac:dyDescent="0.2">
      <c r="A40" s="52">
        <v>32</v>
      </c>
      <c r="B40" s="55" t="s">
        <v>355</v>
      </c>
      <c r="C40" s="140">
        <v>1</v>
      </c>
      <c r="D40" s="140">
        <v>21</v>
      </c>
      <c r="E40" s="140">
        <v>1</v>
      </c>
      <c r="F40" s="140">
        <v>1</v>
      </c>
      <c r="G40" s="251">
        <f t="shared" si="10"/>
        <v>2</v>
      </c>
      <c r="H40" s="251">
        <f t="shared" si="11"/>
        <v>22</v>
      </c>
      <c r="I40" s="140">
        <v>1</v>
      </c>
      <c r="J40" s="140">
        <v>1</v>
      </c>
      <c r="K40" s="140">
        <v>0</v>
      </c>
      <c r="L40" s="140">
        <v>0</v>
      </c>
      <c r="M40" s="251">
        <f t="shared" si="12"/>
        <v>1</v>
      </c>
      <c r="N40" s="251">
        <f t="shared" si="13"/>
        <v>21</v>
      </c>
      <c r="O40" s="21"/>
      <c r="P40" s="21"/>
      <c r="Q40" s="21"/>
      <c r="R40" s="21"/>
      <c r="S40" s="21"/>
    </row>
    <row r="41" spans="1:19" x14ac:dyDescent="0.2">
      <c r="A41" s="52">
        <v>33</v>
      </c>
      <c r="B41" s="111" t="s">
        <v>217</v>
      </c>
      <c r="C41" s="140">
        <v>31</v>
      </c>
      <c r="D41" s="121">
        <v>16</v>
      </c>
      <c r="E41" s="121">
        <v>0</v>
      </c>
      <c r="F41" s="121">
        <v>0</v>
      </c>
      <c r="G41" s="251">
        <f t="shared" si="10"/>
        <v>31</v>
      </c>
      <c r="H41" s="251">
        <f t="shared" si="11"/>
        <v>16</v>
      </c>
      <c r="I41" s="121">
        <v>0</v>
      </c>
      <c r="J41" s="121">
        <v>0</v>
      </c>
      <c r="K41" s="121">
        <v>0</v>
      </c>
      <c r="L41" s="121">
        <v>0</v>
      </c>
      <c r="M41" s="251">
        <f t="shared" si="12"/>
        <v>31</v>
      </c>
      <c r="N41" s="251">
        <f t="shared" si="13"/>
        <v>16</v>
      </c>
      <c r="O41" s="122"/>
      <c r="P41" s="122"/>
      <c r="Q41" s="122"/>
      <c r="R41" s="122"/>
      <c r="S41" s="122"/>
    </row>
    <row r="42" spans="1:19" x14ac:dyDescent="0.2">
      <c r="A42" s="52">
        <v>34</v>
      </c>
      <c r="B42" s="111" t="s">
        <v>24</v>
      </c>
      <c r="C42" s="121">
        <v>109</v>
      </c>
      <c r="D42" s="121">
        <v>123</v>
      </c>
      <c r="E42" s="121">
        <v>0</v>
      </c>
      <c r="F42" s="121">
        <v>0</v>
      </c>
      <c r="G42" s="251">
        <f t="shared" si="10"/>
        <v>109</v>
      </c>
      <c r="H42" s="251">
        <f t="shared" si="11"/>
        <v>123</v>
      </c>
      <c r="I42" s="121">
        <v>0</v>
      </c>
      <c r="J42" s="121">
        <v>0</v>
      </c>
      <c r="K42" s="121">
        <v>0</v>
      </c>
      <c r="L42" s="121">
        <v>0</v>
      </c>
      <c r="M42" s="251">
        <f t="shared" si="12"/>
        <v>109</v>
      </c>
      <c r="N42" s="251">
        <f t="shared" si="13"/>
        <v>123</v>
      </c>
      <c r="O42" s="122"/>
      <c r="P42" s="122"/>
      <c r="Q42" s="122"/>
      <c r="R42" s="122"/>
      <c r="S42" s="122"/>
    </row>
    <row r="43" spans="1:19" x14ac:dyDescent="0.2">
      <c r="A43" s="52">
        <v>35</v>
      </c>
      <c r="B43" s="111" t="s">
        <v>196</v>
      </c>
      <c r="C43" s="121">
        <v>0</v>
      </c>
      <c r="D43" s="121">
        <v>0</v>
      </c>
      <c r="E43" s="121">
        <v>0</v>
      </c>
      <c r="F43" s="121">
        <v>0</v>
      </c>
      <c r="G43" s="251">
        <f t="shared" si="10"/>
        <v>0</v>
      </c>
      <c r="H43" s="251">
        <f t="shared" si="11"/>
        <v>0</v>
      </c>
      <c r="I43" s="121">
        <v>0</v>
      </c>
      <c r="J43" s="121">
        <v>0</v>
      </c>
      <c r="K43" s="121">
        <v>0</v>
      </c>
      <c r="L43" s="121">
        <v>0</v>
      </c>
      <c r="M43" s="251">
        <f t="shared" si="12"/>
        <v>0</v>
      </c>
      <c r="N43" s="251">
        <f t="shared" si="13"/>
        <v>0</v>
      </c>
      <c r="O43" s="122"/>
      <c r="P43" s="122"/>
      <c r="Q43" s="122"/>
      <c r="R43" s="122"/>
      <c r="S43" s="122"/>
    </row>
    <row r="44" spans="1:19" x14ac:dyDescent="0.2">
      <c r="A44" s="52">
        <v>36</v>
      </c>
      <c r="B44" s="111" t="s">
        <v>299</v>
      </c>
      <c r="C44" s="121">
        <v>0</v>
      </c>
      <c r="D44" s="121">
        <v>0</v>
      </c>
      <c r="E44" s="121">
        <v>0</v>
      </c>
      <c r="F44" s="121">
        <v>0</v>
      </c>
      <c r="G44" s="251">
        <f>C44+E44</f>
        <v>0</v>
      </c>
      <c r="H44" s="251">
        <f>D44+F44</f>
        <v>0</v>
      </c>
      <c r="I44" s="121">
        <v>0</v>
      </c>
      <c r="J44" s="121">
        <v>0</v>
      </c>
      <c r="K44" s="121">
        <v>0</v>
      </c>
      <c r="L44" s="121">
        <v>0</v>
      </c>
      <c r="M44" s="251">
        <f>G44-I44-K44</f>
        <v>0</v>
      </c>
      <c r="N44" s="251">
        <f>H44-J44-L44</f>
        <v>0</v>
      </c>
      <c r="O44" s="122"/>
      <c r="P44" s="122"/>
      <c r="Q44" s="122"/>
      <c r="R44" s="122"/>
      <c r="S44" s="122"/>
    </row>
    <row r="45" spans="1:19" x14ac:dyDescent="0.2">
      <c r="A45" s="52">
        <v>37</v>
      </c>
      <c r="B45" s="111" t="s">
        <v>301</v>
      </c>
      <c r="C45" s="121">
        <v>194</v>
      </c>
      <c r="D45" s="121">
        <v>675</v>
      </c>
      <c r="E45" s="121">
        <v>1</v>
      </c>
      <c r="F45" s="121">
        <v>2</v>
      </c>
      <c r="G45" s="251">
        <f>C45+E45</f>
        <v>195</v>
      </c>
      <c r="H45" s="251">
        <f>D45+F45</f>
        <v>677</v>
      </c>
      <c r="I45" s="121">
        <v>3</v>
      </c>
      <c r="J45" s="121">
        <v>6</v>
      </c>
      <c r="K45" s="121">
        <v>1</v>
      </c>
      <c r="L45" s="121">
        <v>2</v>
      </c>
      <c r="M45" s="251">
        <f>G45-I45-K45</f>
        <v>191</v>
      </c>
      <c r="N45" s="251">
        <f>H45-J45-L45</f>
        <v>669</v>
      </c>
      <c r="O45" s="122"/>
      <c r="P45" s="122"/>
      <c r="Q45" s="122"/>
      <c r="R45" s="122"/>
      <c r="S45" s="122"/>
    </row>
    <row r="46" spans="1:19" s="364" customFormat="1" ht="15" x14ac:dyDescent="0.25">
      <c r="A46" s="347"/>
      <c r="B46" s="346" t="s">
        <v>198</v>
      </c>
      <c r="C46" s="346">
        <f t="shared" ref="C46:N46" si="14">SUM(C35:C45)</f>
        <v>2271</v>
      </c>
      <c r="D46" s="346">
        <f t="shared" si="14"/>
        <v>2665</v>
      </c>
      <c r="E46" s="346">
        <f t="shared" si="14"/>
        <v>372</v>
      </c>
      <c r="F46" s="346">
        <f t="shared" si="14"/>
        <v>556</v>
      </c>
      <c r="G46" s="379">
        <f t="shared" si="14"/>
        <v>2643</v>
      </c>
      <c r="H46" s="379">
        <f t="shared" si="14"/>
        <v>3221</v>
      </c>
      <c r="I46" s="346">
        <f t="shared" si="14"/>
        <v>30</v>
      </c>
      <c r="J46" s="346">
        <f t="shared" si="14"/>
        <v>34</v>
      </c>
      <c r="K46" s="346">
        <f t="shared" si="14"/>
        <v>11</v>
      </c>
      <c r="L46" s="346">
        <f t="shared" si="14"/>
        <v>18</v>
      </c>
      <c r="M46" s="379">
        <f t="shared" si="14"/>
        <v>2602</v>
      </c>
      <c r="N46" s="379">
        <f t="shared" si="14"/>
        <v>3169</v>
      </c>
      <c r="O46" s="363"/>
      <c r="P46" s="363"/>
      <c r="Q46" s="363"/>
      <c r="R46" s="363"/>
      <c r="S46" s="363"/>
    </row>
    <row r="47" spans="1:19" s="364" customFormat="1" ht="15" x14ac:dyDescent="0.25">
      <c r="A47" s="347"/>
      <c r="B47" s="345" t="s">
        <v>109</v>
      </c>
      <c r="C47" s="346">
        <f t="shared" ref="C47:N47" si="15">C27+C34+C46</f>
        <v>712459</v>
      </c>
      <c r="D47" s="346">
        <f t="shared" si="15"/>
        <v>592036</v>
      </c>
      <c r="E47" s="346">
        <f t="shared" si="15"/>
        <v>22864</v>
      </c>
      <c r="F47" s="346">
        <f t="shared" si="15"/>
        <v>91096</v>
      </c>
      <c r="G47" s="379">
        <f t="shared" si="15"/>
        <v>735323</v>
      </c>
      <c r="H47" s="379">
        <f t="shared" si="15"/>
        <v>683132</v>
      </c>
      <c r="I47" s="346">
        <f t="shared" si="15"/>
        <v>6611</v>
      </c>
      <c r="J47" s="346">
        <f t="shared" si="15"/>
        <v>2492</v>
      </c>
      <c r="K47" s="346">
        <f t="shared" si="15"/>
        <v>978</v>
      </c>
      <c r="L47" s="346">
        <f t="shared" si="15"/>
        <v>508</v>
      </c>
      <c r="M47" s="379">
        <f t="shared" si="15"/>
        <v>727734</v>
      </c>
      <c r="N47" s="379">
        <f t="shared" si="15"/>
        <v>680132</v>
      </c>
      <c r="P47" s="362"/>
      <c r="Q47" s="363"/>
      <c r="R47" s="363"/>
      <c r="S47" s="363"/>
    </row>
    <row r="48" spans="1:19" ht="18" customHeight="1" x14ac:dyDescent="0.25">
      <c r="A48" s="276"/>
      <c r="B48" s="276"/>
      <c r="C48" s="278"/>
      <c r="D48" s="278"/>
      <c r="M48" s="184"/>
      <c r="N48" s="184"/>
    </row>
    <row r="49" spans="1:19" ht="18" customHeight="1" x14ac:dyDescent="0.25">
      <c r="C49" s="278"/>
      <c r="I49" s="277"/>
    </row>
    <row r="50" spans="1:19" ht="18" customHeight="1" x14ac:dyDescent="0.25">
      <c r="C50" s="278"/>
      <c r="G50" s="184"/>
      <c r="H50" s="184"/>
      <c r="I50" s="277"/>
      <c r="M50" s="184"/>
      <c r="N50" s="184"/>
    </row>
    <row r="51" spans="1:19" ht="14.1" customHeight="1" x14ac:dyDescent="0.2">
      <c r="A51" s="359" t="s">
        <v>4</v>
      </c>
      <c r="B51" s="283" t="s">
        <v>5</v>
      </c>
      <c r="C51" s="762" t="s">
        <v>164</v>
      </c>
      <c r="D51" s="755"/>
      <c r="E51" s="754" t="s">
        <v>165</v>
      </c>
      <c r="F51" s="755"/>
      <c r="G51" s="758" t="s">
        <v>166</v>
      </c>
      <c r="H51" s="759"/>
      <c r="I51" s="754" t="s">
        <v>167</v>
      </c>
      <c r="J51" s="755"/>
      <c r="K51" s="754" t="s">
        <v>168</v>
      </c>
      <c r="L51" s="755"/>
      <c r="M51" s="758" t="s">
        <v>170</v>
      </c>
      <c r="N51" s="759"/>
    </row>
    <row r="52" spans="1:19" x14ac:dyDescent="0.2">
      <c r="A52" s="360" t="s">
        <v>6</v>
      </c>
      <c r="B52" s="285"/>
      <c r="C52" s="763"/>
      <c r="D52" s="757"/>
      <c r="E52" s="756"/>
      <c r="F52" s="757"/>
      <c r="G52" s="760"/>
      <c r="H52" s="761"/>
      <c r="I52" s="756"/>
      <c r="J52" s="757"/>
      <c r="K52" s="756"/>
      <c r="L52" s="757"/>
      <c r="M52" s="760"/>
      <c r="N52" s="761"/>
    </row>
    <row r="53" spans="1:19" x14ac:dyDescent="0.2">
      <c r="A53" s="361"/>
      <c r="B53" s="329"/>
      <c r="C53" s="330" t="s">
        <v>48</v>
      </c>
      <c r="D53" s="330" t="s">
        <v>54</v>
      </c>
      <c r="E53" s="330" t="s">
        <v>48</v>
      </c>
      <c r="F53" s="330" t="s">
        <v>54</v>
      </c>
      <c r="G53" s="418" t="s">
        <v>48</v>
      </c>
      <c r="H53" s="418" t="s">
        <v>54</v>
      </c>
      <c r="I53" s="330" t="s">
        <v>48</v>
      </c>
      <c r="J53" s="330" t="s">
        <v>54</v>
      </c>
      <c r="K53" s="330" t="s">
        <v>48</v>
      </c>
      <c r="L53" s="330" t="s">
        <v>54</v>
      </c>
      <c r="M53" s="418" t="s">
        <v>48</v>
      </c>
      <c r="N53" s="418" t="s">
        <v>54</v>
      </c>
    </row>
    <row r="54" spans="1:19" x14ac:dyDescent="0.2">
      <c r="A54" s="110">
        <v>38</v>
      </c>
      <c r="B54" s="55" t="s">
        <v>380</v>
      </c>
      <c r="C54" s="121">
        <v>79278</v>
      </c>
      <c r="D54" s="121">
        <v>23577</v>
      </c>
      <c r="E54" s="121">
        <v>674</v>
      </c>
      <c r="F54" s="121">
        <v>442</v>
      </c>
      <c r="G54" s="251">
        <f t="shared" ref="G54:H56" si="16">C54+E54</f>
        <v>79952</v>
      </c>
      <c r="H54" s="251">
        <f t="shared" si="16"/>
        <v>24019</v>
      </c>
      <c r="I54" s="121">
        <v>58</v>
      </c>
      <c r="J54" s="121">
        <v>26</v>
      </c>
      <c r="K54" s="121">
        <v>112</v>
      </c>
      <c r="L54" s="121">
        <v>35</v>
      </c>
      <c r="M54" s="251">
        <f t="shared" ref="M54:N56" si="17">G54-I54-K54</f>
        <v>79782</v>
      </c>
      <c r="N54" s="251">
        <f t="shared" si="17"/>
        <v>23958</v>
      </c>
      <c r="O54" s="122"/>
      <c r="Q54" s="122"/>
      <c r="R54" s="122"/>
      <c r="S54" s="122"/>
    </row>
    <row r="55" spans="1:19" x14ac:dyDescent="0.2">
      <c r="A55" s="110">
        <v>39</v>
      </c>
      <c r="B55" s="55" t="s">
        <v>374</v>
      </c>
      <c r="C55" s="121">
        <v>19038</v>
      </c>
      <c r="D55" s="121">
        <v>19178</v>
      </c>
      <c r="E55" s="121">
        <v>1474</v>
      </c>
      <c r="F55" s="121">
        <v>5886</v>
      </c>
      <c r="G55" s="251">
        <f t="shared" si="16"/>
        <v>20512</v>
      </c>
      <c r="H55" s="251">
        <f t="shared" si="16"/>
        <v>25064</v>
      </c>
      <c r="I55" s="121">
        <v>541</v>
      </c>
      <c r="J55" s="121">
        <v>410</v>
      </c>
      <c r="K55" s="121">
        <v>3091</v>
      </c>
      <c r="L55" s="121">
        <v>257</v>
      </c>
      <c r="M55" s="251">
        <f t="shared" si="17"/>
        <v>16880</v>
      </c>
      <c r="N55" s="251">
        <f t="shared" si="17"/>
        <v>24397</v>
      </c>
      <c r="O55" s="122"/>
      <c r="Q55" s="122"/>
      <c r="R55" s="122"/>
      <c r="S55" s="122"/>
    </row>
    <row r="56" spans="1:19" x14ac:dyDescent="0.2">
      <c r="A56" s="110">
        <v>40</v>
      </c>
      <c r="B56" s="55" t="s">
        <v>375</v>
      </c>
      <c r="C56" s="121">
        <v>42598</v>
      </c>
      <c r="D56" s="121">
        <v>14776</v>
      </c>
      <c r="E56" s="121">
        <v>109</v>
      </c>
      <c r="F56" s="121">
        <v>11</v>
      </c>
      <c r="G56" s="251">
        <f t="shared" si="16"/>
        <v>42707</v>
      </c>
      <c r="H56" s="251">
        <f t="shared" si="16"/>
        <v>14787</v>
      </c>
      <c r="I56" s="121">
        <v>958</v>
      </c>
      <c r="J56" s="121">
        <v>785</v>
      </c>
      <c r="K56" s="121">
        <v>85</v>
      </c>
      <c r="L56" s="121">
        <v>25</v>
      </c>
      <c r="M56" s="251">
        <f t="shared" si="17"/>
        <v>41664</v>
      </c>
      <c r="N56" s="251">
        <f t="shared" si="17"/>
        <v>13977</v>
      </c>
      <c r="O56" s="122"/>
      <c r="Q56" s="122"/>
      <c r="R56" s="122"/>
      <c r="S56" s="122"/>
    </row>
    <row r="57" spans="1:19" s="364" customFormat="1" ht="15" x14ac:dyDescent="0.25">
      <c r="A57" s="52"/>
      <c r="B57" s="345" t="s">
        <v>109</v>
      </c>
      <c r="C57" s="346">
        <f>SUM(C54:C56)</f>
        <v>140914</v>
      </c>
      <c r="D57" s="346">
        <f t="shared" ref="D57:N57" si="18">SUM(D54:D56)</f>
        <v>57531</v>
      </c>
      <c r="E57" s="346">
        <f t="shared" si="18"/>
        <v>2257</v>
      </c>
      <c r="F57" s="346">
        <f t="shared" si="18"/>
        <v>6339</v>
      </c>
      <c r="G57" s="346">
        <f t="shared" si="18"/>
        <v>143171</v>
      </c>
      <c r="H57" s="346">
        <f t="shared" si="18"/>
        <v>63870</v>
      </c>
      <c r="I57" s="346">
        <f t="shared" si="18"/>
        <v>1557</v>
      </c>
      <c r="J57" s="346">
        <f t="shared" si="18"/>
        <v>1221</v>
      </c>
      <c r="K57" s="346">
        <f t="shared" si="18"/>
        <v>3288</v>
      </c>
      <c r="L57" s="346">
        <f t="shared" si="18"/>
        <v>317</v>
      </c>
      <c r="M57" s="346">
        <f t="shared" si="18"/>
        <v>138326</v>
      </c>
      <c r="N57" s="346">
        <f t="shared" si="18"/>
        <v>62332</v>
      </c>
      <c r="O57" s="363"/>
      <c r="P57" s="362"/>
      <c r="Q57" s="363"/>
      <c r="R57" s="363"/>
      <c r="S57" s="363"/>
    </row>
    <row r="58" spans="1:19" x14ac:dyDescent="0.2">
      <c r="A58" s="52"/>
      <c r="C58" s="121"/>
      <c r="D58" s="121"/>
      <c r="E58" s="121"/>
      <c r="F58" s="121"/>
      <c r="G58" s="251"/>
      <c r="H58" s="251"/>
      <c r="I58" s="121"/>
      <c r="J58" s="121"/>
      <c r="K58" s="121"/>
      <c r="L58" s="121"/>
      <c r="M58" s="251"/>
      <c r="N58" s="251"/>
      <c r="O58" s="122"/>
      <c r="Q58" s="122"/>
      <c r="R58" s="122"/>
      <c r="S58" s="122"/>
    </row>
    <row r="59" spans="1:19" x14ac:dyDescent="0.2">
      <c r="A59" s="52">
        <v>41</v>
      </c>
      <c r="B59" s="121" t="s">
        <v>25</v>
      </c>
      <c r="C59" s="121">
        <v>144535</v>
      </c>
      <c r="D59" s="121">
        <v>64211</v>
      </c>
      <c r="E59" s="121">
        <v>78764</v>
      </c>
      <c r="F59" s="121">
        <v>32163</v>
      </c>
      <c r="G59" s="251">
        <f>C59+E59</f>
        <v>223299</v>
      </c>
      <c r="H59" s="251">
        <f>D59+F59</f>
        <v>96374</v>
      </c>
      <c r="I59" s="121">
        <v>14481</v>
      </c>
      <c r="J59" s="121">
        <v>5167</v>
      </c>
      <c r="K59" s="121">
        <v>0</v>
      </c>
      <c r="L59" s="121">
        <v>0</v>
      </c>
      <c r="M59" s="251">
        <f>G59-I59-K59</f>
        <v>208818</v>
      </c>
      <c r="N59" s="251">
        <f>H59-J59-L59</f>
        <v>91207</v>
      </c>
      <c r="O59" s="122"/>
      <c r="Q59" s="122"/>
      <c r="R59" s="122"/>
      <c r="S59" s="122"/>
    </row>
    <row r="60" spans="1:19" x14ac:dyDescent="0.2">
      <c r="A60" s="52">
        <v>42</v>
      </c>
      <c r="B60" s="121" t="s">
        <v>116</v>
      </c>
      <c r="C60" s="121">
        <v>0</v>
      </c>
      <c r="D60" s="121">
        <v>0</v>
      </c>
      <c r="E60" s="121">
        <v>0</v>
      </c>
      <c r="F60" s="121">
        <v>0</v>
      </c>
      <c r="G60" s="251">
        <f>C60+E60</f>
        <v>0</v>
      </c>
      <c r="H60" s="251">
        <f>D60+F60</f>
        <v>0</v>
      </c>
      <c r="I60" s="121">
        <v>0</v>
      </c>
      <c r="J60" s="121">
        <v>0</v>
      </c>
      <c r="K60" s="121">
        <v>0</v>
      </c>
      <c r="L60" s="121">
        <v>0</v>
      </c>
      <c r="M60" s="251">
        <f>G60-I60-K60</f>
        <v>0</v>
      </c>
      <c r="N60" s="251">
        <f>H60-J60-L60</f>
        <v>0</v>
      </c>
      <c r="O60" s="122"/>
      <c r="Q60" s="122"/>
      <c r="R60" s="122"/>
      <c r="S60" s="122"/>
    </row>
    <row r="61" spans="1:19" s="364" customFormat="1" ht="15" x14ac:dyDescent="0.25">
      <c r="A61" s="347"/>
      <c r="B61" s="631" t="s">
        <v>109</v>
      </c>
      <c r="C61" s="346">
        <f t="shared" ref="C61:N61" si="19">SUM(C59:C60)</f>
        <v>144535</v>
      </c>
      <c r="D61" s="346">
        <f t="shared" si="19"/>
        <v>64211</v>
      </c>
      <c r="E61" s="346">
        <f t="shared" si="19"/>
        <v>78764</v>
      </c>
      <c r="F61" s="346">
        <f t="shared" si="19"/>
        <v>32163</v>
      </c>
      <c r="G61" s="379">
        <f t="shared" si="19"/>
        <v>223299</v>
      </c>
      <c r="H61" s="379">
        <f t="shared" si="19"/>
        <v>96374</v>
      </c>
      <c r="I61" s="346">
        <f t="shared" si="19"/>
        <v>14481</v>
      </c>
      <c r="J61" s="346">
        <f t="shared" si="19"/>
        <v>5167</v>
      </c>
      <c r="K61" s="346">
        <f t="shared" si="19"/>
        <v>0</v>
      </c>
      <c r="L61" s="346">
        <f t="shared" si="19"/>
        <v>0</v>
      </c>
      <c r="M61" s="379">
        <f t="shared" si="19"/>
        <v>208818</v>
      </c>
      <c r="N61" s="379">
        <f t="shared" si="19"/>
        <v>91207</v>
      </c>
      <c r="P61" s="362"/>
      <c r="Q61" s="363"/>
      <c r="R61" s="363"/>
      <c r="S61" s="363"/>
    </row>
    <row r="62" spans="1:19" s="364" customFormat="1" ht="15" x14ac:dyDescent="0.25">
      <c r="A62" s="347"/>
      <c r="B62" s="345" t="s">
        <v>26</v>
      </c>
      <c r="C62" s="346">
        <f t="shared" ref="C62:N62" si="20">C47+C57+C61</f>
        <v>997908</v>
      </c>
      <c r="D62" s="346">
        <f t="shared" si="20"/>
        <v>713778</v>
      </c>
      <c r="E62" s="346">
        <f t="shared" si="20"/>
        <v>103885</v>
      </c>
      <c r="F62" s="346">
        <f t="shared" si="20"/>
        <v>129598</v>
      </c>
      <c r="G62" s="379">
        <f t="shared" si="20"/>
        <v>1101793</v>
      </c>
      <c r="H62" s="379">
        <f t="shared" si="20"/>
        <v>843376</v>
      </c>
      <c r="I62" s="346">
        <f t="shared" si="20"/>
        <v>22649</v>
      </c>
      <c r="J62" s="346">
        <f t="shared" si="20"/>
        <v>8880</v>
      </c>
      <c r="K62" s="346">
        <f t="shared" si="20"/>
        <v>4266</v>
      </c>
      <c r="L62" s="346">
        <f t="shared" si="20"/>
        <v>825</v>
      </c>
      <c r="M62" s="379">
        <f t="shared" si="20"/>
        <v>1074878</v>
      </c>
      <c r="N62" s="379">
        <f t="shared" si="20"/>
        <v>833671</v>
      </c>
      <c r="P62" s="362"/>
      <c r="Q62" s="363"/>
      <c r="R62" s="363"/>
      <c r="S62" s="363"/>
    </row>
    <row r="64" spans="1:19" x14ac:dyDescent="0.2">
      <c r="B64" s="98"/>
      <c r="C64" s="122" t="s">
        <v>27</v>
      </c>
    </row>
    <row r="65" spans="3:3" x14ac:dyDescent="0.2">
      <c r="C65" s="122" t="s">
        <v>27</v>
      </c>
    </row>
  </sheetData>
  <mergeCells count="12">
    <mergeCell ref="I51:J52"/>
    <mergeCell ref="K51:L52"/>
    <mergeCell ref="M51:N52"/>
    <mergeCell ref="C4:D5"/>
    <mergeCell ref="E4:F5"/>
    <mergeCell ref="G4:H5"/>
    <mergeCell ref="I4:J5"/>
    <mergeCell ref="K4:L5"/>
    <mergeCell ref="M4:N5"/>
    <mergeCell ref="C51:D52"/>
    <mergeCell ref="E51:F52"/>
    <mergeCell ref="G51:H52"/>
  </mergeCells>
  <phoneticPr fontId="23" type="noConversion"/>
  <printOptions horizontalCentered="1" gridLines="1"/>
  <pageMargins left="0.75" right="0.75" top="0.56000000000000005" bottom="0.47" header="0.5" footer="0.41"/>
  <pageSetup paperSize="9" scale="85" orientation="landscape" blackAndWhite="1" horizontalDpi="4294967294" r:id="rId1"/>
  <headerFooter alignWithMargins="0"/>
  <rowBreaks count="1" manualBreakCount="1">
    <brk id="47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S69"/>
  <sheetViews>
    <sheetView zoomScale="85" zoomScaleNormal="100" zoomScaleSheetLayoutView="100" workbookViewId="0">
      <selection activeCell="N63" sqref="N63"/>
    </sheetView>
  </sheetViews>
  <sheetFormatPr defaultRowHeight="12.75" x14ac:dyDescent="0.2"/>
  <cols>
    <col min="1" max="1" width="3.7109375" style="98" customWidth="1"/>
    <col min="2" max="2" width="21.5703125" style="98" bestFit="1" customWidth="1"/>
    <col min="3" max="3" width="11.5703125" style="94" customWidth="1"/>
    <col min="4" max="4" width="10.85546875" style="94" customWidth="1"/>
    <col min="5" max="5" width="9.7109375" style="21" customWidth="1"/>
    <col min="6" max="6" width="10.140625" style="21" customWidth="1"/>
    <col min="7" max="7" width="9.7109375" style="21" customWidth="1"/>
    <col min="8" max="8" width="12.28515625" style="21" customWidth="1"/>
    <col min="9" max="9" width="9.7109375" style="21" customWidth="1"/>
    <col min="10" max="10" width="9.42578125" style="21" customWidth="1"/>
    <col min="11" max="11" width="10.42578125" style="21" customWidth="1"/>
    <col min="12" max="12" width="11.28515625" style="21" customWidth="1"/>
    <col min="13" max="13" width="10.42578125" style="94" customWidth="1"/>
    <col min="14" max="14" width="12.7109375" style="94" customWidth="1"/>
    <col min="15" max="15" width="9.140625" style="98"/>
    <col min="16" max="16" width="9.140625" style="18"/>
    <col min="17" max="16384" width="9.140625" style="98"/>
  </cols>
  <sheetData>
    <row r="1" spans="1:19" ht="14.25" x14ac:dyDescent="0.2">
      <c r="A1" s="192"/>
      <c r="B1" s="192"/>
      <c r="C1" s="238"/>
      <c r="D1" s="238"/>
      <c r="E1" s="63"/>
      <c r="F1" s="63"/>
      <c r="G1" s="63"/>
      <c r="H1" s="63"/>
      <c r="I1" s="63"/>
      <c r="J1" s="63"/>
      <c r="K1" s="63"/>
      <c r="L1" s="63"/>
      <c r="M1" s="237"/>
      <c r="N1" s="237"/>
    </row>
    <row r="2" spans="1:19" ht="14.25" x14ac:dyDescent="0.2">
      <c r="A2" s="97"/>
      <c r="B2" s="97"/>
      <c r="C2" s="238"/>
      <c r="D2" s="183"/>
      <c r="E2" s="63"/>
      <c r="F2" s="63"/>
      <c r="G2" s="63"/>
      <c r="H2" s="63"/>
      <c r="I2" s="64"/>
      <c r="J2" s="63"/>
      <c r="K2" s="63"/>
      <c r="L2" s="63"/>
      <c r="M2" s="183"/>
      <c r="N2" s="183"/>
    </row>
    <row r="3" spans="1:19" ht="24.75" customHeight="1" x14ac:dyDescent="0.2">
      <c r="A3" s="97"/>
      <c r="B3" s="97"/>
      <c r="C3" s="257" t="s">
        <v>27</v>
      </c>
      <c r="D3" s="257" t="s">
        <v>27</v>
      </c>
      <c r="E3" s="215" t="s">
        <v>27</v>
      </c>
      <c r="F3" s="215" t="s">
        <v>27</v>
      </c>
      <c r="G3" s="215" t="s">
        <v>27</v>
      </c>
      <c r="H3" s="215"/>
      <c r="I3" s="215" t="s">
        <v>27</v>
      </c>
      <c r="J3" s="63"/>
      <c r="K3" s="63"/>
      <c r="L3" s="63"/>
      <c r="M3" s="237"/>
      <c r="N3" s="237"/>
    </row>
    <row r="4" spans="1:19" ht="21.75" customHeight="1" x14ac:dyDescent="0.2">
      <c r="A4" s="193"/>
      <c r="B4" s="193" t="s">
        <v>5</v>
      </c>
      <c r="C4" s="764" t="s">
        <v>170</v>
      </c>
      <c r="D4" s="765"/>
      <c r="E4" s="706" t="s">
        <v>169</v>
      </c>
      <c r="F4" s="707"/>
      <c r="G4" s="707"/>
      <c r="H4" s="707"/>
      <c r="I4" s="707"/>
      <c r="J4" s="707"/>
      <c r="K4" s="707"/>
      <c r="L4" s="707"/>
      <c r="M4" s="707"/>
      <c r="N4" s="708"/>
    </row>
    <row r="5" spans="1:19" x14ac:dyDescent="0.2">
      <c r="A5" s="421" t="s">
        <v>6</v>
      </c>
      <c r="B5" s="421"/>
      <c r="C5" s="766"/>
      <c r="D5" s="767"/>
      <c r="E5" s="126" t="s">
        <v>112</v>
      </c>
      <c r="F5" s="127"/>
      <c r="G5" s="126" t="s">
        <v>114</v>
      </c>
      <c r="H5" s="127"/>
      <c r="I5" s="126" t="s">
        <v>113</v>
      </c>
      <c r="J5" s="127"/>
      <c r="K5" s="126" t="s">
        <v>162</v>
      </c>
      <c r="L5" s="127"/>
      <c r="M5" s="240" t="s">
        <v>163</v>
      </c>
      <c r="N5" s="241"/>
    </row>
    <row r="6" spans="1:19" x14ac:dyDescent="0.2">
      <c r="A6" s="178"/>
      <c r="B6" s="178"/>
      <c r="C6" s="239" t="s">
        <v>48</v>
      </c>
      <c r="D6" s="239" t="s">
        <v>54</v>
      </c>
      <c r="E6" s="125" t="s">
        <v>48</v>
      </c>
      <c r="F6" s="125" t="s">
        <v>54</v>
      </c>
      <c r="G6" s="125" t="s">
        <v>48</v>
      </c>
      <c r="H6" s="125" t="s">
        <v>54</v>
      </c>
      <c r="I6" s="125" t="s">
        <v>48</v>
      </c>
      <c r="J6" s="125" t="s">
        <v>54</v>
      </c>
      <c r="K6" s="125" t="s">
        <v>48</v>
      </c>
      <c r="L6" s="125" t="s">
        <v>54</v>
      </c>
      <c r="M6" s="239" t="s">
        <v>48</v>
      </c>
      <c r="N6" s="239" t="s">
        <v>54</v>
      </c>
    </row>
    <row r="7" spans="1:19" x14ac:dyDescent="0.2">
      <c r="A7" s="52">
        <v>1</v>
      </c>
      <c r="B7" s="121" t="s">
        <v>7</v>
      </c>
      <c r="C7" s="182">
        <f>'TABLE-10A'!M7</f>
        <v>37281</v>
      </c>
      <c r="D7" s="182">
        <f>'TABLE-10A'!N7</f>
        <v>18637</v>
      </c>
      <c r="E7" s="55">
        <v>8510</v>
      </c>
      <c r="F7" s="55">
        <v>937</v>
      </c>
      <c r="G7" s="55">
        <v>3898</v>
      </c>
      <c r="H7" s="55">
        <v>1112</v>
      </c>
      <c r="I7" s="55">
        <v>3252</v>
      </c>
      <c r="J7" s="55">
        <v>309</v>
      </c>
      <c r="K7" s="55">
        <v>3175</v>
      </c>
      <c r="L7" s="55">
        <v>160</v>
      </c>
      <c r="M7" s="182">
        <f t="shared" ref="M7:M45" si="0">C7-E7-G7-I7-K7</f>
        <v>18446</v>
      </c>
      <c r="N7" s="182">
        <f t="shared" ref="N7:N45" si="1">D7-F7-H7-J7-L7</f>
        <v>16119</v>
      </c>
      <c r="O7" s="21"/>
      <c r="P7" s="21"/>
      <c r="Q7" s="21"/>
      <c r="R7" s="21"/>
      <c r="S7" s="21"/>
    </row>
    <row r="8" spans="1:19" x14ac:dyDescent="0.2">
      <c r="A8" s="52">
        <v>2</v>
      </c>
      <c r="B8" s="55" t="s">
        <v>8</v>
      </c>
      <c r="C8" s="182">
        <f>'TABLE-10A'!M8</f>
        <v>260</v>
      </c>
      <c r="D8" s="182">
        <f>'TABLE-10A'!N8</f>
        <v>110</v>
      </c>
      <c r="E8" s="55">
        <v>129</v>
      </c>
      <c r="F8" s="55">
        <v>26</v>
      </c>
      <c r="G8" s="55">
        <v>10</v>
      </c>
      <c r="H8" s="55">
        <v>1</v>
      </c>
      <c r="I8" s="55">
        <v>56</v>
      </c>
      <c r="J8" s="55">
        <v>27</v>
      </c>
      <c r="K8" s="55">
        <v>44</v>
      </c>
      <c r="L8" s="55">
        <v>36</v>
      </c>
      <c r="M8" s="182">
        <f t="shared" si="0"/>
        <v>21</v>
      </c>
      <c r="N8" s="182">
        <f t="shared" si="1"/>
        <v>20</v>
      </c>
      <c r="O8" s="21"/>
      <c r="Q8" s="21"/>
      <c r="R8" s="21"/>
      <c r="S8" s="21"/>
    </row>
    <row r="9" spans="1:19" x14ac:dyDescent="0.2">
      <c r="A9" s="52">
        <v>3</v>
      </c>
      <c r="B9" s="55" t="s">
        <v>9</v>
      </c>
      <c r="C9" s="182">
        <f>'TABLE-10A'!M9</f>
        <v>20712</v>
      </c>
      <c r="D9" s="182">
        <f>'TABLE-10A'!N9</f>
        <v>2603</v>
      </c>
      <c r="E9" s="55">
        <v>1352</v>
      </c>
      <c r="F9" s="55">
        <v>837</v>
      </c>
      <c r="G9" s="55">
        <v>615</v>
      </c>
      <c r="H9" s="55">
        <v>777</v>
      </c>
      <c r="I9" s="55">
        <v>5220</v>
      </c>
      <c r="J9" s="55">
        <v>659</v>
      </c>
      <c r="K9" s="55">
        <v>3156</v>
      </c>
      <c r="L9" s="55">
        <v>98</v>
      </c>
      <c r="M9" s="182">
        <f t="shared" si="0"/>
        <v>10369</v>
      </c>
      <c r="N9" s="182">
        <f t="shared" si="1"/>
        <v>232</v>
      </c>
      <c r="O9" s="21"/>
      <c r="P9" s="21"/>
      <c r="Q9" s="21"/>
      <c r="R9" s="21"/>
      <c r="S9" s="21"/>
    </row>
    <row r="10" spans="1:19" x14ac:dyDescent="0.2">
      <c r="A10" s="52">
        <v>4</v>
      </c>
      <c r="B10" s="55" t="s">
        <v>10</v>
      </c>
      <c r="C10" s="182">
        <f>'TABLE-10A'!M10</f>
        <v>122350</v>
      </c>
      <c r="D10" s="182">
        <f>'TABLE-10A'!N10</f>
        <v>25301</v>
      </c>
      <c r="E10" s="55">
        <v>54306</v>
      </c>
      <c r="F10" s="55">
        <v>3052</v>
      </c>
      <c r="G10" s="55">
        <v>59160</v>
      </c>
      <c r="H10" s="55">
        <v>19855</v>
      </c>
      <c r="I10" s="55">
        <v>1894</v>
      </c>
      <c r="J10" s="55">
        <v>936</v>
      </c>
      <c r="K10" s="55">
        <v>2879</v>
      </c>
      <c r="L10" s="55">
        <v>561</v>
      </c>
      <c r="M10" s="182">
        <f t="shared" si="0"/>
        <v>4111</v>
      </c>
      <c r="N10" s="182">
        <f t="shared" si="1"/>
        <v>897</v>
      </c>
      <c r="O10" s="21"/>
      <c r="P10" s="21"/>
      <c r="Q10" s="21"/>
      <c r="R10" s="21"/>
      <c r="S10" s="21"/>
    </row>
    <row r="11" spans="1:19" x14ac:dyDescent="0.2">
      <c r="A11" s="52">
        <v>5</v>
      </c>
      <c r="B11" s="55" t="s">
        <v>11</v>
      </c>
      <c r="C11" s="182">
        <f>'TABLE-10A'!M11</f>
        <v>7447</v>
      </c>
      <c r="D11" s="182">
        <f>'TABLE-10A'!N11</f>
        <v>271</v>
      </c>
      <c r="E11" s="55">
        <v>52</v>
      </c>
      <c r="F11" s="55">
        <v>17</v>
      </c>
      <c r="G11" s="55">
        <v>46</v>
      </c>
      <c r="H11" s="55">
        <v>56</v>
      </c>
      <c r="I11" s="55">
        <v>11</v>
      </c>
      <c r="J11" s="55">
        <v>12</v>
      </c>
      <c r="K11" s="55">
        <v>16</v>
      </c>
      <c r="L11" s="55">
        <v>42</v>
      </c>
      <c r="M11" s="182">
        <f t="shared" si="0"/>
        <v>7322</v>
      </c>
      <c r="N11" s="182">
        <f t="shared" si="1"/>
        <v>144</v>
      </c>
      <c r="O11" s="21"/>
      <c r="P11" s="21"/>
      <c r="Q11" s="21"/>
      <c r="R11" s="21"/>
      <c r="S11" s="21"/>
    </row>
    <row r="12" spans="1:19" x14ac:dyDescent="0.2">
      <c r="A12" s="52">
        <v>6</v>
      </c>
      <c r="B12" s="55" t="s">
        <v>12</v>
      </c>
      <c r="C12" s="182">
        <f>'TABLE-10A'!M12</f>
        <v>28</v>
      </c>
      <c r="D12" s="182">
        <f>'TABLE-10A'!N12</f>
        <v>73</v>
      </c>
      <c r="E12" s="182">
        <v>28</v>
      </c>
      <c r="F12" s="182">
        <v>73</v>
      </c>
      <c r="G12" s="182">
        <v>0</v>
      </c>
      <c r="H12" s="182">
        <v>0</v>
      </c>
      <c r="I12" s="182">
        <v>0</v>
      </c>
      <c r="J12" s="182">
        <v>0</v>
      </c>
      <c r="K12" s="182">
        <v>0</v>
      </c>
      <c r="L12" s="182">
        <v>0</v>
      </c>
      <c r="M12" s="182">
        <f t="shared" si="0"/>
        <v>0</v>
      </c>
      <c r="N12" s="182">
        <f t="shared" si="1"/>
        <v>0</v>
      </c>
      <c r="O12" s="21"/>
      <c r="P12" s="21"/>
      <c r="Q12" s="21"/>
      <c r="R12" s="21"/>
      <c r="S12" s="21"/>
    </row>
    <row r="13" spans="1:19" x14ac:dyDescent="0.2">
      <c r="A13" s="52">
        <v>7</v>
      </c>
      <c r="B13" s="55" t="s">
        <v>13</v>
      </c>
      <c r="C13" s="182">
        <f>'TABLE-10A'!M13</f>
        <v>119944</v>
      </c>
      <c r="D13" s="182">
        <f>'TABLE-10A'!N13</f>
        <v>235816</v>
      </c>
      <c r="E13" s="55">
        <v>1169</v>
      </c>
      <c r="F13" s="55">
        <v>914</v>
      </c>
      <c r="G13" s="55">
        <v>100000</v>
      </c>
      <c r="H13" s="55">
        <v>230000</v>
      </c>
      <c r="I13" s="55">
        <v>8355</v>
      </c>
      <c r="J13" s="55">
        <v>3188</v>
      </c>
      <c r="K13" s="55">
        <v>10000</v>
      </c>
      <c r="L13" s="55">
        <v>1525</v>
      </c>
      <c r="M13" s="182">
        <f t="shared" si="0"/>
        <v>420</v>
      </c>
      <c r="N13" s="182">
        <f t="shared" si="1"/>
        <v>189</v>
      </c>
      <c r="O13" s="21"/>
      <c r="P13" s="21"/>
      <c r="Q13" s="21"/>
      <c r="R13" s="21"/>
      <c r="S13" s="21"/>
    </row>
    <row r="14" spans="1:19" x14ac:dyDescent="0.2">
      <c r="A14" s="52">
        <v>8</v>
      </c>
      <c r="B14" s="55" t="s">
        <v>146</v>
      </c>
      <c r="C14" s="182">
        <f>'TABLE-10A'!M14</f>
        <v>1331</v>
      </c>
      <c r="D14" s="182">
        <f>'TABLE-10A'!N14</f>
        <v>909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182">
        <f t="shared" si="0"/>
        <v>1331</v>
      </c>
      <c r="N14" s="182">
        <f t="shared" si="1"/>
        <v>909</v>
      </c>
      <c r="O14" s="21"/>
      <c r="P14" s="21"/>
      <c r="Q14" s="21"/>
      <c r="R14" s="21"/>
      <c r="S14" s="21"/>
    </row>
    <row r="15" spans="1:19" x14ac:dyDescent="0.2">
      <c r="A15" s="52">
        <v>9</v>
      </c>
      <c r="B15" s="55" t="s">
        <v>14</v>
      </c>
      <c r="C15" s="182">
        <f>'TABLE-10A'!M15</f>
        <v>3904</v>
      </c>
      <c r="D15" s="182">
        <f>'TABLE-10A'!N15</f>
        <v>3593</v>
      </c>
      <c r="E15" s="55">
        <v>248</v>
      </c>
      <c r="F15" s="55">
        <v>289</v>
      </c>
      <c r="G15" s="55">
        <v>2635</v>
      </c>
      <c r="H15" s="55">
        <v>1215</v>
      </c>
      <c r="I15" s="55">
        <v>525</v>
      </c>
      <c r="J15" s="55">
        <v>425</v>
      </c>
      <c r="K15" s="55">
        <v>442</v>
      </c>
      <c r="L15" s="55">
        <v>1602</v>
      </c>
      <c r="M15" s="182">
        <f t="shared" si="0"/>
        <v>54</v>
      </c>
      <c r="N15" s="182">
        <f t="shared" si="1"/>
        <v>62</v>
      </c>
      <c r="O15" s="21"/>
      <c r="P15" s="21"/>
      <c r="Q15" s="21"/>
      <c r="R15" s="21"/>
      <c r="S15" s="21"/>
    </row>
    <row r="16" spans="1:19" x14ac:dyDescent="0.2">
      <c r="A16" s="52">
        <v>10</v>
      </c>
      <c r="B16" s="55" t="s">
        <v>204</v>
      </c>
      <c r="C16" s="182">
        <f>'TABLE-10A'!M16</f>
        <v>517</v>
      </c>
      <c r="D16" s="182">
        <f>'TABLE-10A'!N16</f>
        <v>645</v>
      </c>
      <c r="E16" s="55">
        <v>112</v>
      </c>
      <c r="F16" s="55">
        <v>85</v>
      </c>
      <c r="G16" s="55">
        <v>312</v>
      </c>
      <c r="H16" s="55">
        <v>295</v>
      </c>
      <c r="I16" s="55">
        <v>40</v>
      </c>
      <c r="J16" s="55">
        <v>150</v>
      </c>
      <c r="K16" s="55">
        <v>25</v>
      </c>
      <c r="L16" s="55">
        <v>65</v>
      </c>
      <c r="M16" s="182">
        <f>C16-E16-G16-I16-K16</f>
        <v>28</v>
      </c>
      <c r="N16" s="182">
        <f>D16-F16-H16-J16-L16</f>
        <v>50</v>
      </c>
      <c r="O16" s="21"/>
      <c r="P16" s="21"/>
      <c r="Q16" s="21"/>
      <c r="R16" s="21"/>
      <c r="S16" s="21"/>
    </row>
    <row r="17" spans="1:19" x14ac:dyDescent="0.2">
      <c r="A17" s="52">
        <v>11</v>
      </c>
      <c r="B17" s="55" t="s">
        <v>15</v>
      </c>
      <c r="C17" s="182">
        <f>'TABLE-10A'!M17</f>
        <v>1067</v>
      </c>
      <c r="D17" s="182">
        <f>'TABLE-10A'!N17</f>
        <v>664</v>
      </c>
      <c r="E17" s="55">
        <v>4</v>
      </c>
      <c r="F17" s="55">
        <v>1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182">
        <f t="shared" si="0"/>
        <v>1063</v>
      </c>
      <c r="N17" s="182">
        <f t="shared" si="1"/>
        <v>663</v>
      </c>
      <c r="O17" s="21"/>
      <c r="P17" s="21"/>
      <c r="Q17" s="21"/>
      <c r="R17" s="21"/>
      <c r="S17" s="21"/>
    </row>
    <row r="18" spans="1:19" x14ac:dyDescent="0.2">
      <c r="A18" s="52">
        <v>12</v>
      </c>
      <c r="B18" s="55" t="s">
        <v>16</v>
      </c>
      <c r="C18" s="182">
        <f>'TABLE-10A'!M18</f>
        <v>363</v>
      </c>
      <c r="D18" s="182">
        <f>'TABLE-10A'!N18</f>
        <v>1549</v>
      </c>
      <c r="E18" s="55">
        <v>55</v>
      </c>
      <c r="F18" s="55">
        <v>123</v>
      </c>
      <c r="G18" s="55">
        <v>173</v>
      </c>
      <c r="H18" s="55">
        <v>1215</v>
      </c>
      <c r="I18" s="55">
        <v>100</v>
      </c>
      <c r="J18" s="55">
        <v>7</v>
      </c>
      <c r="K18" s="55">
        <v>0</v>
      </c>
      <c r="L18" s="55">
        <v>0</v>
      </c>
      <c r="M18" s="182">
        <f t="shared" si="0"/>
        <v>35</v>
      </c>
      <c r="N18" s="182">
        <f t="shared" si="1"/>
        <v>204</v>
      </c>
      <c r="O18" s="21"/>
      <c r="P18" s="21"/>
      <c r="Q18" s="21"/>
      <c r="R18" s="21"/>
      <c r="S18" s="21"/>
    </row>
    <row r="19" spans="1:19" x14ac:dyDescent="0.2">
      <c r="A19" s="52">
        <v>13</v>
      </c>
      <c r="B19" s="55" t="s">
        <v>17</v>
      </c>
      <c r="C19" s="182">
        <f>'TABLE-10A'!M19</f>
        <v>50</v>
      </c>
      <c r="D19" s="182">
        <f>'TABLE-10A'!N19</f>
        <v>23</v>
      </c>
      <c r="E19" s="182">
        <v>0</v>
      </c>
      <c r="F19" s="182">
        <v>0</v>
      </c>
      <c r="G19" s="182">
        <v>50</v>
      </c>
      <c r="H19" s="182">
        <v>23</v>
      </c>
      <c r="I19" s="182">
        <v>0</v>
      </c>
      <c r="J19" s="182">
        <v>0</v>
      </c>
      <c r="K19" s="182">
        <v>0</v>
      </c>
      <c r="L19" s="182">
        <v>0</v>
      </c>
      <c r="M19" s="182">
        <f t="shared" si="0"/>
        <v>0</v>
      </c>
      <c r="N19" s="182">
        <f t="shared" si="1"/>
        <v>0</v>
      </c>
      <c r="O19" s="21"/>
      <c r="P19" s="21"/>
      <c r="Q19" s="21"/>
      <c r="R19" s="21"/>
      <c r="S19" s="21"/>
    </row>
    <row r="20" spans="1:19" x14ac:dyDescent="0.2">
      <c r="A20" s="52">
        <v>14</v>
      </c>
      <c r="B20" s="55" t="s">
        <v>147</v>
      </c>
      <c r="C20" s="182">
        <f>'TABLE-10A'!M20</f>
        <v>3383</v>
      </c>
      <c r="D20" s="182">
        <f>'TABLE-10A'!N20</f>
        <v>2217</v>
      </c>
      <c r="E20" s="55">
        <v>533</v>
      </c>
      <c r="F20" s="55">
        <v>364</v>
      </c>
      <c r="G20" s="55">
        <v>1804</v>
      </c>
      <c r="H20" s="55">
        <v>1033</v>
      </c>
      <c r="I20" s="55">
        <v>203</v>
      </c>
      <c r="J20" s="55">
        <v>515</v>
      </c>
      <c r="K20" s="55">
        <v>562</v>
      </c>
      <c r="L20" s="55">
        <v>204</v>
      </c>
      <c r="M20" s="182">
        <f t="shared" si="0"/>
        <v>281</v>
      </c>
      <c r="N20" s="182">
        <f t="shared" si="1"/>
        <v>101</v>
      </c>
      <c r="O20" s="21"/>
      <c r="P20" s="21"/>
      <c r="Q20" s="21"/>
      <c r="R20" s="21"/>
      <c r="S20" s="21"/>
    </row>
    <row r="21" spans="1:19" x14ac:dyDescent="0.2">
      <c r="A21" s="52">
        <v>15</v>
      </c>
      <c r="B21" s="55" t="s">
        <v>65</v>
      </c>
      <c r="C21" s="182">
        <f>'TABLE-10A'!M21</f>
        <v>33701</v>
      </c>
      <c r="D21" s="182">
        <f>'TABLE-10A'!N21</f>
        <v>16890</v>
      </c>
      <c r="E21" s="55">
        <v>6969</v>
      </c>
      <c r="F21" s="55">
        <v>6773</v>
      </c>
      <c r="G21" s="55">
        <v>16774</v>
      </c>
      <c r="H21" s="55">
        <v>6310</v>
      </c>
      <c r="I21" s="55">
        <v>8425</v>
      </c>
      <c r="J21" s="55">
        <v>2545</v>
      </c>
      <c r="K21" s="55">
        <v>1070</v>
      </c>
      <c r="L21" s="55">
        <v>287</v>
      </c>
      <c r="M21" s="182">
        <f t="shared" si="0"/>
        <v>463</v>
      </c>
      <c r="N21" s="182">
        <f t="shared" si="1"/>
        <v>975</v>
      </c>
      <c r="O21" s="21" t="s">
        <v>27</v>
      </c>
      <c r="P21" s="21"/>
      <c r="Q21" s="21"/>
      <c r="R21" s="21"/>
      <c r="S21" s="21"/>
    </row>
    <row r="22" spans="1:19" x14ac:dyDescent="0.2">
      <c r="A22" s="52">
        <v>16</v>
      </c>
      <c r="B22" s="55" t="s">
        <v>91</v>
      </c>
      <c r="C22" s="182">
        <f>'TABLE-10A'!M22</f>
        <v>8617</v>
      </c>
      <c r="D22" s="182">
        <f>'TABLE-10A'!N22</f>
        <v>1537</v>
      </c>
      <c r="E22" s="55">
        <v>769</v>
      </c>
      <c r="F22" s="55">
        <v>98</v>
      </c>
      <c r="G22" s="55">
        <v>7122</v>
      </c>
      <c r="H22" s="55">
        <v>1024</v>
      </c>
      <c r="I22" s="55">
        <v>222</v>
      </c>
      <c r="J22" s="55">
        <v>108</v>
      </c>
      <c r="K22" s="55">
        <v>365</v>
      </c>
      <c r="L22" s="55">
        <v>285</v>
      </c>
      <c r="M22" s="182">
        <f t="shared" si="0"/>
        <v>139</v>
      </c>
      <c r="N22" s="182">
        <f t="shared" si="1"/>
        <v>22</v>
      </c>
      <c r="O22" s="21"/>
      <c r="Q22" s="21"/>
      <c r="R22" s="21"/>
      <c r="S22" s="21"/>
    </row>
    <row r="23" spans="1:19" x14ac:dyDescent="0.2">
      <c r="A23" s="52">
        <v>17</v>
      </c>
      <c r="B23" s="55" t="s">
        <v>20</v>
      </c>
      <c r="C23" s="182">
        <f>'TABLE-10A'!M23</f>
        <v>30370</v>
      </c>
      <c r="D23" s="182">
        <f>'TABLE-10A'!N23</f>
        <v>4438</v>
      </c>
      <c r="E23" s="55">
        <v>7299</v>
      </c>
      <c r="F23" s="55">
        <v>1853</v>
      </c>
      <c r="G23" s="55">
        <v>12063</v>
      </c>
      <c r="H23" s="55">
        <v>1491</v>
      </c>
      <c r="I23" s="55">
        <v>5925</v>
      </c>
      <c r="J23" s="55">
        <v>538</v>
      </c>
      <c r="K23" s="55">
        <v>2083</v>
      </c>
      <c r="L23" s="55">
        <v>556</v>
      </c>
      <c r="M23" s="182">
        <f t="shared" si="0"/>
        <v>3000</v>
      </c>
      <c r="N23" s="182">
        <f t="shared" si="1"/>
        <v>0</v>
      </c>
      <c r="O23" s="21"/>
      <c r="P23" s="21"/>
      <c r="Q23" s="21"/>
      <c r="R23" s="21"/>
      <c r="S23" s="21"/>
    </row>
    <row r="24" spans="1:19" x14ac:dyDescent="0.2">
      <c r="A24" s="52">
        <v>18</v>
      </c>
      <c r="B24" s="55" t="s">
        <v>21</v>
      </c>
      <c r="C24" s="182">
        <f>'TABLE-10A'!M24</f>
        <v>38769</v>
      </c>
      <c r="D24" s="182">
        <f>'TABLE-10A'!N24</f>
        <v>35967</v>
      </c>
      <c r="E24" s="182">
        <v>8053</v>
      </c>
      <c r="F24" s="182">
        <v>26218</v>
      </c>
      <c r="G24" s="182">
        <v>5475</v>
      </c>
      <c r="H24" s="182">
        <v>3107</v>
      </c>
      <c r="I24" s="182">
        <v>711</v>
      </c>
      <c r="J24" s="182">
        <v>394</v>
      </c>
      <c r="K24" s="182">
        <v>22</v>
      </c>
      <c r="L24" s="182">
        <v>130</v>
      </c>
      <c r="M24" s="182">
        <f t="shared" si="0"/>
        <v>24508</v>
      </c>
      <c r="N24" s="182">
        <f t="shared" si="1"/>
        <v>6118</v>
      </c>
      <c r="O24" s="21"/>
      <c r="P24" s="21"/>
      <c r="Q24" s="21"/>
      <c r="R24" s="21"/>
      <c r="S24" s="21"/>
    </row>
    <row r="25" spans="1:19" x14ac:dyDescent="0.2">
      <c r="A25" s="52">
        <v>19</v>
      </c>
      <c r="B25" s="55" t="s">
        <v>19</v>
      </c>
      <c r="C25" s="182">
        <f>'TABLE-10A'!M25</f>
        <v>1134</v>
      </c>
      <c r="D25" s="182">
        <f>'TABLE-10A'!N25</f>
        <v>304</v>
      </c>
      <c r="E25" s="182">
        <v>0</v>
      </c>
      <c r="F25" s="182">
        <v>0</v>
      </c>
      <c r="G25" s="182">
        <v>27</v>
      </c>
      <c r="H25" s="182">
        <v>23</v>
      </c>
      <c r="I25" s="182">
        <v>259</v>
      </c>
      <c r="J25" s="182">
        <v>26</v>
      </c>
      <c r="K25" s="182">
        <v>72</v>
      </c>
      <c r="L25" s="182">
        <v>75</v>
      </c>
      <c r="M25" s="182">
        <f t="shared" si="0"/>
        <v>776</v>
      </c>
      <c r="N25" s="182">
        <f t="shared" si="1"/>
        <v>180</v>
      </c>
      <c r="O25" s="21"/>
      <c r="P25" s="21"/>
      <c r="Q25" s="21"/>
      <c r="R25" s="21"/>
      <c r="S25" s="21"/>
    </row>
    <row r="26" spans="1:19" x14ac:dyDescent="0.2">
      <c r="A26" s="52">
        <v>20</v>
      </c>
      <c r="B26" s="55" t="s">
        <v>110</v>
      </c>
      <c r="C26" s="182">
        <f>'TABLE-10A'!M26</f>
        <v>193</v>
      </c>
      <c r="D26" s="182">
        <f>'TABLE-10A'!N26</f>
        <v>67</v>
      </c>
      <c r="E26" s="55">
        <v>63</v>
      </c>
      <c r="F26" s="55">
        <v>14</v>
      </c>
      <c r="G26" s="55">
        <v>13</v>
      </c>
      <c r="H26" s="55">
        <v>16</v>
      </c>
      <c r="I26" s="55">
        <v>24</v>
      </c>
      <c r="J26" s="55">
        <v>32</v>
      </c>
      <c r="K26" s="55">
        <v>0</v>
      </c>
      <c r="L26" s="55">
        <v>0</v>
      </c>
      <c r="M26" s="182">
        <f t="shared" si="0"/>
        <v>93</v>
      </c>
      <c r="N26" s="182">
        <f t="shared" si="1"/>
        <v>5</v>
      </c>
      <c r="O26" s="21"/>
      <c r="P26" s="21"/>
      <c r="Q26" s="21"/>
      <c r="R26" s="21"/>
      <c r="S26" s="21"/>
    </row>
    <row r="27" spans="1:19" s="220" customFormat="1" ht="14.25" x14ac:dyDescent="0.2">
      <c r="A27" s="194"/>
      <c r="B27" s="157" t="s">
        <v>197</v>
      </c>
      <c r="C27" s="188">
        <f>SUM(C7:C26)</f>
        <v>431421</v>
      </c>
      <c r="D27" s="188">
        <f>SUM(D7:D26)</f>
        <v>351614</v>
      </c>
      <c r="E27" s="157">
        <f t="shared" ref="E27:N27" si="2">SUM(E7:E26)</f>
        <v>89651</v>
      </c>
      <c r="F27" s="157">
        <f t="shared" si="2"/>
        <v>41674</v>
      </c>
      <c r="G27" s="157">
        <f t="shared" si="2"/>
        <v>210177</v>
      </c>
      <c r="H27" s="157">
        <f t="shared" si="2"/>
        <v>267553</v>
      </c>
      <c r="I27" s="157">
        <f t="shared" si="2"/>
        <v>35222</v>
      </c>
      <c r="J27" s="157">
        <f t="shared" si="2"/>
        <v>9871</v>
      </c>
      <c r="K27" s="157">
        <f t="shared" si="2"/>
        <v>23911</v>
      </c>
      <c r="L27" s="157">
        <f t="shared" si="2"/>
        <v>5626</v>
      </c>
      <c r="M27" s="188">
        <f t="shared" si="2"/>
        <v>72460</v>
      </c>
      <c r="N27" s="188">
        <f t="shared" si="2"/>
        <v>26890</v>
      </c>
      <c r="O27" s="201"/>
      <c r="P27" s="201"/>
      <c r="Q27" s="201"/>
      <c r="R27" s="201"/>
      <c r="S27" s="201"/>
    </row>
    <row r="28" spans="1:19" x14ac:dyDescent="0.2">
      <c r="A28" s="52">
        <v>21</v>
      </c>
      <c r="B28" s="55" t="s">
        <v>23</v>
      </c>
      <c r="C28" s="182">
        <f>'TABLE-10A'!M28</f>
        <v>526</v>
      </c>
      <c r="D28" s="182">
        <f>'TABLE-10A'!N28</f>
        <v>539</v>
      </c>
      <c r="E28" s="182">
        <v>40</v>
      </c>
      <c r="F28" s="182">
        <v>65</v>
      </c>
      <c r="G28" s="182">
        <v>0</v>
      </c>
      <c r="H28" s="182">
        <v>0</v>
      </c>
      <c r="I28" s="182">
        <v>0</v>
      </c>
      <c r="J28" s="182">
        <v>0</v>
      </c>
      <c r="K28" s="182">
        <v>0</v>
      </c>
      <c r="L28" s="182">
        <v>0</v>
      </c>
      <c r="M28" s="182">
        <f t="shared" si="0"/>
        <v>486</v>
      </c>
      <c r="N28" s="182">
        <f t="shared" si="1"/>
        <v>474</v>
      </c>
      <c r="O28" s="21"/>
      <c r="P28" s="21"/>
      <c r="Q28" s="21"/>
      <c r="R28" s="21"/>
      <c r="S28" s="21"/>
    </row>
    <row r="29" spans="1:19" x14ac:dyDescent="0.2">
      <c r="A29" s="52">
        <v>22</v>
      </c>
      <c r="B29" s="55" t="s">
        <v>225</v>
      </c>
      <c r="C29" s="182">
        <f>'TABLE-10A'!M29</f>
        <v>195</v>
      </c>
      <c r="D29" s="182">
        <f>'TABLE-10A'!N29</f>
        <v>71</v>
      </c>
      <c r="E29" s="55">
        <v>31</v>
      </c>
      <c r="F29" s="55">
        <v>30</v>
      </c>
      <c r="G29" s="55">
        <v>21</v>
      </c>
      <c r="H29" s="55">
        <v>19</v>
      </c>
      <c r="I29" s="55">
        <v>0</v>
      </c>
      <c r="J29" s="55">
        <v>0</v>
      </c>
      <c r="K29" s="55">
        <v>25</v>
      </c>
      <c r="L29" s="55">
        <v>14</v>
      </c>
      <c r="M29" s="182">
        <f t="shared" si="0"/>
        <v>118</v>
      </c>
      <c r="N29" s="182">
        <f t="shared" si="1"/>
        <v>8</v>
      </c>
      <c r="O29" s="21"/>
      <c r="P29" s="21"/>
      <c r="Q29" s="21"/>
      <c r="R29" s="21"/>
      <c r="S29" s="21"/>
    </row>
    <row r="30" spans="1:19" x14ac:dyDescent="0.2">
      <c r="A30" s="52">
        <v>23</v>
      </c>
      <c r="B30" s="55" t="s">
        <v>152</v>
      </c>
      <c r="C30" s="182">
        <f>'TABLE-10A'!M30</f>
        <v>502</v>
      </c>
      <c r="D30" s="182">
        <f>'TABLE-10A'!N30</f>
        <v>30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17</v>
      </c>
      <c r="L30" s="55">
        <v>26</v>
      </c>
      <c r="M30" s="182">
        <f t="shared" si="0"/>
        <v>485</v>
      </c>
      <c r="N30" s="182">
        <f t="shared" si="1"/>
        <v>4</v>
      </c>
      <c r="O30" s="21"/>
      <c r="P30" s="21"/>
      <c r="Q30" s="21"/>
      <c r="R30" s="21"/>
      <c r="S30" s="21"/>
    </row>
    <row r="31" spans="1:19" x14ac:dyDescent="0.2">
      <c r="A31" s="52">
        <v>24</v>
      </c>
      <c r="B31" s="55" t="s">
        <v>22</v>
      </c>
      <c r="C31" s="182">
        <f>'TABLE-10A'!M31</f>
        <v>221</v>
      </c>
      <c r="D31" s="182">
        <f>'TABLE-10A'!N31</f>
        <v>81</v>
      </c>
      <c r="E31" s="182">
        <v>34</v>
      </c>
      <c r="F31" s="182">
        <v>15</v>
      </c>
      <c r="G31" s="182">
        <v>60</v>
      </c>
      <c r="H31" s="182">
        <v>35</v>
      </c>
      <c r="I31" s="182">
        <v>10</v>
      </c>
      <c r="J31" s="182">
        <v>2</v>
      </c>
      <c r="K31" s="182">
        <v>9</v>
      </c>
      <c r="L31" s="182">
        <v>2</v>
      </c>
      <c r="M31" s="182">
        <f t="shared" si="0"/>
        <v>108</v>
      </c>
      <c r="N31" s="182">
        <f t="shared" si="1"/>
        <v>27</v>
      </c>
      <c r="O31" s="21"/>
      <c r="P31" s="21"/>
      <c r="Q31" s="21"/>
      <c r="R31" s="21"/>
      <c r="S31" s="21"/>
    </row>
    <row r="32" spans="1:19" x14ac:dyDescent="0.2">
      <c r="A32" s="52">
        <v>25</v>
      </c>
      <c r="B32" s="55" t="s">
        <v>125</v>
      </c>
      <c r="C32" s="182">
        <f>'TABLE-10A'!M32</f>
        <v>954</v>
      </c>
      <c r="D32" s="182">
        <f>'TABLE-10A'!N32</f>
        <v>186</v>
      </c>
      <c r="E32" s="182">
        <v>21</v>
      </c>
      <c r="F32" s="182">
        <v>36</v>
      </c>
      <c r="G32" s="182">
        <v>95</v>
      </c>
      <c r="H32" s="182">
        <v>23</v>
      </c>
      <c r="I32" s="182">
        <v>296</v>
      </c>
      <c r="J32" s="182">
        <v>22</v>
      </c>
      <c r="K32" s="182">
        <v>152</v>
      </c>
      <c r="L32" s="182">
        <v>20</v>
      </c>
      <c r="M32" s="182">
        <f t="shared" si="0"/>
        <v>390</v>
      </c>
      <c r="N32" s="182">
        <f t="shared" si="1"/>
        <v>85</v>
      </c>
      <c r="O32" s="21"/>
      <c r="P32" s="21"/>
      <c r="Q32" s="21"/>
      <c r="R32" s="21"/>
      <c r="S32" s="21"/>
    </row>
    <row r="33" spans="1:19" x14ac:dyDescent="0.2">
      <c r="A33" s="52">
        <v>26</v>
      </c>
      <c r="B33" s="55" t="s">
        <v>18</v>
      </c>
      <c r="C33" s="182">
        <f>'TABLE-10A'!M33</f>
        <v>291313</v>
      </c>
      <c r="D33" s="182">
        <f>'TABLE-10A'!N33</f>
        <v>324442</v>
      </c>
      <c r="E33" s="55">
        <v>17392</v>
      </c>
      <c r="F33" s="55">
        <v>45874</v>
      </c>
      <c r="G33" s="55">
        <v>39583</v>
      </c>
      <c r="H33" s="55">
        <v>11442</v>
      </c>
      <c r="I33" s="55">
        <v>52234</v>
      </c>
      <c r="J33" s="55">
        <v>5525</v>
      </c>
      <c r="K33" s="55">
        <v>21458</v>
      </c>
      <c r="L33" s="55">
        <v>4030</v>
      </c>
      <c r="M33" s="182">
        <f t="shared" si="0"/>
        <v>160646</v>
      </c>
      <c r="N33" s="182">
        <f t="shared" si="1"/>
        <v>257571</v>
      </c>
      <c r="O33" s="21"/>
      <c r="P33" s="21"/>
      <c r="Q33" s="21"/>
      <c r="R33" s="21"/>
      <c r="S33" s="21"/>
    </row>
    <row r="34" spans="1:19" s="220" customFormat="1" ht="14.25" x14ac:dyDescent="0.2">
      <c r="A34" s="194"/>
      <c r="B34" s="157" t="s">
        <v>199</v>
      </c>
      <c r="C34" s="188">
        <f t="shared" ref="C34:N34" si="3">SUM(C28:C33)</f>
        <v>293711</v>
      </c>
      <c r="D34" s="188">
        <f t="shared" si="3"/>
        <v>325349</v>
      </c>
      <c r="E34" s="188">
        <f t="shared" si="3"/>
        <v>17518</v>
      </c>
      <c r="F34" s="188">
        <f t="shared" si="3"/>
        <v>46020</v>
      </c>
      <c r="G34" s="188">
        <f t="shared" si="3"/>
        <v>39759</v>
      </c>
      <c r="H34" s="188">
        <f t="shared" si="3"/>
        <v>11519</v>
      </c>
      <c r="I34" s="188">
        <f t="shared" si="3"/>
        <v>52540</v>
      </c>
      <c r="J34" s="188">
        <f t="shared" si="3"/>
        <v>5549</v>
      </c>
      <c r="K34" s="188">
        <f t="shared" si="3"/>
        <v>21661</v>
      </c>
      <c r="L34" s="157">
        <f t="shared" si="3"/>
        <v>4092</v>
      </c>
      <c r="M34" s="188">
        <f t="shared" si="3"/>
        <v>162233</v>
      </c>
      <c r="N34" s="188">
        <f t="shared" si="3"/>
        <v>258169</v>
      </c>
      <c r="O34" s="201"/>
      <c r="P34" s="201"/>
      <c r="Q34" s="201"/>
      <c r="R34" s="201"/>
      <c r="S34" s="201"/>
    </row>
    <row r="35" spans="1:19" x14ac:dyDescent="0.2">
      <c r="A35" s="52">
        <v>27</v>
      </c>
      <c r="B35" s="55" t="s">
        <v>201</v>
      </c>
      <c r="C35" s="182">
        <f>'TABLE-10A'!M35</f>
        <v>918</v>
      </c>
      <c r="D35" s="182">
        <f>'TABLE-10A'!N35</f>
        <v>1413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220</v>
      </c>
      <c r="L35" s="55">
        <v>451</v>
      </c>
      <c r="M35" s="182">
        <f t="shared" si="0"/>
        <v>698</v>
      </c>
      <c r="N35" s="182">
        <f t="shared" si="1"/>
        <v>962</v>
      </c>
      <c r="O35" s="21"/>
      <c r="P35" s="21"/>
      <c r="Q35" s="21"/>
      <c r="R35" s="21"/>
      <c r="S35" s="21"/>
    </row>
    <row r="36" spans="1:19" x14ac:dyDescent="0.2">
      <c r="A36" s="52">
        <v>28</v>
      </c>
      <c r="B36" s="55" t="s">
        <v>192</v>
      </c>
      <c r="C36" s="182">
        <f>'TABLE-10A'!M36</f>
        <v>1352</v>
      </c>
      <c r="D36" s="182">
        <f>'TABLE-10A'!N36</f>
        <v>927</v>
      </c>
      <c r="E36" s="55">
        <v>54</v>
      </c>
      <c r="F36" s="55">
        <v>65</v>
      </c>
      <c r="G36" s="55">
        <v>855</v>
      </c>
      <c r="H36" s="55">
        <v>265</v>
      </c>
      <c r="I36" s="55">
        <v>0</v>
      </c>
      <c r="J36" s="55">
        <v>0</v>
      </c>
      <c r="K36" s="55">
        <v>0</v>
      </c>
      <c r="L36" s="55">
        <v>0</v>
      </c>
      <c r="M36" s="182">
        <f t="shared" si="0"/>
        <v>443</v>
      </c>
      <c r="N36" s="182">
        <f t="shared" si="1"/>
        <v>597</v>
      </c>
      <c r="O36" s="21"/>
      <c r="P36" s="21"/>
      <c r="Q36" s="21"/>
      <c r="R36" s="21"/>
      <c r="S36" s="21"/>
    </row>
    <row r="37" spans="1:19" x14ac:dyDescent="0.2">
      <c r="A37" s="52">
        <v>29</v>
      </c>
      <c r="B37" s="55" t="s">
        <v>193</v>
      </c>
      <c r="C37" s="182">
        <f>'TABLE-10A'!M37</f>
        <v>0</v>
      </c>
      <c r="D37" s="182">
        <f>'TABLE-10A'!N37</f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182">
        <f t="shared" si="0"/>
        <v>0</v>
      </c>
      <c r="N37" s="182">
        <f t="shared" si="1"/>
        <v>0</v>
      </c>
      <c r="O37" s="21"/>
      <c r="P37" s="21"/>
      <c r="Q37" s="21"/>
      <c r="R37" s="21"/>
      <c r="S37" s="21"/>
    </row>
    <row r="38" spans="1:19" x14ac:dyDescent="0.2">
      <c r="A38" s="52">
        <v>30</v>
      </c>
      <c r="B38" s="55" t="s">
        <v>194</v>
      </c>
      <c r="C38" s="182">
        <f>'TABLE-10A'!M38</f>
        <v>0</v>
      </c>
      <c r="D38" s="182">
        <f>'TABLE-10A'!N38</f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182">
        <f t="shared" si="0"/>
        <v>0</v>
      </c>
      <c r="N38" s="182">
        <f t="shared" si="1"/>
        <v>0</v>
      </c>
      <c r="O38" s="21"/>
      <c r="P38" s="21"/>
      <c r="Q38" s="21"/>
      <c r="R38" s="21"/>
      <c r="S38" s="21"/>
    </row>
    <row r="39" spans="1:19" x14ac:dyDescent="0.2">
      <c r="A39" s="105">
        <v>31</v>
      </c>
      <c r="B39" s="106" t="s">
        <v>298</v>
      </c>
      <c r="C39" s="182">
        <f>'TABLE-10A'!M39</f>
        <v>0</v>
      </c>
      <c r="D39" s="182">
        <f>'TABLE-10A'!N39</f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182">
        <f t="shared" si="0"/>
        <v>0</v>
      </c>
      <c r="N39" s="182">
        <f t="shared" si="1"/>
        <v>0</v>
      </c>
      <c r="O39" s="21"/>
      <c r="P39" s="21"/>
      <c r="Q39" s="21"/>
      <c r="R39" s="21"/>
      <c r="S39" s="21"/>
    </row>
    <row r="40" spans="1:19" x14ac:dyDescent="0.2">
      <c r="A40" s="52">
        <v>32</v>
      </c>
      <c r="B40" s="55" t="s">
        <v>355</v>
      </c>
      <c r="C40" s="182">
        <f>'TABLE-10A'!M40</f>
        <v>1</v>
      </c>
      <c r="D40" s="182">
        <f>'TABLE-10A'!N40</f>
        <v>21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1</v>
      </c>
      <c r="L40" s="55">
        <v>21</v>
      </c>
      <c r="M40" s="182">
        <f t="shared" si="0"/>
        <v>0</v>
      </c>
      <c r="N40" s="182">
        <f t="shared" si="1"/>
        <v>0</v>
      </c>
      <c r="O40" s="21"/>
      <c r="P40" s="21"/>
      <c r="Q40" s="21"/>
      <c r="R40" s="21"/>
      <c r="S40" s="21"/>
    </row>
    <row r="41" spans="1:19" x14ac:dyDescent="0.2">
      <c r="A41" s="52">
        <v>33</v>
      </c>
      <c r="B41" s="55" t="s">
        <v>217</v>
      </c>
      <c r="C41" s="182">
        <f>'TABLE-10A'!M41</f>
        <v>31</v>
      </c>
      <c r="D41" s="182">
        <f>'TABLE-10A'!N41</f>
        <v>16</v>
      </c>
      <c r="E41" s="55">
        <v>0</v>
      </c>
      <c r="F41" s="55">
        <v>0</v>
      </c>
      <c r="G41" s="55">
        <v>0</v>
      </c>
      <c r="H41" s="55">
        <v>0</v>
      </c>
      <c r="I41" s="55">
        <v>22</v>
      </c>
      <c r="J41" s="55">
        <v>9</v>
      </c>
      <c r="K41" s="55">
        <v>9</v>
      </c>
      <c r="L41" s="55">
        <v>7</v>
      </c>
      <c r="M41" s="182">
        <f t="shared" si="0"/>
        <v>0</v>
      </c>
      <c r="N41" s="182">
        <f t="shared" si="1"/>
        <v>0</v>
      </c>
      <c r="O41" s="21"/>
      <c r="P41" s="21"/>
      <c r="Q41" s="21"/>
      <c r="R41" s="21"/>
      <c r="S41" s="21"/>
    </row>
    <row r="42" spans="1:19" x14ac:dyDescent="0.2">
      <c r="A42" s="52">
        <v>34</v>
      </c>
      <c r="B42" s="55" t="s">
        <v>24</v>
      </c>
      <c r="C42" s="182">
        <f>'TABLE-10A'!M42</f>
        <v>109</v>
      </c>
      <c r="D42" s="182">
        <f>'TABLE-10A'!N42</f>
        <v>123</v>
      </c>
      <c r="E42" s="55">
        <v>0</v>
      </c>
      <c r="F42" s="55">
        <v>0</v>
      </c>
      <c r="G42" s="55">
        <v>1</v>
      </c>
      <c r="H42" s="55">
        <v>17</v>
      </c>
      <c r="I42" s="55">
        <v>4</v>
      </c>
      <c r="J42" s="55">
        <v>19</v>
      </c>
      <c r="K42" s="55">
        <v>100</v>
      </c>
      <c r="L42" s="55">
        <v>85</v>
      </c>
      <c r="M42" s="182">
        <f t="shared" si="0"/>
        <v>4</v>
      </c>
      <c r="N42" s="182">
        <f t="shared" si="1"/>
        <v>2</v>
      </c>
      <c r="O42" s="21"/>
      <c r="P42" s="21"/>
      <c r="Q42" s="21"/>
      <c r="R42" s="21"/>
      <c r="S42" s="21"/>
    </row>
    <row r="43" spans="1:19" x14ac:dyDescent="0.2">
      <c r="A43" s="52">
        <v>35</v>
      </c>
      <c r="B43" s="55" t="s">
        <v>196</v>
      </c>
      <c r="C43" s="182">
        <f>'TABLE-10A'!M43</f>
        <v>0</v>
      </c>
      <c r="D43" s="182">
        <f>'TABLE-10A'!N43</f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182">
        <f t="shared" si="0"/>
        <v>0</v>
      </c>
      <c r="N43" s="182">
        <f t="shared" si="1"/>
        <v>0</v>
      </c>
      <c r="O43" s="21"/>
      <c r="P43" s="21"/>
      <c r="Q43" s="21"/>
      <c r="R43" s="21"/>
      <c r="S43" s="21"/>
    </row>
    <row r="44" spans="1:19" x14ac:dyDescent="0.2">
      <c r="A44" s="52">
        <v>36</v>
      </c>
      <c r="B44" s="55" t="s">
        <v>299</v>
      </c>
      <c r="C44" s="182">
        <f>'TABLE-10A'!M44</f>
        <v>0</v>
      </c>
      <c r="D44" s="182">
        <f>'TABLE-10A'!N44</f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182">
        <f>C44-E44-G44-I44-K44</f>
        <v>0</v>
      </c>
      <c r="N44" s="182">
        <f>D44-F44-H44-J44-L44</f>
        <v>0</v>
      </c>
      <c r="O44" s="21"/>
      <c r="P44" s="21"/>
      <c r="Q44" s="21"/>
      <c r="R44" s="21"/>
      <c r="S44" s="21"/>
    </row>
    <row r="45" spans="1:19" x14ac:dyDescent="0.2">
      <c r="A45" s="52">
        <v>37</v>
      </c>
      <c r="B45" s="55" t="s">
        <v>301</v>
      </c>
      <c r="C45" s="182">
        <f>'TABLE-10A'!M45</f>
        <v>191</v>
      </c>
      <c r="D45" s="182">
        <f>'TABLE-10A'!N45</f>
        <v>669</v>
      </c>
      <c r="E45" s="55">
        <v>2</v>
      </c>
      <c r="F45" s="55">
        <v>3</v>
      </c>
      <c r="G45" s="55">
        <v>35</v>
      </c>
      <c r="H45" s="55">
        <v>66</v>
      </c>
      <c r="I45" s="55">
        <v>3</v>
      </c>
      <c r="J45" s="55">
        <v>10</v>
      </c>
      <c r="K45" s="55">
        <v>0</v>
      </c>
      <c r="L45" s="55">
        <v>0</v>
      </c>
      <c r="M45" s="182">
        <f t="shared" si="0"/>
        <v>151</v>
      </c>
      <c r="N45" s="182">
        <f t="shared" si="1"/>
        <v>590</v>
      </c>
      <c r="O45" s="21"/>
      <c r="P45" s="21"/>
      <c r="Q45" s="21"/>
      <c r="R45" s="21"/>
      <c r="S45" s="21"/>
    </row>
    <row r="46" spans="1:19" s="220" customFormat="1" ht="14.25" x14ac:dyDescent="0.2">
      <c r="A46" s="194"/>
      <c r="B46" s="157" t="s">
        <v>198</v>
      </c>
      <c r="C46" s="188">
        <f t="shared" ref="C46:N46" si="4">SUM(C35:C45)</f>
        <v>2602</v>
      </c>
      <c r="D46" s="188">
        <f t="shared" si="4"/>
        <v>3169</v>
      </c>
      <c r="E46" s="157">
        <f t="shared" si="4"/>
        <v>56</v>
      </c>
      <c r="F46" s="157">
        <f t="shared" si="4"/>
        <v>68</v>
      </c>
      <c r="G46" s="157">
        <f t="shared" si="4"/>
        <v>891</v>
      </c>
      <c r="H46" s="157">
        <f t="shared" si="4"/>
        <v>348</v>
      </c>
      <c r="I46" s="157">
        <f t="shared" si="4"/>
        <v>29</v>
      </c>
      <c r="J46" s="157">
        <f t="shared" si="4"/>
        <v>38</v>
      </c>
      <c r="K46" s="157">
        <f t="shared" si="4"/>
        <v>330</v>
      </c>
      <c r="L46" s="157">
        <f t="shared" si="4"/>
        <v>564</v>
      </c>
      <c r="M46" s="188">
        <f t="shared" si="4"/>
        <v>1296</v>
      </c>
      <c r="N46" s="188">
        <f t="shared" si="4"/>
        <v>2151</v>
      </c>
      <c r="O46" s="201"/>
      <c r="P46" s="201"/>
      <c r="Q46" s="201"/>
      <c r="R46" s="201"/>
      <c r="S46" s="201"/>
    </row>
    <row r="47" spans="1:19" s="220" customFormat="1" ht="14.25" x14ac:dyDescent="0.2">
      <c r="A47" s="194"/>
      <c r="B47" s="195" t="s">
        <v>109</v>
      </c>
      <c r="C47" s="188">
        <f t="shared" ref="C47:N47" si="5">C27+C34+C46</f>
        <v>727734</v>
      </c>
      <c r="D47" s="188">
        <f t="shared" si="5"/>
        <v>680132</v>
      </c>
      <c r="E47" s="157">
        <f t="shared" si="5"/>
        <v>107225</v>
      </c>
      <c r="F47" s="157">
        <f t="shared" si="5"/>
        <v>87762</v>
      </c>
      <c r="G47" s="157">
        <f t="shared" si="5"/>
        <v>250827</v>
      </c>
      <c r="H47" s="157">
        <f t="shared" si="5"/>
        <v>279420</v>
      </c>
      <c r="I47" s="157">
        <f t="shared" si="5"/>
        <v>87791</v>
      </c>
      <c r="J47" s="157">
        <f t="shared" si="5"/>
        <v>15458</v>
      </c>
      <c r="K47" s="157">
        <f t="shared" si="5"/>
        <v>45902</v>
      </c>
      <c r="L47" s="157">
        <f t="shared" si="5"/>
        <v>10282</v>
      </c>
      <c r="M47" s="188">
        <f t="shared" si="5"/>
        <v>235989</v>
      </c>
      <c r="N47" s="188">
        <f t="shared" si="5"/>
        <v>287210</v>
      </c>
      <c r="P47" s="200"/>
      <c r="Q47" s="201"/>
      <c r="R47" s="201"/>
      <c r="S47" s="201"/>
    </row>
    <row r="48" spans="1:19" ht="18" customHeight="1" x14ac:dyDescent="0.2">
      <c r="A48" s="192"/>
      <c r="B48" s="192"/>
      <c r="C48" s="238"/>
      <c r="D48" s="238"/>
      <c r="E48" s="63"/>
      <c r="F48" s="63"/>
      <c r="G48" s="63"/>
      <c r="H48" s="63"/>
      <c r="I48" s="63"/>
      <c r="J48" s="63"/>
      <c r="K48" s="63"/>
      <c r="L48" s="63"/>
      <c r="M48" s="237"/>
      <c r="N48" s="237"/>
    </row>
    <row r="49" spans="1:19" ht="18" customHeight="1" x14ac:dyDescent="0.2">
      <c r="A49" s="97"/>
      <c r="B49" s="97"/>
      <c r="C49" s="238"/>
      <c r="D49" s="183"/>
      <c r="E49" s="63"/>
      <c r="F49" s="63"/>
      <c r="G49" s="63"/>
      <c r="H49" s="63"/>
      <c r="I49" s="64"/>
      <c r="J49" s="63"/>
      <c r="K49" s="63"/>
      <c r="L49" s="63"/>
      <c r="M49" s="183"/>
      <c r="N49" s="183"/>
    </row>
    <row r="50" spans="1:19" ht="15.75" customHeight="1" x14ac:dyDescent="0.2">
      <c r="A50" s="97"/>
      <c r="B50" s="97"/>
      <c r="C50" s="238"/>
      <c r="D50" s="183"/>
      <c r="E50" s="63"/>
      <c r="F50" s="63"/>
      <c r="G50" s="64"/>
      <c r="H50" s="64"/>
      <c r="I50" s="64"/>
      <c r="J50" s="63"/>
      <c r="K50" s="63"/>
      <c r="L50" s="63"/>
      <c r="M50" s="237"/>
      <c r="N50" s="237"/>
    </row>
    <row r="51" spans="1:19" ht="12.75" customHeight="1" x14ac:dyDescent="0.2">
      <c r="A51" s="193" t="s">
        <v>4</v>
      </c>
      <c r="B51" s="193" t="s">
        <v>5</v>
      </c>
      <c r="C51" s="764" t="s">
        <v>170</v>
      </c>
      <c r="D51" s="765"/>
      <c r="E51" s="706" t="s">
        <v>169</v>
      </c>
      <c r="F51" s="707"/>
      <c r="G51" s="707"/>
      <c r="H51" s="707"/>
      <c r="I51" s="707"/>
      <c r="J51" s="707"/>
      <c r="K51" s="707"/>
      <c r="L51" s="707"/>
      <c r="M51" s="707"/>
      <c r="N51" s="708"/>
    </row>
    <row r="52" spans="1:19" x14ac:dyDescent="0.2">
      <c r="A52" s="421" t="s">
        <v>6</v>
      </c>
      <c r="B52" s="421"/>
      <c r="C52" s="768"/>
      <c r="D52" s="769"/>
      <c r="E52" s="126" t="s">
        <v>112</v>
      </c>
      <c r="F52" s="127"/>
      <c r="G52" s="126" t="s">
        <v>114</v>
      </c>
      <c r="H52" s="127"/>
      <c r="I52" s="126" t="s">
        <v>113</v>
      </c>
      <c r="J52" s="127"/>
      <c r="K52" s="126" t="s">
        <v>162</v>
      </c>
      <c r="L52" s="127"/>
      <c r="M52" s="240" t="s">
        <v>163</v>
      </c>
      <c r="N52" s="241"/>
    </row>
    <row r="53" spans="1:19" x14ac:dyDescent="0.2">
      <c r="A53" s="178"/>
      <c r="B53" s="178"/>
      <c r="C53" s="239" t="s">
        <v>48</v>
      </c>
      <c r="D53" s="239" t="s">
        <v>54</v>
      </c>
      <c r="E53" s="125" t="s">
        <v>48</v>
      </c>
      <c r="F53" s="125" t="s">
        <v>54</v>
      </c>
      <c r="G53" s="125" t="s">
        <v>48</v>
      </c>
      <c r="H53" s="125" t="s">
        <v>54</v>
      </c>
      <c r="I53" s="125" t="s">
        <v>48</v>
      </c>
      <c r="J53" s="125" t="s">
        <v>54</v>
      </c>
      <c r="K53" s="125" t="s">
        <v>48</v>
      </c>
      <c r="L53" s="125" t="s">
        <v>54</v>
      </c>
      <c r="M53" s="239" t="s">
        <v>48</v>
      </c>
      <c r="N53" s="239" t="s">
        <v>54</v>
      </c>
    </row>
    <row r="54" spans="1:19" ht="15.75" customHeight="1" x14ac:dyDescent="0.2">
      <c r="A54" s="110">
        <v>38</v>
      </c>
      <c r="B54" s="55" t="s">
        <v>380</v>
      </c>
      <c r="C54" s="182">
        <f>'TABLE-10A'!M54</f>
        <v>79782</v>
      </c>
      <c r="D54" s="182">
        <f>'TABLE-10A'!N54</f>
        <v>23958</v>
      </c>
      <c r="E54" s="55">
        <v>11759</v>
      </c>
      <c r="F54" s="55">
        <v>3000</v>
      </c>
      <c r="G54" s="55">
        <v>48894</v>
      </c>
      <c r="H54" s="55">
        <v>18500</v>
      </c>
      <c r="I54" s="55">
        <v>0</v>
      </c>
      <c r="J54" s="55">
        <v>0</v>
      </c>
      <c r="K54" s="55">
        <v>15105</v>
      </c>
      <c r="L54" s="55">
        <v>2032</v>
      </c>
      <c r="M54" s="182">
        <f t="shared" ref="M54:N56" si="6">C54-E54-G54-I54-K54</f>
        <v>4024</v>
      </c>
      <c r="N54" s="182">
        <f t="shared" si="6"/>
        <v>426</v>
      </c>
      <c r="O54" s="21"/>
      <c r="Q54" s="21"/>
      <c r="R54" s="21"/>
      <c r="S54" s="21"/>
    </row>
    <row r="55" spans="1:19" ht="15.75" customHeight="1" x14ac:dyDescent="0.2">
      <c r="A55" s="110">
        <v>39</v>
      </c>
      <c r="B55" s="55" t="s">
        <v>374</v>
      </c>
      <c r="C55" s="182">
        <f>'TABLE-10A'!M55</f>
        <v>16880</v>
      </c>
      <c r="D55" s="182">
        <f>'TABLE-10A'!N55</f>
        <v>24397</v>
      </c>
      <c r="E55" s="55">
        <v>14252</v>
      </c>
      <c r="F55" s="55">
        <v>16252</v>
      </c>
      <c r="G55" s="55">
        <v>2244</v>
      </c>
      <c r="H55" s="55">
        <v>1484</v>
      </c>
      <c r="I55" s="55">
        <v>0</v>
      </c>
      <c r="J55" s="55">
        <v>0</v>
      </c>
      <c r="K55" s="55">
        <v>176</v>
      </c>
      <c r="L55" s="55">
        <v>14</v>
      </c>
      <c r="M55" s="182">
        <f t="shared" si="6"/>
        <v>208</v>
      </c>
      <c r="N55" s="182">
        <f t="shared" si="6"/>
        <v>6647</v>
      </c>
      <c r="O55" s="21"/>
      <c r="Q55" s="21"/>
      <c r="R55" s="21"/>
      <c r="S55" s="21"/>
    </row>
    <row r="56" spans="1:19" ht="15.75" customHeight="1" x14ac:dyDescent="0.2">
      <c r="A56" s="110">
        <v>40</v>
      </c>
      <c r="B56" s="55" t="s">
        <v>375</v>
      </c>
      <c r="C56" s="182">
        <f>'TABLE-10A'!M56</f>
        <v>41664</v>
      </c>
      <c r="D56" s="182">
        <f>'TABLE-10A'!N56</f>
        <v>13977</v>
      </c>
      <c r="E56" s="55">
        <v>3250</v>
      </c>
      <c r="F56" s="55">
        <v>5855</v>
      </c>
      <c r="G56" s="55">
        <v>10272</v>
      </c>
      <c r="H56" s="55">
        <v>1174</v>
      </c>
      <c r="I56" s="55">
        <v>11968</v>
      </c>
      <c r="J56" s="55">
        <v>104</v>
      </c>
      <c r="K56" s="55">
        <v>1455</v>
      </c>
      <c r="L56" s="55">
        <v>200</v>
      </c>
      <c r="M56" s="182">
        <f t="shared" si="6"/>
        <v>14719</v>
      </c>
      <c r="N56" s="182">
        <f t="shared" si="6"/>
        <v>6644</v>
      </c>
      <c r="O56" s="21"/>
      <c r="Q56" s="21"/>
      <c r="R56" s="21"/>
      <c r="S56" s="21"/>
    </row>
    <row r="57" spans="1:19" s="220" customFormat="1" ht="15.75" customHeight="1" x14ac:dyDescent="0.2">
      <c r="A57" s="52"/>
      <c r="B57" s="195" t="s">
        <v>109</v>
      </c>
      <c r="C57" s="188">
        <f>'TABLE-10A'!M57</f>
        <v>138326</v>
      </c>
      <c r="D57" s="188">
        <f>'TABLE-10A'!N57</f>
        <v>62332</v>
      </c>
      <c r="E57" s="157">
        <f>SUM(E54:E56)</f>
        <v>29261</v>
      </c>
      <c r="F57" s="157">
        <f t="shared" ref="F57:L57" si="7">SUM(F54:F56)</f>
        <v>25107</v>
      </c>
      <c r="G57" s="157">
        <f t="shared" si="7"/>
        <v>61410</v>
      </c>
      <c r="H57" s="157">
        <f t="shared" si="7"/>
        <v>21158</v>
      </c>
      <c r="I57" s="157">
        <f t="shared" si="7"/>
        <v>11968</v>
      </c>
      <c r="J57" s="157">
        <f t="shared" si="7"/>
        <v>104</v>
      </c>
      <c r="K57" s="157">
        <f t="shared" si="7"/>
        <v>16736</v>
      </c>
      <c r="L57" s="157">
        <f t="shared" si="7"/>
        <v>2246</v>
      </c>
      <c r="M57" s="157">
        <f>SUM(M54:M56)</f>
        <v>18951</v>
      </c>
      <c r="N57" s="157">
        <f>SUM(N54:N56)</f>
        <v>13717</v>
      </c>
      <c r="O57" s="201"/>
      <c r="P57" s="200"/>
      <c r="Q57" s="201"/>
      <c r="R57" s="201"/>
      <c r="S57" s="201"/>
    </row>
    <row r="58" spans="1:19" ht="15.75" customHeight="1" x14ac:dyDescent="0.2">
      <c r="A58" s="52"/>
      <c r="C58" s="182"/>
      <c r="D58" s="182"/>
      <c r="E58" s="55"/>
      <c r="F58" s="55"/>
      <c r="G58" s="55"/>
      <c r="H58" s="55"/>
      <c r="I58" s="55"/>
      <c r="J58" s="55"/>
      <c r="K58" s="55"/>
      <c r="L58" s="55"/>
      <c r="M58" s="182"/>
      <c r="N58" s="182"/>
      <c r="O58" s="21"/>
      <c r="Q58" s="21"/>
      <c r="R58" s="21"/>
      <c r="S58" s="21"/>
    </row>
    <row r="59" spans="1:19" ht="15.75" customHeight="1" x14ac:dyDescent="0.2">
      <c r="A59" s="52">
        <v>41</v>
      </c>
      <c r="B59" s="55" t="s">
        <v>25</v>
      </c>
      <c r="C59" s="182">
        <f>'TABLE-10A'!M59</f>
        <v>208818</v>
      </c>
      <c r="D59" s="182">
        <f>'TABLE-10A'!N59</f>
        <v>91207</v>
      </c>
      <c r="E59" s="55">
        <v>144535</v>
      </c>
      <c r="F59" s="55">
        <v>64211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182">
        <f>C59-E59-G59-I59-K59</f>
        <v>64283</v>
      </c>
      <c r="N59" s="182">
        <f>D59-F59-H59-J59-L59</f>
        <v>26996</v>
      </c>
      <c r="O59" s="21"/>
      <c r="Q59" s="21"/>
      <c r="R59" s="21"/>
      <c r="S59" s="21"/>
    </row>
    <row r="60" spans="1:19" ht="15.75" customHeight="1" x14ac:dyDescent="0.2">
      <c r="A60" s="52">
        <v>42</v>
      </c>
      <c r="B60" s="55" t="s">
        <v>116</v>
      </c>
      <c r="C60" s="182">
        <f>'TABLE-10A'!M60</f>
        <v>0</v>
      </c>
      <c r="D60" s="182">
        <f>'TABLE-10A'!N60</f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182">
        <f>E60-G60-I60-K60</f>
        <v>0</v>
      </c>
      <c r="N60" s="182">
        <f>F60-H60-J60-L60</f>
        <v>0</v>
      </c>
      <c r="O60" s="21"/>
      <c r="Q60" s="21"/>
      <c r="R60" s="21"/>
      <c r="S60" s="21"/>
    </row>
    <row r="61" spans="1:19" s="220" customFormat="1" ht="15.75" customHeight="1" x14ac:dyDescent="0.2">
      <c r="A61" s="194"/>
      <c r="B61" s="195" t="s">
        <v>109</v>
      </c>
      <c r="C61" s="188">
        <f>SUM(C59:C60)</f>
        <v>208818</v>
      </c>
      <c r="D61" s="188">
        <f>SUM(D59:D60)</f>
        <v>91207</v>
      </c>
      <c r="E61" s="157">
        <f t="shared" ref="E61:J61" si="8">SUM(E59:E60)</f>
        <v>144535</v>
      </c>
      <c r="F61" s="157">
        <f t="shared" si="8"/>
        <v>64211</v>
      </c>
      <c r="G61" s="157">
        <f t="shared" si="8"/>
        <v>0</v>
      </c>
      <c r="H61" s="157">
        <f t="shared" si="8"/>
        <v>0</v>
      </c>
      <c r="I61" s="157">
        <f t="shared" si="8"/>
        <v>0</v>
      </c>
      <c r="J61" s="157">
        <f t="shared" si="8"/>
        <v>0</v>
      </c>
      <c r="K61" s="157">
        <f>SUM(K59:K60)</f>
        <v>0</v>
      </c>
      <c r="L61" s="157">
        <f>SUM(L59:L60)</f>
        <v>0</v>
      </c>
      <c r="M61" s="188">
        <f>SUM(M59:M60)</f>
        <v>64283</v>
      </c>
      <c r="N61" s="188">
        <f>SUM(N59:N60)</f>
        <v>26996</v>
      </c>
      <c r="P61" s="200"/>
      <c r="Q61" s="201"/>
      <c r="R61" s="201"/>
      <c r="S61" s="201"/>
    </row>
    <row r="62" spans="1:19" s="220" customFormat="1" ht="15.75" customHeight="1" x14ac:dyDescent="0.2">
      <c r="A62" s="194"/>
      <c r="B62" s="195" t="s">
        <v>26</v>
      </c>
      <c r="C62" s="188">
        <f t="shared" ref="C62:N62" si="9">C47+C57+C61</f>
        <v>1074878</v>
      </c>
      <c r="D62" s="188">
        <f t="shared" si="9"/>
        <v>833671</v>
      </c>
      <c r="E62" s="157">
        <f t="shared" si="9"/>
        <v>281021</v>
      </c>
      <c r="F62" s="157">
        <f t="shared" si="9"/>
        <v>177080</v>
      </c>
      <c r="G62" s="157">
        <f t="shared" si="9"/>
        <v>312237</v>
      </c>
      <c r="H62" s="157">
        <f t="shared" si="9"/>
        <v>300578</v>
      </c>
      <c r="I62" s="157">
        <f t="shared" si="9"/>
        <v>99759</v>
      </c>
      <c r="J62" s="157">
        <f t="shared" si="9"/>
        <v>15562</v>
      </c>
      <c r="K62" s="157">
        <f t="shared" si="9"/>
        <v>62638</v>
      </c>
      <c r="L62" s="157">
        <f t="shared" si="9"/>
        <v>12528</v>
      </c>
      <c r="M62" s="188">
        <f t="shared" si="9"/>
        <v>319223</v>
      </c>
      <c r="N62" s="188">
        <f t="shared" si="9"/>
        <v>327923</v>
      </c>
      <c r="P62" s="200"/>
      <c r="Q62" s="201"/>
      <c r="R62" s="201"/>
      <c r="S62" s="201"/>
    </row>
    <row r="64" spans="1:19" x14ac:dyDescent="0.2">
      <c r="B64" s="98" t="s">
        <v>337</v>
      </c>
    </row>
    <row r="69" spans="10:10" x14ac:dyDescent="0.2">
      <c r="J69" s="21" t="s">
        <v>27</v>
      </c>
    </row>
  </sheetData>
  <mergeCells count="4">
    <mergeCell ref="E4:N4"/>
    <mergeCell ref="E51:N51"/>
    <mergeCell ref="C4:D5"/>
    <mergeCell ref="C51:D52"/>
  </mergeCells>
  <phoneticPr fontId="23" type="noConversion"/>
  <printOptions horizontalCentered="1" gridLines="1"/>
  <pageMargins left="0.75" right="0.75" top="0.46" bottom="0.47" header="0.48" footer="0.4"/>
  <pageSetup paperSize="9" scale="85" orientation="landscape" blackAndWhite="1" horizontalDpi="4294967294" r:id="rId1"/>
  <headerFooter alignWithMargins="0"/>
  <rowBreaks count="1" manualBreakCount="1">
    <brk id="47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opLeftCell="D52" zoomScaleNormal="100" zoomScaleSheetLayoutView="100" workbookViewId="0">
      <selection activeCell="W67" sqref="W67"/>
    </sheetView>
  </sheetViews>
  <sheetFormatPr defaultRowHeight="20.100000000000001" customHeight="1" x14ac:dyDescent="0.2"/>
  <cols>
    <col min="1" max="1" width="3.28515625" style="107" customWidth="1"/>
    <col min="2" max="2" width="18.85546875" style="107" customWidth="1"/>
    <col min="3" max="3" width="10.42578125" style="411" customWidth="1"/>
    <col min="4" max="4" width="8.85546875" style="411" customWidth="1"/>
    <col min="5" max="6" width="9" style="580" bestFit="1" customWidth="1"/>
    <col min="7" max="7" width="7.42578125" style="411" bestFit="1" customWidth="1"/>
    <col min="8" max="8" width="7.5703125" style="411" customWidth="1"/>
    <col min="9" max="9" width="8.140625" style="411" customWidth="1"/>
    <col min="10" max="10" width="9" style="580" customWidth="1"/>
    <col min="11" max="11" width="7.85546875" style="580" bestFit="1" customWidth="1"/>
    <col min="12" max="12" width="7.42578125" style="411" bestFit="1" customWidth="1"/>
    <col min="13" max="13" width="8.7109375" style="411" customWidth="1"/>
    <col min="14" max="14" width="9.140625" style="411" bestFit="1"/>
    <col min="15" max="15" width="9.140625" style="411"/>
    <col min="16" max="16" width="9.140625" style="411" bestFit="1"/>
    <col min="17" max="17" width="7.42578125" style="523" bestFit="1" customWidth="1"/>
    <col min="18" max="16384" width="9.140625" style="107"/>
  </cols>
  <sheetData>
    <row r="1" spans="1:17" ht="20.100000000000001" customHeight="1" x14ac:dyDescent="0.3">
      <c r="A1" s="652" t="s">
        <v>409</v>
      </c>
      <c r="B1" s="637"/>
      <c r="C1" s="657"/>
      <c r="D1" s="657"/>
      <c r="E1" s="634"/>
      <c r="F1" s="634"/>
      <c r="G1" s="657"/>
      <c r="H1" s="657"/>
      <c r="I1" s="657"/>
      <c r="J1" s="634"/>
      <c r="K1" s="634"/>
      <c r="L1" s="657"/>
      <c r="M1" s="657"/>
      <c r="N1" s="657"/>
      <c r="O1" s="667" t="s">
        <v>414</v>
      </c>
      <c r="P1" s="667"/>
      <c r="Q1" s="668"/>
    </row>
    <row r="2" spans="1:17" ht="20.100000000000001" customHeight="1" x14ac:dyDescent="0.2">
      <c r="A2" s="655" t="s">
        <v>424</v>
      </c>
      <c r="B2" s="640"/>
      <c r="C2" s="658"/>
      <c r="D2" s="658"/>
      <c r="E2" s="627"/>
      <c r="F2" s="627"/>
      <c r="G2" s="658"/>
      <c r="H2" s="658"/>
      <c r="I2" s="658"/>
      <c r="J2" s="627"/>
      <c r="K2" s="627"/>
      <c r="L2" s="658"/>
      <c r="M2" s="658"/>
      <c r="N2" s="658"/>
      <c r="O2" s="658"/>
      <c r="P2" s="658"/>
      <c r="Q2" s="669"/>
    </row>
    <row r="3" spans="1:17" ht="20.100000000000001" customHeight="1" thickBot="1" x14ac:dyDescent="0.25">
      <c r="A3" s="641" t="s">
        <v>385</v>
      </c>
      <c r="B3" s="642"/>
      <c r="C3" s="659"/>
      <c r="D3" s="659"/>
      <c r="E3" s="633"/>
      <c r="F3" s="633"/>
      <c r="G3" s="659"/>
      <c r="H3" s="659"/>
      <c r="I3" s="659"/>
      <c r="J3" s="633"/>
      <c r="K3" s="633"/>
      <c r="L3" s="659"/>
      <c r="M3" s="659"/>
      <c r="N3" s="659"/>
      <c r="O3" s="659" t="s">
        <v>386</v>
      </c>
      <c r="P3" s="659"/>
      <c r="Q3" s="670"/>
    </row>
    <row r="4" spans="1:17" ht="20.100000000000001" customHeight="1" thickBot="1" x14ac:dyDescent="0.25">
      <c r="A4" s="643"/>
      <c r="B4" s="644" t="s">
        <v>5</v>
      </c>
      <c r="C4" s="660" t="s">
        <v>387</v>
      </c>
      <c r="D4" s="659"/>
      <c r="E4" s="633"/>
      <c r="F4" s="633"/>
      <c r="G4" s="659"/>
      <c r="H4" s="660" t="s">
        <v>388</v>
      </c>
      <c r="I4" s="659"/>
      <c r="J4" s="633"/>
      <c r="K4" s="633"/>
      <c r="L4" s="659"/>
      <c r="M4" s="660" t="s">
        <v>389</v>
      </c>
      <c r="N4" s="659"/>
      <c r="O4" s="659"/>
      <c r="P4" s="659"/>
      <c r="Q4" s="670"/>
    </row>
    <row r="5" spans="1:17" ht="20.100000000000001" customHeight="1" x14ac:dyDescent="0.2">
      <c r="A5" s="643" t="s">
        <v>6</v>
      </c>
      <c r="B5" s="645"/>
      <c r="C5" s="661" t="s">
        <v>59</v>
      </c>
      <c r="D5" s="662" t="s">
        <v>59</v>
      </c>
      <c r="E5" s="632" t="s">
        <v>60</v>
      </c>
      <c r="F5" s="632" t="s">
        <v>60</v>
      </c>
      <c r="G5" s="661" t="s">
        <v>408</v>
      </c>
      <c r="H5" s="661" t="s">
        <v>59</v>
      </c>
      <c r="I5" s="662" t="s">
        <v>59</v>
      </c>
      <c r="J5" s="632" t="s">
        <v>60</v>
      </c>
      <c r="K5" s="632" t="s">
        <v>60</v>
      </c>
      <c r="L5" s="661" t="s">
        <v>408</v>
      </c>
      <c r="M5" s="661" t="s">
        <v>59</v>
      </c>
      <c r="N5" s="662" t="s">
        <v>59</v>
      </c>
      <c r="O5" s="662" t="s">
        <v>60</v>
      </c>
      <c r="P5" s="662" t="s">
        <v>60</v>
      </c>
      <c r="Q5" s="661" t="s">
        <v>408</v>
      </c>
    </row>
    <row r="6" spans="1:17" ht="20.100000000000001" customHeight="1" x14ac:dyDescent="0.2">
      <c r="A6" s="645"/>
      <c r="B6" s="645"/>
      <c r="C6" s="661" t="s">
        <v>61</v>
      </c>
      <c r="D6" s="662" t="s">
        <v>61</v>
      </c>
      <c r="E6" s="632" t="s">
        <v>62</v>
      </c>
      <c r="F6" s="632" t="s">
        <v>62</v>
      </c>
      <c r="G6" s="661" t="s">
        <v>403</v>
      </c>
      <c r="H6" s="661" t="s">
        <v>61</v>
      </c>
      <c r="I6" s="662" t="s">
        <v>61</v>
      </c>
      <c r="J6" s="632" t="s">
        <v>62</v>
      </c>
      <c r="K6" s="632" t="s">
        <v>62</v>
      </c>
      <c r="L6" s="661" t="s">
        <v>403</v>
      </c>
      <c r="M6" s="661" t="s">
        <v>61</v>
      </c>
      <c r="N6" s="662" t="s">
        <v>61</v>
      </c>
      <c r="O6" s="662" t="s">
        <v>62</v>
      </c>
      <c r="P6" s="662" t="s">
        <v>62</v>
      </c>
      <c r="Q6" s="661" t="s">
        <v>403</v>
      </c>
    </row>
    <row r="7" spans="1:17" ht="20.100000000000001" customHeight="1" thickBot="1" x14ac:dyDescent="0.25">
      <c r="A7" s="646"/>
      <c r="B7" s="647"/>
      <c r="C7" s="403" t="s">
        <v>48</v>
      </c>
      <c r="D7" s="253" t="s">
        <v>54</v>
      </c>
      <c r="E7" s="138" t="s">
        <v>48</v>
      </c>
      <c r="F7" s="138" t="s">
        <v>54</v>
      </c>
      <c r="G7" s="663" t="s">
        <v>54</v>
      </c>
      <c r="H7" s="253" t="s">
        <v>48</v>
      </c>
      <c r="I7" s="253" t="s">
        <v>54</v>
      </c>
      <c r="J7" s="138" t="s">
        <v>27</v>
      </c>
      <c r="K7" s="138" t="s">
        <v>54</v>
      </c>
      <c r="L7" s="663" t="s">
        <v>54</v>
      </c>
      <c r="M7" s="253" t="s">
        <v>48</v>
      </c>
      <c r="N7" s="253" t="s">
        <v>54</v>
      </c>
      <c r="O7" s="253" t="s">
        <v>48</v>
      </c>
      <c r="P7" s="253" t="s">
        <v>54</v>
      </c>
      <c r="Q7" s="663" t="s">
        <v>54</v>
      </c>
    </row>
    <row r="8" spans="1:17" ht="12.95" customHeight="1" x14ac:dyDescent="0.2">
      <c r="A8" s="648">
        <v>1</v>
      </c>
      <c r="B8" s="649" t="s">
        <v>7</v>
      </c>
      <c r="C8" s="374">
        <v>49234</v>
      </c>
      <c r="D8" s="374">
        <v>65279</v>
      </c>
      <c r="E8" s="628">
        <v>14422</v>
      </c>
      <c r="F8" s="628">
        <v>21088</v>
      </c>
      <c r="G8" s="182">
        <f>(F8*100)/D8</f>
        <v>32.304416427947729</v>
      </c>
      <c r="H8" s="374">
        <v>6243</v>
      </c>
      <c r="I8" s="374">
        <v>6146</v>
      </c>
      <c r="J8" s="628">
        <v>646</v>
      </c>
      <c r="K8" s="628">
        <v>3303</v>
      </c>
      <c r="L8" s="182">
        <f>(K8*100)/I8</f>
        <v>53.742271396029935</v>
      </c>
      <c r="M8" s="374">
        <f>C8+H8</f>
        <v>55477</v>
      </c>
      <c r="N8" s="374">
        <f>D8+I8</f>
        <v>71425</v>
      </c>
      <c r="O8" s="374">
        <f>E8+J8</f>
        <v>15068</v>
      </c>
      <c r="P8" s="374">
        <f>F8+K8</f>
        <v>24391</v>
      </c>
      <c r="Q8" s="182">
        <f>(P8*100)/N8</f>
        <v>34.149107455372771</v>
      </c>
    </row>
    <row r="9" spans="1:17" ht="12.95" customHeight="1" x14ac:dyDescent="0.2">
      <c r="A9" s="105">
        <v>2</v>
      </c>
      <c r="B9" s="628" t="s">
        <v>8</v>
      </c>
      <c r="C9" s="374">
        <v>539</v>
      </c>
      <c r="D9" s="374">
        <v>1006</v>
      </c>
      <c r="E9" s="628">
        <v>73</v>
      </c>
      <c r="F9" s="628">
        <v>103</v>
      </c>
      <c r="G9" s="182">
        <f t="shared" ref="G9:G52" si="0">(F9*100)/D9</f>
        <v>10.238568588469185</v>
      </c>
      <c r="H9" s="374">
        <v>9</v>
      </c>
      <c r="I9" s="374">
        <v>19</v>
      </c>
      <c r="J9" s="628">
        <v>0</v>
      </c>
      <c r="K9" s="628">
        <v>0</v>
      </c>
      <c r="L9" s="182">
        <f t="shared" ref="L9:L52" si="1">(K9*100)/I9</f>
        <v>0</v>
      </c>
      <c r="M9" s="374">
        <f t="shared" ref="M9:M27" si="2">C9+H9</f>
        <v>548</v>
      </c>
      <c r="N9" s="374">
        <f t="shared" ref="N9:N27" si="3">D9+I9</f>
        <v>1025</v>
      </c>
      <c r="O9" s="374">
        <f t="shared" ref="O9:O27" si="4">E9+J9</f>
        <v>73</v>
      </c>
      <c r="P9" s="374">
        <f t="shared" ref="P9:P27" si="5">F9+K9</f>
        <v>103</v>
      </c>
      <c r="Q9" s="182">
        <f t="shared" ref="Q9:Q52" si="6">(P9*100)/N9</f>
        <v>10.048780487804878</v>
      </c>
    </row>
    <row r="10" spans="1:17" ht="12.95" customHeight="1" x14ac:dyDescent="0.2">
      <c r="A10" s="105">
        <v>3</v>
      </c>
      <c r="B10" s="628" t="s">
        <v>9</v>
      </c>
      <c r="C10" s="374">
        <v>38669</v>
      </c>
      <c r="D10" s="374">
        <v>53258</v>
      </c>
      <c r="E10" s="628">
        <v>35627</v>
      </c>
      <c r="F10" s="628">
        <v>31957</v>
      </c>
      <c r="G10" s="182">
        <f t="shared" si="0"/>
        <v>60.004130834804158</v>
      </c>
      <c r="H10" s="374">
        <v>1927</v>
      </c>
      <c r="I10" s="374">
        <v>1577</v>
      </c>
      <c r="J10" s="628">
        <v>183</v>
      </c>
      <c r="K10" s="628">
        <v>8100</v>
      </c>
      <c r="L10" s="182">
        <f t="shared" si="1"/>
        <v>513.63348129359542</v>
      </c>
      <c r="M10" s="374">
        <f t="shared" si="2"/>
        <v>40596</v>
      </c>
      <c r="N10" s="374">
        <f t="shared" si="3"/>
        <v>54835</v>
      </c>
      <c r="O10" s="374">
        <f t="shared" si="4"/>
        <v>35810</v>
      </c>
      <c r="P10" s="374">
        <f t="shared" si="5"/>
        <v>40057</v>
      </c>
      <c r="Q10" s="182">
        <f t="shared" si="6"/>
        <v>73.050059268715231</v>
      </c>
    </row>
    <row r="11" spans="1:17" ht="12.95" customHeight="1" x14ac:dyDescent="0.2">
      <c r="A11" s="105">
        <v>4</v>
      </c>
      <c r="B11" s="628" t="s">
        <v>10</v>
      </c>
      <c r="C11" s="374">
        <v>345687</v>
      </c>
      <c r="D11" s="374">
        <v>380772</v>
      </c>
      <c r="E11" s="628">
        <v>190613</v>
      </c>
      <c r="F11" s="628">
        <v>252607</v>
      </c>
      <c r="G11" s="182">
        <f t="shared" si="0"/>
        <v>66.340749845051633</v>
      </c>
      <c r="H11" s="374">
        <v>6329</v>
      </c>
      <c r="I11" s="374">
        <v>5944</v>
      </c>
      <c r="J11" s="628">
        <v>2347</v>
      </c>
      <c r="K11" s="628">
        <v>7461</v>
      </c>
      <c r="L11" s="182">
        <f t="shared" si="1"/>
        <v>125.52153432032301</v>
      </c>
      <c r="M11" s="374">
        <f t="shared" si="2"/>
        <v>352016</v>
      </c>
      <c r="N11" s="374">
        <f t="shared" si="3"/>
        <v>386716</v>
      </c>
      <c r="O11" s="374">
        <f t="shared" si="4"/>
        <v>192960</v>
      </c>
      <c r="P11" s="374">
        <f t="shared" si="5"/>
        <v>260068</v>
      </c>
      <c r="Q11" s="182">
        <f t="shared" si="6"/>
        <v>67.250385295669176</v>
      </c>
    </row>
    <row r="12" spans="1:17" ht="12.95" customHeight="1" x14ac:dyDescent="0.2">
      <c r="A12" s="105">
        <v>5</v>
      </c>
      <c r="B12" s="628" t="s">
        <v>11</v>
      </c>
      <c r="C12" s="374">
        <v>41296</v>
      </c>
      <c r="D12" s="374">
        <v>53588</v>
      </c>
      <c r="E12" s="628">
        <v>14802</v>
      </c>
      <c r="F12" s="678">
        <v>43472</v>
      </c>
      <c r="G12" s="182">
        <f t="shared" si="0"/>
        <v>81.122639396879904</v>
      </c>
      <c r="H12" s="374">
        <v>8826</v>
      </c>
      <c r="I12" s="374">
        <v>5144</v>
      </c>
      <c r="J12" s="628">
        <v>479</v>
      </c>
      <c r="K12" s="678">
        <v>12722</v>
      </c>
      <c r="L12" s="182">
        <f t="shared" si="1"/>
        <v>247.31726283048212</v>
      </c>
      <c r="M12" s="374">
        <f t="shared" si="2"/>
        <v>50122</v>
      </c>
      <c r="N12" s="374">
        <f t="shared" si="3"/>
        <v>58732</v>
      </c>
      <c r="O12" s="374">
        <f t="shared" si="4"/>
        <v>15281</v>
      </c>
      <c r="P12" s="374">
        <f t="shared" si="5"/>
        <v>56194</v>
      </c>
      <c r="Q12" s="182">
        <f t="shared" si="6"/>
        <v>95.67867601988695</v>
      </c>
    </row>
    <row r="13" spans="1:17" ht="12.95" customHeight="1" x14ac:dyDescent="0.2">
      <c r="A13" s="105">
        <v>6</v>
      </c>
      <c r="B13" s="628" t="s">
        <v>12</v>
      </c>
      <c r="C13" s="374">
        <v>18923</v>
      </c>
      <c r="D13" s="374">
        <v>27836</v>
      </c>
      <c r="E13" s="628">
        <v>42537</v>
      </c>
      <c r="F13" s="628">
        <v>38796</v>
      </c>
      <c r="G13" s="182">
        <f t="shared" si="0"/>
        <v>139.37347320017244</v>
      </c>
      <c r="H13" s="374">
        <v>803</v>
      </c>
      <c r="I13" s="374">
        <v>545</v>
      </c>
      <c r="J13" s="628">
        <v>0</v>
      </c>
      <c r="K13" s="628">
        <v>0</v>
      </c>
      <c r="L13" s="182">
        <f t="shared" si="1"/>
        <v>0</v>
      </c>
      <c r="M13" s="374">
        <f t="shared" si="2"/>
        <v>19726</v>
      </c>
      <c r="N13" s="374">
        <f t="shared" si="3"/>
        <v>28381</v>
      </c>
      <c r="O13" s="374">
        <f t="shared" si="4"/>
        <v>42537</v>
      </c>
      <c r="P13" s="374">
        <f t="shared" si="5"/>
        <v>38796</v>
      </c>
      <c r="Q13" s="182">
        <f t="shared" si="6"/>
        <v>136.69708607871462</v>
      </c>
    </row>
    <row r="14" spans="1:17" ht="12.95" customHeight="1" x14ac:dyDescent="0.2">
      <c r="A14" s="105">
        <v>7</v>
      </c>
      <c r="B14" s="628" t="s">
        <v>13</v>
      </c>
      <c r="C14" s="374">
        <v>193396</v>
      </c>
      <c r="D14" s="374">
        <v>280191</v>
      </c>
      <c r="E14" s="628">
        <v>71368</v>
      </c>
      <c r="F14" s="628">
        <v>108528</v>
      </c>
      <c r="G14" s="182">
        <f t="shared" si="0"/>
        <v>38.73357816632226</v>
      </c>
      <c r="H14" s="374">
        <v>48073</v>
      </c>
      <c r="I14" s="374">
        <v>34337</v>
      </c>
      <c r="J14" s="628">
        <v>1984</v>
      </c>
      <c r="K14" s="678">
        <v>26517</v>
      </c>
      <c r="L14" s="182">
        <f t="shared" si="1"/>
        <v>77.225733174127029</v>
      </c>
      <c r="M14" s="374">
        <f t="shared" si="2"/>
        <v>241469</v>
      </c>
      <c r="N14" s="374">
        <f t="shared" si="3"/>
        <v>314528</v>
      </c>
      <c r="O14" s="374">
        <f t="shared" si="4"/>
        <v>73352</v>
      </c>
      <c r="P14" s="374">
        <f t="shared" si="5"/>
        <v>135045</v>
      </c>
      <c r="Q14" s="182">
        <f t="shared" si="6"/>
        <v>42.935764065520402</v>
      </c>
    </row>
    <row r="15" spans="1:17" ht="12.95" customHeight="1" x14ac:dyDescent="0.2">
      <c r="A15" s="105">
        <v>8</v>
      </c>
      <c r="B15" s="628" t="s">
        <v>146</v>
      </c>
      <c r="C15" s="374">
        <v>5041</v>
      </c>
      <c r="D15" s="374">
        <v>6463</v>
      </c>
      <c r="E15" s="628">
        <v>1159</v>
      </c>
      <c r="F15" s="628">
        <v>3042</v>
      </c>
      <c r="G15" s="182">
        <f t="shared" si="0"/>
        <v>47.067925112177008</v>
      </c>
      <c r="H15" s="374">
        <v>34</v>
      </c>
      <c r="I15" s="374">
        <v>69</v>
      </c>
      <c r="J15" s="628">
        <v>5</v>
      </c>
      <c r="K15" s="628">
        <v>16</v>
      </c>
      <c r="L15" s="182">
        <f t="shared" si="1"/>
        <v>23.188405797101449</v>
      </c>
      <c r="M15" s="374">
        <f t="shared" si="2"/>
        <v>5075</v>
      </c>
      <c r="N15" s="374">
        <f t="shared" si="3"/>
        <v>6532</v>
      </c>
      <c r="O15" s="374">
        <f t="shared" si="4"/>
        <v>1164</v>
      </c>
      <c r="P15" s="374">
        <f t="shared" si="5"/>
        <v>3058</v>
      </c>
      <c r="Q15" s="182">
        <f t="shared" si="6"/>
        <v>46.815676668707901</v>
      </c>
    </row>
    <row r="16" spans="1:17" ht="12.95" customHeight="1" x14ac:dyDescent="0.2">
      <c r="A16" s="105">
        <v>9</v>
      </c>
      <c r="B16" s="628" t="s">
        <v>14</v>
      </c>
      <c r="C16" s="374">
        <v>10406</v>
      </c>
      <c r="D16" s="374">
        <v>17926</v>
      </c>
      <c r="E16" s="628">
        <v>1127</v>
      </c>
      <c r="F16" s="628">
        <v>2107</v>
      </c>
      <c r="G16" s="182">
        <f t="shared" si="0"/>
        <v>11.753877050094834</v>
      </c>
      <c r="H16" s="374">
        <v>140</v>
      </c>
      <c r="I16" s="374">
        <v>119</v>
      </c>
      <c r="J16" s="628">
        <v>41</v>
      </c>
      <c r="K16" s="628">
        <v>705</v>
      </c>
      <c r="L16" s="182">
        <f t="shared" si="1"/>
        <v>592.43697478991601</v>
      </c>
      <c r="M16" s="374">
        <f t="shared" si="2"/>
        <v>10546</v>
      </c>
      <c r="N16" s="374">
        <f t="shared" si="3"/>
        <v>18045</v>
      </c>
      <c r="O16" s="374">
        <f t="shared" si="4"/>
        <v>1168</v>
      </c>
      <c r="P16" s="374">
        <f t="shared" si="5"/>
        <v>2812</v>
      </c>
      <c r="Q16" s="182">
        <f t="shared" si="6"/>
        <v>15.583264062067055</v>
      </c>
    </row>
    <row r="17" spans="1:17" ht="12.95" customHeight="1" x14ac:dyDescent="0.2">
      <c r="A17" s="105">
        <v>10</v>
      </c>
      <c r="B17" s="628" t="s">
        <v>204</v>
      </c>
      <c r="C17" s="374">
        <v>5617</v>
      </c>
      <c r="D17" s="374">
        <v>9510</v>
      </c>
      <c r="E17" s="628">
        <v>567</v>
      </c>
      <c r="F17" s="628">
        <v>2541</v>
      </c>
      <c r="G17" s="182">
        <f t="shared" si="0"/>
        <v>26.719242902208201</v>
      </c>
      <c r="H17" s="374">
        <v>161</v>
      </c>
      <c r="I17" s="374">
        <v>249</v>
      </c>
      <c r="J17" s="628">
        <v>62</v>
      </c>
      <c r="K17" s="628">
        <v>1517</v>
      </c>
      <c r="L17" s="182">
        <f t="shared" si="1"/>
        <v>609.23694779116465</v>
      </c>
      <c r="M17" s="374">
        <f t="shared" si="2"/>
        <v>5778</v>
      </c>
      <c r="N17" s="374">
        <f t="shared" si="3"/>
        <v>9759</v>
      </c>
      <c r="O17" s="374">
        <f t="shared" si="4"/>
        <v>629</v>
      </c>
      <c r="P17" s="374">
        <f t="shared" si="5"/>
        <v>4058</v>
      </c>
      <c r="Q17" s="182">
        <f t="shared" si="6"/>
        <v>41.582129316528331</v>
      </c>
    </row>
    <row r="18" spans="1:17" ht="12.95" customHeight="1" x14ac:dyDescent="0.2">
      <c r="A18" s="105">
        <v>11</v>
      </c>
      <c r="B18" s="628" t="s">
        <v>15</v>
      </c>
      <c r="C18" s="374">
        <v>3249</v>
      </c>
      <c r="D18" s="374">
        <v>4969</v>
      </c>
      <c r="E18" s="628">
        <v>868</v>
      </c>
      <c r="F18" s="628">
        <v>1033</v>
      </c>
      <c r="G18" s="182">
        <f t="shared" si="0"/>
        <v>20.788891124974842</v>
      </c>
      <c r="H18" s="374">
        <v>224</v>
      </c>
      <c r="I18" s="374">
        <v>260</v>
      </c>
      <c r="J18" s="628">
        <v>0</v>
      </c>
      <c r="K18" s="628">
        <v>0</v>
      </c>
      <c r="L18" s="182">
        <f t="shared" si="1"/>
        <v>0</v>
      </c>
      <c r="M18" s="374">
        <f t="shared" si="2"/>
        <v>3473</v>
      </c>
      <c r="N18" s="374">
        <f t="shared" si="3"/>
        <v>5229</v>
      </c>
      <c r="O18" s="374">
        <f t="shared" si="4"/>
        <v>868</v>
      </c>
      <c r="P18" s="374">
        <f t="shared" si="5"/>
        <v>1033</v>
      </c>
      <c r="Q18" s="182">
        <f t="shared" si="6"/>
        <v>19.755211321476381</v>
      </c>
    </row>
    <row r="19" spans="1:17" ht="12.95" customHeight="1" x14ac:dyDescent="0.2">
      <c r="A19" s="105">
        <v>12</v>
      </c>
      <c r="B19" s="628" t="s">
        <v>16</v>
      </c>
      <c r="C19" s="374">
        <v>3298</v>
      </c>
      <c r="D19" s="374">
        <v>4909</v>
      </c>
      <c r="E19" s="628">
        <v>501</v>
      </c>
      <c r="F19" s="628">
        <v>816</v>
      </c>
      <c r="G19" s="182">
        <f t="shared" si="0"/>
        <v>16.62253004685272</v>
      </c>
      <c r="H19" s="374">
        <v>301</v>
      </c>
      <c r="I19" s="374">
        <v>151</v>
      </c>
      <c r="J19" s="628">
        <v>75</v>
      </c>
      <c r="K19" s="628">
        <v>267</v>
      </c>
      <c r="L19" s="182">
        <f t="shared" si="1"/>
        <v>176.82119205298014</v>
      </c>
      <c r="M19" s="374">
        <f t="shared" si="2"/>
        <v>3599</v>
      </c>
      <c r="N19" s="374">
        <f t="shared" si="3"/>
        <v>5060</v>
      </c>
      <c r="O19" s="374">
        <f t="shared" si="4"/>
        <v>576</v>
      </c>
      <c r="P19" s="374">
        <f t="shared" si="5"/>
        <v>1083</v>
      </c>
      <c r="Q19" s="182">
        <f t="shared" si="6"/>
        <v>21.403162055335969</v>
      </c>
    </row>
    <row r="20" spans="1:17" ht="12.95" customHeight="1" x14ac:dyDescent="0.2">
      <c r="A20" s="105">
        <v>13</v>
      </c>
      <c r="B20" s="628" t="s">
        <v>17</v>
      </c>
      <c r="C20" s="374">
        <v>11642</v>
      </c>
      <c r="D20" s="374">
        <v>21975</v>
      </c>
      <c r="E20" s="628">
        <v>8523</v>
      </c>
      <c r="F20" s="628">
        <v>19811</v>
      </c>
      <c r="G20" s="182">
        <f t="shared" si="0"/>
        <v>90.152445961319685</v>
      </c>
      <c r="H20" s="374">
        <v>4273</v>
      </c>
      <c r="I20" s="374">
        <v>2499</v>
      </c>
      <c r="J20" s="628">
        <v>152</v>
      </c>
      <c r="K20" s="628">
        <v>3496</v>
      </c>
      <c r="L20" s="182">
        <f t="shared" si="1"/>
        <v>139.89595838335333</v>
      </c>
      <c r="M20" s="374">
        <f t="shared" si="2"/>
        <v>15915</v>
      </c>
      <c r="N20" s="374">
        <f t="shared" si="3"/>
        <v>24474</v>
      </c>
      <c r="O20" s="374">
        <f t="shared" si="4"/>
        <v>8675</v>
      </c>
      <c r="P20" s="374">
        <f t="shared" si="5"/>
        <v>23307</v>
      </c>
      <c r="Q20" s="182">
        <f t="shared" si="6"/>
        <v>95.231674430007359</v>
      </c>
    </row>
    <row r="21" spans="1:17" ht="12.95" customHeight="1" x14ac:dyDescent="0.2">
      <c r="A21" s="105">
        <v>14</v>
      </c>
      <c r="B21" s="628" t="s">
        <v>147</v>
      </c>
      <c r="C21" s="374">
        <v>6129</v>
      </c>
      <c r="D21" s="374">
        <v>9265</v>
      </c>
      <c r="E21" s="628">
        <v>538</v>
      </c>
      <c r="F21" s="628">
        <v>1486</v>
      </c>
      <c r="G21" s="182">
        <f t="shared" si="0"/>
        <v>16.038855909336213</v>
      </c>
      <c r="H21" s="374">
        <v>356</v>
      </c>
      <c r="I21" s="374">
        <v>397</v>
      </c>
      <c r="J21" s="628">
        <v>2</v>
      </c>
      <c r="K21" s="628">
        <v>15</v>
      </c>
      <c r="L21" s="182">
        <f t="shared" si="1"/>
        <v>3.7783375314861463</v>
      </c>
      <c r="M21" s="374">
        <f t="shared" si="2"/>
        <v>6485</v>
      </c>
      <c r="N21" s="374">
        <f t="shared" si="3"/>
        <v>9662</v>
      </c>
      <c r="O21" s="374">
        <f t="shared" si="4"/>
        <v>540</v>
      </c>
      <c r="P21" s="374">
        <f t="shared" si="5"/>
        <v>1501</v>
      </c>
      <c r="Q21" s="182">
        <f t="shared" si="6"/>
        <v>15.53508590353964</v>
      </c>
    </row>
    <row r="22" spans="1:17" ht="12.95" customHeight="1" x14ac:dyDescent="0.2">
      <c r="A22" s="105">
        <v>15</v>
      </c>
      <c r="B22" s="628" t="s">
        <v>65</v>
      </c>
      <c r="C22" s="374">
        <v>92859</v>
      </c>
      <c r="D22" s="374">
        <v>136451</v>
      </c>
      <c r="E22" s="628">
        <v>81710</v>
      </c>
      <c r="F22" s="628">
        <v>107574</v>
      </c>
      <c r="G22" s="182">
        <f t="shared" si="0"/>
        <v>78.837091703248788</v>
      </c>
      <c r="H22" s="374">
        <v>4784</v>
      </c>
      <c r="I22" s="374">
        <v>4267</v>
      </c>
      <c r="J22" s="628">
        <v>511</v>
      </c>
      <c r="K22" s="628">
        <v>26875</v>
      </c>
      <c r="L22" s="182">
        <f t="shared" si="1"/>
        <v>629.83360674947266</v>
      </c>
      <c r="M22" s="374">
        <f t="shared" si="2"/>
        <v>97643</v>
      </c>
      <c r="N22" s="374">
        <f t="shared" si="3"/>
        <v>140718</v>
      </c>
      <c r="O22" s="374">
        <f t="shared" si="4"/>
        <v>82221</v>
      </c>
      <c r="P22" s="374">
        <f t="shared" si="5"/>
        <v>134449</v>
      </c>
      <c r="Q22" s="182">
        <f t="shared" si="6"/>
        <v>95.544990690601054</v>
      </c>
    </row>
    <row r="23" spans="1:17" ht="12.95" customHeight="1" x14ac:dyDescent="0.2">
      <c r="A23" s="105">
        <v>16</v>
      </c>
      <c r="B23" s="628" t="s">
        <v>91</v>
      </c>
      <c r="C23" s="374">
        <v>14296</v>
      </c>
      <c r="D23" s="374">
        <v>19602</v>
      </c>
      <c r="E23" s="628">
        <v>1344</v>
      </c>
      <c r="F23" s="628">
        <v>1506</v>
      </c>
      <c r="G23" s="182">
        <f t="shared" si="0"/>
        <v>7.682889501071319</v>
      </c>
      <c r="H23" s="374">
        <v>3309</v>
      </c>
      <c r="I23" s="374">
        <v>1429</v>
      </c>
      <c r="J23" s="628">
        <v>43</v>
      </c>
      <c r="K23" s="628">
        <v>10</v>
      </c>
      <c r="L23" s="182">
        <f t="shared" si="1"/>
        <v>0.69979006298110569</v>
      </c>
      <c r="M23" s="374">
        <f t="shared" si="2"/>
        <v>17605</v>
      </c>
      <c r="N23" s="374">
        <f t="shared" si="3"/>
        <v>21031</v>
      </c>
      <c r="O23" s="374">
        <f t="shared" si="4"/>
        <v>1387</v>
      </c>
      <c r="P23" s="374">
        <f t="shared" si="5"/>
        <v>1516</v>
      </c>
      <c r="Q23" s="182">
        <f t="shared" si="6"/>
        <v>7.2084066378203602</v>
      </c>
    </row>
    <row r="24" spans="1:17" ht="12.95" customHeight="1" x14ac:dyDescent="0.2">
      <c r="A24" s="105">
        <v>17</v>
      </c>
      <c r="B24" s="628" t="s">
        <v>20</v>
      </c>
      <c r="C24" s="374">
        <v>49005</v>
      </c>
      <c r="D24" s="374">
        <v>69493</v>
      </c>
      <c r="E24" s="628">
        <v>22031</v>
      </c>
      <c r="F24" s="628">
        <v>44040</v>
      </c>
      <c r="G24" s="182">
        <f t="shared" si="0"/>
        <v>63.373289396054275</v>
      </c>
      <c r="H24" s="374">
        <v>5463</v>
      </c>
      <c r="I24" s="374">
        <v>3949</v>
      </c>
      <c r="J24" s="628">
        <v>1625</v>
      </c>
      <c r="K24" s="628">
        <v>2812</v>
      </c>
      <c r="L24" s="182">
        <f t="shared" si="1"/>
        <v>71.207900734363136</v>
      </c>
      <c r="M24" s="374">
        <f t="shared" si="2"/>
        <v>54468</v>
      </c>
      <c r="N24" s="374">
        <f t="shared" si="3"/>
        <v>73442</v>
      </c>
      <c r="O24" s="374">
        <f t="shared" si="4"/>
        <v>23656</v>
      </c>
      <c r="P24" s="374">
        <f t="shared" si="5"/>
        <v>46852</v>
      </c>
      <c r="Q24" s="182">
        <f t="shared" si="6"/>
        <v>63.794558971705563</v>
      </c>
    </row>
    <row r="25" spans="1:17" ht="12.95" customHeight="1" x14ac:dyDescent="0.2">
      <c r="A25" s="105">
        <v>18</v>
      </c>
      <c r="B25" s="628" t="s">
        <v>21</v>
      </c>
      <c r="C25" s="374">
        <v>89287</v>
      </c>
      <c r="D25" s="374">
        <v>106693</v>
      </c>
      <c r="E25" s="628">
        <v>14033</v>
      </c>
      <c r="F25" s="628">
        <v>27805</v>
      </c>
      <c r="G25" s="182">
        <f t="shared" si="0"/>
        <v>26.060753751417618</v>
      </c>
      <c r="H25" s="374">
        <v>8017</v>
      </c>
      <c r="I25" s="374">
        <v>5788</v>
      </c>
      <c r="J25" s="628">
        <v>331</v>
      </c>
      <c r="K25" s="628">
        <v>5690</v>
      </c>
      <c r="L25" s="182">
        <f t="shared" si="1"/>
        <v>98.306841741534214</v>
      </c>
      <c r="M25" s="374">
        <f t="shared" si="2"/>
        <v>97304</v>
      </c>
      <c r="N25" s="374">
        <f t="shared" si="3"/>
        <v>112481</v>
      </c>
      <c r="O25" s="374">
        <f t="shared" si="4"/>
        <v>14364</v>
      </c>
      <c r="P25" s="374">
        <f t="shared" si="5"/>
        <v>33495</v>
      </c>
      <c r="Q25" s="182">
        <f t="shared" si="6"/>
        <v>29.778362567900356</v>
      </c>
    </row>
    <row r="26" spans="1:17" ht="12.95" customHeight="1" x14ac:dyDescent="0.2">
      <c r="A26" s="105">
        <v>19</v>
      </c>
      <c r="B26" s="628" t="s">
        <v>19</v>
      </c>
      <c r="C26" s="374">
        <v>947</v>
      </c>
      <c r="D26" s="374">
        <v>1135</v>
      </c>
      <c r="E26" s="628">
        <v>10</v>
      </c>
      <c r="F26" s="628">
        <v>12</v>
      </c>
      <c r="G26" s="182">
        <f t="shared" si="0"/>
        <v>1.0572687224669604</v>
      </c>
      <c r="H26" s="374">
        <v>30</v>
      </c>
      <c r="I26" s="374">
        <v>66</v>
      </c>
      <c r="J26" s="628">
        <v>17</v>
      </c>
      <c r="K26" s="628">
        <v>28</v>
      </c>
      <c r="L26" s="182">
        <f t="shared" si="1"/>
        <v>42.424242424242422</v>
      </c>
      <c r="M26" s="374">
        <f t="shared" si="2"/>
        <v>977</v>
      </c>
      <c r="N26" s="374">
        <f t="shared" si="3"/>
        <v>1201</v>
      </c>
      <c r="O26" s="374">
        <f t="shared" si="4"/>
        <v>27</v>
      </c>
      <c r="P26" s="374">
        <f t="shared" si="5"/>
        <v>40</v>
      </c>
      <c r="Q26" s="182">
        <f t="shared" si="6"/>
        <v>3.330557868442964</v>
      </c>
    </row>
    <row r="27" spans="1:17" ht="12.95" customHeight="1" x14ac:dyDescent="0.2">
      <c r="A27" s="105">
        <v>20</v>
      </c>
      <c r="B27" s="628" t="s">
        <v>110</v>
      </c>
      <c r="C27" s="374">
        <v>2722</v>
      </c>
      <c r="D27" s="374">
        <v>4928</v>
      </c>
      <c r="E27" s="628">
        <v>1284</v>
      </c>
      <c r="F27" s="628">
        <v>2406</v>
      </c>
      <c r="G27" s="182">
        <f t="shared" si="0"/>
        <v>48.823051948051948</v>
      </c>
      <c r="H27" s="374">
        <v>79</v>
      </c>
      <c r="I27" s="374">
        <v>175</v>
      </c>
      <c r="J27" s="628">
        <v>4</v>
      </c>
      <c r="K27" s="628">
        <v>50</v>
      </c>
      <c r="L27" s="182">
        <f t="shared" si="1"/>
        <v>28.571428571428573</v>
      </c>
      <c r="M27" s="374">
        <f t="shared" si="2"/>
        <v>2801</v>
      </c>
      <c r="N27" s="374">
        <f t="shared" si="3"/>
        <v>5103</v>
      </c>
      <c r="O27" s="374">
        <f t="shared" si="4"/>
        <v>1288</v>
      </c>
      <c r="P27" s="374">
        <f t="shared" si="5"/>
        <v>2456</v>
      </c>
      <c r="Q27" s="182">
        <f t="shared" si="6"/>
        <v>48.128551832255539</v>
      </c>
    </row>
    <row r="28" spans="1:17" s="635" customFormat="1" ht="12.95" customHeight="1" x14ac:dyDescent="0.2">
      <c r="A28" s="476"/>
      <c r="B28" s="629" t="s">
        <v>197</v>
      </c>
      <c r="C28" s="375">
        <f>SUM(C8:C27)</f>
        <v>982242</v>
      </c>
      <c r="D28" s="375">
        <f t="shared" ref="D28:P28" si="7">SUM(D8:D27)</f>
        <v>1275249</v>
      </c>
      <c r="E28" s="629">
        <f t="shared" si="7"/>
        <v>503137</v>
      </c>
      <c r="F28" s="629">
        <f t="shared" si="7"/>
        <v>710730</v>
      </c>
      <c r="G28" s="236">
        <f t="shared" si="0"/>
        <v>55.732645154005219</v>
      </c>
      <c r="H28" s="375">
        <f t="shared" si="7"/>
        <v>99381</v>
      </c>
      <c r="I28" s="375">
        <f t="shared" si="7"/>
        <v>73130</v>
      </c>
      <c r="J28" s="629">
        <f t="shared" si="7"/>
        <v>8507</v>
      </c>
      <c r="K28" s="629">
        <f t="shared" si="7"/>
        <v>99584</v>
      </c>
      <c r="L28" s="236">
        <f t="shared" si="1"/>
        <v>136.17393682483248</v>
      </c>
      <c r="M28" s="375">
        <f t="shared" si="7"/>
        <v>1081623</v>
      </c>
      <c r="N28" s="375">
        <f t="shared" si="7"/>
        <v>1348379</v>
      </c>
      <c r="O28" s="375">
        <f t="shared" si="7"/>
        <v>511644</v>
      </c>
      <c r="P28" s="375">
        <f t="shared" si="7"/>
        <v>810314</v>
      </c>
      <c r="Q28" s="236">
        <f t="shared" si="6"/>
        <v>60.095418276315485</v>
      </c>
    </row>
    <row r="29" spans="1:17" ht="12.95" customHeight="1" x14ac:dyDescent="0.2">
      <c r="A29" s="105">
        <v>21</v>
      </c>
      <c r="B29" s="628" t="s">
        <v>23</v>
      </c>
      <c r="C29" s="374">
        <v>80</v>
      </c>
      <c r="D29" s="374">
        <v>145</v>
      </c>
      <c r="E29" s="628">
        <v>0</v>
      </c>
      <c r="F29" s="628">
        <v>0</v>
      </c>
      <c r="G29" s="182">
        <f t="shared" si="0"/>
        <v>0</v>
      </c>
      <c r="H29" s="374">
        <v>0</v>
      </c>
      <c r="I29" s="374">
        <v>0</v>
      </c>
      <c r="J29" s="628">
        <v>0</v>
      </c>
      <c r="K29" s="628">
        <v>0</v>
      </c>
      <c r="L29" s="182">
        <v>0</v>
      </c>
      <c r="M29" s="374">
        <f t="shared" ref="M29:P34" si="8">C29+H29</f>
        <v>80</v>
      </c>
      <c r="N29" s="374">
        <f t="shared" si="8"/>
        <v>145</v>
      </c>
      <c r="O29" s="374">
        <f t="shared" si="8"/>
        <v>0</v>
      </c>
      <c r="P29" s="374">
        <f t="shared" si="8"/>
        <v>0</v>
      </c>
      <c r="Q29" s="182">
        <f t="shared" si="6"/>
        <v>0</v>
      </c>
    </row>
    <row r="30" spans="1:17" ht="12.95" customHeight="1" x14ac:dyDescent="0.2">
      <c r="A30" s="105">
        <v>22</v>
      </c>
      <c r="B30" s="628" t="s">
        <v>225</v>
      </c>
      <c r="C30" s="374">
        <v>26</v>
      </c>
      <c r="D30" s="374">
        <v>65</v>
      </c>
      <c r="E30" s="628">
        <v>0</v>
      </c>
      <c r="F30" s="628">
        <v>0</v>
      </c>
      <c r="G30" s="182">
        <f t="shared" si="0"/>
        <v>0</v>
      </c>
      <c r="H30" s="374">
        <v>0</v>
      </c>
      <c r="I30" s="374">
        <v>0</v>
      </c>
      <c r="J30" s="628">
        <v>0</v>
      </c>
      <c r="K30" s="628">
        <v>0</v>
      </c>
      <c r="L30" s="182">
        <v>0</v>
      </c>
      <c r="M30" s="374">
        <f t="shared" si="8"/>
        <v>26</v>
      </c>
      <c r="N30" s="374">
        <f t="shared" si="8"/>
        <v>65</v>
      </c>
      <c r="O30" s="374">
        <f t="shared" si="8"/>
        <v>0</v>
      </c>
      <c r="P30" s="374">
        <f t="shared" si="8"/>
        <v>0</v>
      </c>
      <c r="Q30" s="182">
        <f t="shared" si="6"/>
        <v>0</v>
      </c>
    </row>
    <row r="31" spans="1:17" ht="12.95" customHeight="1" x14ac:dyDescent="0.2">
      <c r="A31" s="105">
        <v>23</v>
      </c>
      <c r="B31" s="628" t="s">
        <v>152</v>
      </c>
      <c r="C31" s="374">
        <v>87</v>
      </c>
      <c r="D31" s="374">
        <v>200</v>
      </c>
      <c r="E31" s="628">
        <v>0</v>
      </c>
      <c r="F31" s="628">
        <v>0</v>
      </c>
      <c r="G31" s="182">
        <f t="shared" si="0"/>
        <v>0</v>
      </c>
      <c r="H31" s="374">
        <v>30</v>
      </c>
      <c r="I31" s="374">
        <v>66</v>
      </c>
      <c r="J31" s="628">
        <v>0</v>
      </c>
      <c r="K31" s="628">
        <v>0</v>
      </c>
      <c r="L31" s="182">
        <f t="shared" si="1"/>
        <v>0</v>
      </c>
      <c r="M31" s="374">
        <f t="shared" si="8"/>
        <v>117</v>
      </c>
      <c r="N31" s="374">
        <f t="shared" si="8"/>
        <v>266</v>
      </c>
      <c r="O31" s="374">
        <f t="shared" si="8"/>
        <v>0</v>
      </c>
      <c r="P31" s="374">
        <f t="shared" si="8"/>
        <v>0</v>
      </c>
      <c r="Q31" s="182">
        <f t="shared" si="6"/>
        <v>0</v>
      </c>
    </row>
    <row r="32" spans="1:17" ht="12.95" customHeight="1" x14ac:dyDescent="0.2">
      <c r="A32" s="105">
        <v>24</v>
      </c>
      <c r="B32" s="628" t="s">
        <v>22</v>
      </c>
      <c r="C32" s="374">
        <v>142</v>
      </c>
      <c r="D32" s="374">
        <v>235</v>
      </c>
      <c r="E32" s="628">
        <v>0</v>
      </c>
      <c r="F32" s="628">
        <v>0</v>
      </c>
      <c r="G32" s="182">
        <f t="shared" si="0"/>
        <v>0</v>
      </c>
      <c r="H32" s="374">
        <v>0</v>
      </c>
      <c r="I32" s="374">
        <v>0</v>
      </c>
      <c r="J32" s="628">
        <v>0</v>
      </c>
      <c r="K32" s="628">
        <v>0</v>
      </c>
      <c r="L32" s="182">
        <v>0</v>
      </c>
      <c r="M32" s="374">
        <f t="shared" si="8"/>
        <v>142</v>
      </c>
      <c r="N32" s="374">
        <f t="shared" si="8"/>
        <v>235</v>
      </c>
      <c r="O32" s="374">
        <f t="shared" si="8"/>
        <v>0</v>
      </c>
      <c r="P32" s="374">
        <f t="shared" si="8"/>
        <v>0</v>
      </c>
      <c r="Q32" s="182">
        <f t="shared" si="6"/>
        <v>0</v>
      </c>
    </row>
    <row r="33" spans="1:17" ht="12.95" customHeight="1" x14ac:dyDescent="0.2">
      <c r="A33" s="105">
        <v>25</v>
      </c>
      <c r="B33" s="628" t="s">
        <v>125</v>
      </c>
      <c r="C33" s="374">
        <v>629</v>
      </c>
      <c r="D33" s="374">
        <v>1507</v>
      </c>
      <c r="E33" s="628">
        <v>0</v>
      </c>
      <c r="F33" s="628">
        <v>0</v>
      </c>
      <c r="G33" s="182">
        <f t="shared" si="0"/>
        <v>0</v>
      </c>
      <c r="H33" s="374">
        <v>0</v>
      </c>
      <c r="I33" s="374">
        <v>0</v>
      </c>
      <c r="J33" s="628">
        <v>0</v>
      </c>
      <c r="K33" s="628">
        <v>0</v>
      </c>
      <c r="L33" s="182">
        <v>0</v>
      </c>
      <c r="M33" s="374">
        <f t="shared" si="8"/>
        <v>629</v>
      </c>
      <c r="N33" s="374">
        <f t="shared" si="8"/>
        <v>1507</v>
      </c>
      <c r="O33" s="374">
        <f t="shared" si="8"/>
        <v>0</v>
      </c>
      <c r="P33" s="374">
        <f t="shared" si="8"/>
        <v>0</v>
      </c>
      <c r="Q33" s="182">
        <f t="shared" si="6"/>
        <v>0</v>
      </c>
    </row>
    <row r="34" spans="1:17" ht="12.95" customHeight="1" x14ac:dyDescent="0.2">
      <c r="A34" s="105">
        <v>26</v>
      </c>
      <c r="B34" s="628" t="s">
        <v>18</v>
      </c>
      <c r="C34" s="374">
        <v>709137</v>
      </c>
      <c r="D34" s="374">
        <v>989192</v>
      </c>
      <c r="E34" s="628">
        <v>375738</v>
      </c>
      <c r="F34" s="628">
        <v>583951</v>
      </c>
      <c r="G34" s="182">
        <f t="shared" si="0"/>
        <v>59.033130069794339</v>
      </c>
      <c r="H34" s="374">
        <v>65665</v>
      </c>
      <c r="I34" s="374">
        <v>46039</v>
      </c>
      <c r="J34" s="628">
        <v>0</v>
      </c>
      <c r="K34" s="628">
        <v>0</v>
      </c>
      <c r="L34" s="182">
        <f t="shared" si="1"/>
        <v>0</v>
      </c>
      <c r="M34" s="374">
        <f t="shared" si="8"/>
        <v>774802</v>
      </c>
      <c r="N34" s="374">
        <f t="shared" si="8"/>
        <v>1035231</v>
      </c>
      <c r="O34" s="374">
        <f t="shared" si="8"/>
        <v>375738</v>
      </c>
      <c r="P34" s="374">
        <f t="shared" si="8"/>
        <v>583951</v>
      </c>
      <c r="Q34" s="182">
        <f t="shared" si="6"/>
        <v>56.407796907163714</v>
      </c>
    </row>
    <row r="35" spans="1:17" s="100" customFormat="1" ht="12.95" customHeight="1" x14ac:dyDescent="0.2">
      <c r="A35" s="179"/>
      <c r="B35" s="56" t="s">
        <v>410</v>
      </c>
      <c r="C35" s="236">
        <f>SUM(C29:C34)</f>
        <v>710101</v>
      </c>
      <c r="D35" s="236">
        <f t="shared" ref="D35:P35" si="9">SUM(D29:D34)</f>
        <v>991344</v>
      </c>
      <c r="E35" s="56">
        <f t="shared" si="9"/>
        <v>375738</v>
      </c>
      <c r="F35" s="56">
        <f t="shared" si="9"/>
        <v>583951</v>
      </c>
      <c r="G35" s="236">
        <f t="shared" si="0"/>
        <v>58.904981520037445</v>
      </c>
      <c r="H35" s="236">
        <f t="shared" si="9"/>
        <v>65695</v>
      </c>
      <c r="I35" s="236">
        <f t="shared" si="9"/>
        <v>46105</v>
      </c>
      <c r="J35" s="56">
        <f t="shared" si="9"/>
        <v>0</v>
      </c>
      <c r="K35" s="56">
        <f t="shared" si="9"/>
        <v>0</v>
      </c>
      <c r="L35" s="236">
        <f t="shared" si="1"/>
        <v>0</v>
      </c>
      <c r="M35" s="236">
        <f t="shared" si="9"/>
        <v>775796</v>
      </c>
      <c r="N35" s="236">
        <f t="shared" si="9"/>
        <v>1037449</v>
      </c>
      <c r="O35" s="236">
        <f t="shared" si="9"/>
        <v>375738</v>
      </c>
      <c r="P35" s="236">
        <f t="shared" si="9"/>
        <v>583951</v>
      </c>
      <c r="Q35" s="236">
        <f t="shared" si="6"/>
        <v>56.287200623837897</v>
      </c>
    </row>
    <row r="36" spans="1:17" ht="12.95" customHeight="1" x14ac:dyDescent="0.2">
      <c r="A36" s="105">
        <v>27</v>
      </c>
      <c r="B36" s="628" t="s">
        <v>301</v>
      </c>
      <c r="C36" s="374">
        <v>23660</v>
      </c>
      <c r="D36" s="374">
        <v>34344</v>
      </c>
      <c r="E36" s="628">
        <v>963</v>
      </c>
      <c r="F36" s="628">
        <v>3156</v>
      </c>
      <c r="G36" s="182">
        <f>(F36*100)/D36</f>
        <v>9.1893780573025854</v>
      </c>
      <c r="H36" s="374">
        <v>5921</v>
      </c>
      <c r="I36" s="374">
        <v>3107</v>
      </c>
      <c r="J36" s="628">
        <v>20</v>
      </c>
      <c r="K36" s="628">
        <v>4584</v>
      </c>
      <c r="L36" s="182">
        <f>(K36*100)/I36</f>
        <v>147.53781783070485</v>
      </c>
      <c r="M36" s="374">
        <f>C36+H36</f>
        <v>29581</v>
      </c>
      <c r="N36" s="374">
        <f>D36+I36</f>
        <v>37451</v>
      </c>
      <c r="O36" s="374">
        <f>E36+J36</f>
        <v>983</v>
      </c>
      <c r="P36" s="374">
        <f>F36+K36</f>
        <v>7740</v>
      </c>
      <c r="Q36" s="182">
        <f t="shared" si="6"/>
        <v>20.667004886384877</v>
      </c>
    </row>
    <row r="37" spans="1:17" ht="12.95" customHeight="1" x14ac:dyDescent="0.2">
      <c r="A37" s="105">
        <v>28</v>
      </c>
      <c r="B37" s="628" t="s">
        <v>404</v>
      </c>
      <c r="C37" s="374">
        <v>0</v>
      </c>
      <c r="D37" s="374">
        <v>0</v>
      </c>
      <c r="E37" s="628">
        <v>0</v>
      </c>
      <c r="F37" s="628">
        <v>0</v>
      </c>
      <c r="G37" s="182">
        <v>0</v>
      </c>
      <c r="H37" s="374">
        <v>0</v>
      </c>
      <c r="I37" s="374">
        <v>0</v>
      </c>
      <c r="J37" s="628">
        <v>0</v>
      </c>
      <c r="K37" s="628">
        <v>0</v>
      </c>
      <c r="L37" s="182">
        <v>0</v>
      </c>
      <c r="M37" s="374">
        <f t="shared" ref="M37:M42" si="10">C37+H37</f>
        <v>0</v>
      </c>
      <c r="N37" s="374">
        <f t="shared" ref="N37:N42" si="11">D37+I37</f>
        <v>0</v>
      </c>
      <c r="O37" s="374">
        <f t="shared" ref="O37:O42" si="12">E37+J37</f>
        <v>0</v>
      </c>
      <c r="P37" s="374">
        <f t="shared" ref="P37:P42" si="13">F37+K37</f>
        <v>0</v>
      </c>
      <c r="Q37" s="182">
        <v>0</v>
      </c>
    </row>
    <row r="38" spans="1:17" ht="12.95" customHeight="1" x14ac:dyDescent="0.2">
      <c r="A38" s="105">
        <v>29</v>
      </c>
      <c r="B38" s="628" t="s">
        <v>405</v>
      </c>
      <c r="C38" s="374">
        <v>26</v>
      </c>
      <c r="D38" s="374">
        <v>65</v>
      </c>
      <c r="E38" s="628">
        <v>0</v>
      </c>
      <c r="F38" s="628">
        <v>0</v>
      </c>
      <c r="G38" s="182">
        <f t="shared" ref="G38:G50" si="14">(F38*100)/D38</f>
        <v>0</v>
      </c>
      <c r="H38" s="374">
        <v>0</v>
      </c>
      <c r="I38" s="374">
        <v>0</v>
      </c>
      <c r="J38" s="628">
        <v>0</v>
      </c>
      <c r="K38" s="628">
        <v>0</v>
      </c>
      <c r="L38" s="182">
        <v>0</v>
      </c>
      <c r="M38" s="374">
        <f t="shared" si="10"/>
        <v>26</v>
      </c>
      <c r="N38" s="374">
        <f t="shared" si="11"/>
        <v>65</v>
      </c>
      <c r="O38" s="374">
        <f t="shared" si="12"/>
        <v>0</v>
      </c>
      <c r="P38" s="374">
        <f t="shared" si="13"/>
        <v>0</v>
      </c>
      <c r="Q38" s="182">
        <f t="shared" si="6"/>
        <v>0</v>
      </c>
    </row>
    <row r="39" spans="1:17" ht="12.95" customHeight="1" x14ac:dyDescent="0.2">
      <c r="A39" s="105">
        <v>30</v>
      </c>
      <c r="B39" s="628" t="s">
        <v>201</v>
      </c>
      <c r="C39" s="374">
        <v>33631</v>
      </c>
      <c r="D39" s="374">
        <v>54813</v>
      </c>
      <c r="E39" s="628">
        <v>24540</v>
      </c>
      <c r="F39" s="628">
        <v>26365</v>
      </c>
      <c r="G39" s="182">
        <f t="shared" si="14"/>
        <v>48.099903307609509</v>
      </c>
      <c r="H39" s="374">
        <v>2617</v>
      </c>
      <c r="I39" s="374">
        <v>1824</v>
      </c>
      <c r="J39" s="628">
        <v>44250</v>
      </c>
      <c r="K39" s="628">
        <v>85092</v>
      </c>
      <c r="L39" s="182">
        <f>(K39*100)/I39</f>
        <v>4665.1315789473683</v>
      </c>
      <c r="M39" s="374">
        <f t="shared" si="10"/>
        <v>36248</v>
      </c>
      <c r="N39" s="374">
        <f t="shared" si="11"/>
        <v>56637</v>
      </c>
      <c r="O39" s="374">
        <f t="shared" si="12"/>
        <v>68790</v>
      </c>
      <c r="P39" s="374">
        <f t="shared" si="13"/>
        <v>111457</v>
      </c>
      <c r="Q39" s="182">
        <f t="shared" si="6"/>
        <v>196.79184985080425</v>
      </c>
    </row>
    <row r="40" spans="1:17" ht="12.95" customHeight="1" x14ac:dyDescent="0.2">
      <c r="A40" s="105">
        <v>31</v>
      </c>
      <c r="B40" s="628" t="s">
        <v>192</v>
      </c>
      <c r="C40" s="374">
        <v>29959</v>
      </c>
      <c r="D40" s="374">
        <v>49136</v>
      </c>
      <c r="E40" s="628">
        <v>26424</v>
      </c>
      <c r="F40" s="678">
        <v>45839</v>
      </c>
      <c r="G40" s="182">
        <f t="shared" si="14"/>
        <v>93.290052100293067</v>
      </c>
      <c r="H40" s="374">
        <v>5855</v>
      </c>
      <c r="I40" s="374">
        <v>4163</v>
      </c>
      <c r="J40" s="628">
        <v>573</v>
      </c>
      <c r="K40" s="628">
        <v>19241</v>
      </c>
      <c r="L40" s="182">
        <f>(K40*100)/I40</f>
        <v>462.19072784049962</v>
      </c>
      <c r="M40" s="374">
        <f t="shared" si="10"/>
        <v>35814</v>
      </c>
      <c r="N40" s="374">
        <f t="shared" si="11"/>
        <v>53299</v>
      </c>
      <c r="O40" s="374">
        <f t="shared" si="12"/>
        <v>26997</v>
      </c>
      <c r="P40" s="374">
        <f t="shared" si="13"/>
        <v>65080</v>
      </c>
      <c r="Q40" s="182">
        <f t="shared" si="6"/>
        <v>122.10360419520066</v>
      </c>
    </row>
    <row r="41" spans="1:17" ht="12.95" customHeight="1" x14ac:dyDescent="0.2">
      <c r="A41" s="105">
        <v>32</v>
      </c>
      <c r="B41" s="628" t="s">
        <v>193</v>
      </c>
      <c r="C41" s="374">
        <v>1739</v>
      </c>
      <c r="D41" s="374">
        <v>2469</v>
      </c>
      <c r="E41" s="628">
        <v>3309</v>
      </c>
      <c r="F41" s="628">
        <v>2869</v>
      </c>
      <c r="G41" s="182">
        <f t="shared" si="14"/>
        <v>116.20089104900769</v>
      </c>
      <c r="H41" s="374">
        <v>100</v>
      </c>
      <c r="I41" s="374">
        <v>149</v>
      </c>
      <c r="J41" s="628">
        <v>0</v>
      </c>
      <c r="K41" s="628">
        <v>0</v>
      </c>
      <c r="L41" s="182">
        <f>(K41*100)/I41</f>
        <v>0</v>
      </c>
      <c r="M41" s="374">
        <f t="shared" si="10"/>
        <v>1839</v>
      </c>
      <c r="N41" s="374">
        <f t="shared" si="11"/>
        <v>2618</v>
      </c>
      <c r="O41" s="374">
        <f t="shared" si="12"/>
        <v>3309</v>
      </c>
      <c r="P41" s="374">
        <f t="shared" si="13"/>
        <v>2869</v>
      </c>
      <c r="Q41" s="182">
        <f t="shared" si="6"/>
        <v>109.58747135217723</v>
      </c>
    </row>
    <row r="42" spans="1:17" ht="12.95" customHeight="1" x14ac:dyDescent="0.2">
      <c r="A42" s="105">
        <v>33</v>
      </c>
      <c r="B42" s="628" t="s">
        <v>194</v>
      </c>
      <c r="C42" s="374">
        <v>158</v>
      </c>
      <c r="D42" s="374">
        <v>274</v>
      </c>
      <c r="E42" s="628">
        <v>0</v>
      </c>
      <c r="F42" s="628">
        <v>0</v>
      </c>
      <c r="G42" s="182">
        <f t="shared" si="14"/>
        <v>0</v>
      </c>
      <c r="H42" s="374">
        <v>0</v>
      </c>
      <c r="I42" s="374">
        <v>0</v>
      </c>
      <c r="J42" s="628">
        <v>0</v>
      </c>
      <c r="K42" s="628">
        <v>0</v>
      </c>
      <c r="L42" s="182">
        <v>0</v>
      </c>
      <c r="M42" s="374">
        <f t="shared" si="10"/>
        <v>158</v>
      </c>
      <c r="N42" s="374">
        <f t="shared" si="11"/>
        <v>274</v>
      </c>
      <c r="O42" s="374">
        <f t="shared" si="12"/>
        <v>0</v>
      </c>
      <c r="P42" s="374">
        <f t="shared" si="13"/>
        <v>0</v>
      </c>
      <c r="Q42" s="182">
        <f t="shared" si="6"/>
        <v>0</v>
      </c>
    </row>
    <row r="43" spans="1:17" ht="12.95" customHeight="1" x14ac:dyDescent="0.2">
      <c r="A43" s="105">
        <v>34</v>
      </c>
      <c r="B43" s="628" t="s">
        <v>298</v>
      </c>
      <c r="C43" s="374">
        <v>250</v>
      </c>
      <c r="D43" s="374">
        <v>489</v>
      </c>
      <c r="E43" s="628">
        <v>73</v>
      </c>
      <c r="F43" s="628">
        <v>308</v>
      </c>
      <c r="G43" s="182">
        <f t="shared" si="14"/>
        <v>62.985685071574643</v>
      </c>
      <c r="H43" s="374">
        <v>14</v>
      </c>
      <c r="I43" s="374">
        <v>33</v>
      </c>
      <c r="J43" s="628">
        <v>54</v>
      </c>
      <c r="K43" s="628">
        <v>77</v>
      </c>
      <c r="L43" s="182">
        <f>(K43*100)/I43</f>
        <v>233.33333333333334</v>
      </c>
      <c r="M43" s="374">
        <f t="shared" ref="M43:M50" si="15">C43+H43</f>
        <v>264</v>
      </c>
      <c r="N43" s="374">
        <f t="shared" ref="N43:N50" si="16">D43+I43</f>
        <v>522</v>
      </c>
      <c r="O43" s="374">
        <f t="shared" ref="O43:O50" si="17">E43+J43</f>
        <v>127</v>
      </c>
      <c r="P43" s="374">
        <f t="shared" ref="P43:P50" si="18">F43+K43</f>
        <v>385</v>
      </c>
      <c r="Q43" s="182">
        <f t="shared" si="6"/>
        <v>73.754789272030649</v>
      </c>
    </row>
    <row r="44" spans="1:17" ht="12.95" customHeight="1" x14ac:dyDescent="0.2">
      <c r="A44" s="105">
        <v>35</v>
      </c>
      <c r="B44" s="628" t="s">
        <v>406</v>
      </c>
      <c r="C44" s="374">
        <v>7313</v>
      </c>
      <c r="D44" s="374">
        <v>10287</v>
      </c>
      <c r="E44" s="628">
        <v>0</v>
      </c>
      <c r="F44" s="628">
        <v>0</v>
      </c>
      <c r="G44" s="182">
        <f t="shared" si="14"/>
        <v>0</v>
      </c>
      <c r="H44" s="374">
        <v>56</v>
      </c>
      <c r="I44" s="374">
        <v>58</v>
      </c>
      <c r="J44" s="628">
        <v>0</v>
      </c>
      <c r="K44" s="628">
        <v>0</v>
      </c>
      <c r="L44" s="182">
        <f>(K44*100)/I44</f>
        <v>0</v>
      </c>
      <c r="M44" s="374">
        <f t="shared" si="15"/>
        <v>7369</v>
      </c>
      <c r="N44" s="374">
        <f t="shared" si="16"/>
        <v>10345</v>
      </c>
      <c r="O44" s="374">
        <f t="shared" si="17"/>
        <v>0</v>
      </c>
      <c r="P44" s="374">
        <f t="shared" si="18"/>
        <v>0</v>
      </c>
      <c r="Q44" s="182">
        <f t="shared" si="6"/>
        <v>0</v>
      </c>
    </row>
    <row r="45" spans="1:17" ht="12.95" customHeight="1" x14ac:dyDescent="0.2">
      <c r="A45" s="105">
        <v>36</v>
      </c>
      <c r="B45" s="628" t="s">
        <v>355</v>
      </c>
      <c r="C45" s="374">
        <v>0</v>
      </c>
      <c r="D45" s="374">
        <v>0</v>
      </c>
      <c r="E45" s="628">
        <v>0</v>
      </c>
      <c r="F45" s="628">
        <v>0</v>
      </c>
      <c r="G45" s="182">
        <v>0</v>
      </c>
      <c r="H45" s="374">
        <v>0</v>
      </c>
      <c r="I45" s="374">
        <v>0</v>
      </c>
      <c r="J45" s="628">
        <v>0</v>
      </c>
      <c r="K45" s="628">
        <v>0</v>
      </c>
      <c r="L45" s="182">
        <v>0</v>
      </c>
      <c r="M45" s="374">
        <f t="shared" si="15"/>
        <v>0</v>
      </c>
      <c r="N45" s="374">
        <f t="shared" si="16"/>
        <v>0</v>
      </c>
      <c r="O45" s="374">
        <f t="shared" si="17"/>
        <v>0</v>
      </c>
      <c r="P45" s="374">
        <f t="shared" si="18"/>
        <v>0</v>
      </c>
      <c r="Q45" s="182">
        <v>0</v>
      </c>
    </row>
    <row r="46" spans="1:17" ht="12.95" customHeight="1" x14ac:dyDescent="0.2">
      <c r="A46" s="105">
        <v>37</v>
      </c>
      <c r="B46" s="628" t="s">
        <v>217</v>
      </c>
      <c r="C46" s="374">
        <v>486</v>
      </c>
      <c r="D46" s="374">
        <v>1077</v>
      </c>
      <c r="E46" s="628">
        <v>144</v>
      </c>
      <c r="F46" s="628">
        <v>239</v>
      </c>
      <c r="G46" s="182">
        <f t="shared" si="14"/>
        <v>22.191272051996286</v>
      </c>
      <c r="H46" s="374">
        <v>0</v>
      </c>
      <c r="I46" s="374">
        <v>0</v>
      </c>
      <c r="J46" s="628">
        <v>0</v>
      </c>
      <c r="K46" s="628">
        <v>0</v>
      </c>
      <c r="L46" s="182">
        <v>0</v>
      </c>
      <c r="M46" s="374">
        <f t="shared" si="15"/>
        <v>486</v>
      </c>
      <c r="N46" s="374">
        <f t="shared" si="16"/>
        <v>1077</v>
      </c>
      <c r="O46" s="374">
        <f t="shared" si="17"/>
        <v>144</v>
      </c>
      <c r="P46" s="374">
        <f t="shared" si="18"/>
        <v>239</v>
      </c>
      <c r="Q46" s="182">
        <f t="shared" si="6"/>
        <v>22.191272051996286</v>
      </c>
    </row>
    <row r="47" spans="1:17" ht="12.95" customHeight="1" x14ac:dyDescent="0.2">
      <c r="A47" s="105">
        <v>38</v>
      </c>
      <c r="B47" s="628" t="s">
        <v>24</v>
      </c>
      <c r="C47" s="374">
        <v>68</v>
      </c>
      <c r="D47" s="374">
        <v>167</v>
      </c>
      <c r="E47" s="628">
        <v>0</v>
      </c>
      <c r="F47" s="628">
        <v>0</v>
      </c>
      <c r="G47" s="182">
        <f>(F47*100)/D47</f>
        <v>0</v>
      </c>
      <c r="H47" s="374">
        <v>0</v>
      </c>
      <c r="I47" s="374">
        <v>0</v>
      </c>
      <c r="J47" s="628">
        <v>0</v>
      </c>
      <c r="K47" s="628">
        <v>0</v>
      </c>
      <c r="L47" s="182">
        <v>0</v>
      </c>
      <c r="M47" s="374">
        <f t="shared" si="15"/>
        <v>68</v>
      </c>
      <c r="N47" s="374">
        <f t="shared" si="16"/>
        <v>167</v>
      </c>
      <c r="O47" s="374">
        <f t="shared" si="17"/>
        <v>0</v>
      </c>
      <c r="P47" s="374">
        <f t="shared" si="18"/>
        <v>0</v>
      </c>
      <c r="Q47" s="182">
        <f t="shared" si="6"/>
        <v>0</v>
      </c>
    </row>
    <row r="48" spans="1:17" ht="12.95" customHeight="1" x14ac:dyDescent="0.2">
      <c r="A48" s="105">
        <v>39</v>
      </c>
      <c r="B48" s="628" t="s">
        <v>196</v>
      </c>
      <c r="C48" s="374">
        <v>0</v>
      </c>
      <c r="D48" s="374">
        <v>0</v>
      </c>
      <c r="E48" s="628">
        <v>0</v>
      </c>
      <c r="F48" s="628">
        <v>0</v>
      </c>
      <c r="G48" s="182">
        <v>0</v>
      </c>
      <c r="H48" s="374">
        <v>0</v>
      </c>
      <c r="I48" s="374">
        <v>0</v>
      </c>
      <c r="J48" s="628">
        <v>0</v>
      </c>
      <c r="K48" s="628">
        <v>0</v>
      </c>
      <c r="L48" s="182">
        <v>0</v>
      </c>
      <c r="M48" s="374">
        <f t="shared" si="15"/>
        <v>0</v>
      </c>
      <c r="N48" s="374">
        <f t="shared" si="16"/>
        <v>0</v>
      </c>
      <c r="O48" s="374">
        <f t="shared" si="17"/>
        <v>0</v>
      </c>
      <c r="P48" s="374">
        <f t="shared" si="18"/>
        <v>0</v>
      </c>
      <c r="Q48" s="182">
        <v>0</v>
      </c>
    </row>
    <row r="49" spans="1:17" ht="12.95" customHeight="1" x14ac:dyDescent="0.2">
      <c r="A49" s="105">
        <v>40</v>
      </c>
      <c r="B49" s="628" t="s">
        <v>299</v>
      </c>
      <c r="C49" s="374">
        <v>26</v>
      </c>
      <c r="D49" s="374">
        <v>65</v>
      </c>
      <c r="E49" s="628">
        <v>0</v>
      </c>
      <c r="F49" s="628">
        <v>0</v>
      </c>
      <c r="G49" s="182">
        <f t="shared" si="14"/>
        <v>0</v>
      </c>
      <c r="H49" s="374">
        <v>0</v>
      </c>
      <c r="I49" s="374">
        <v>0</v>
      </c>
      <c r="J49" s="628">
        <v>0</v>
      </c>
      <c r="K49" s="628">
        <v>0</v>
      </c>
      <c r="L49" s="182">
        <v>0</v>
      </c>
      <c r="M49" s="374">
        <f t="shared" si="15"/>
        <v>26</v>
      </c>
      <c r="N49" s="374">
        <f t="shared" si="16"/>
        <v>65</v>
      </c>
      <c r="O49" s="374">
        <f t="shared" si="17"/>
        <v>0</v>
      </c>
      <c r="P49" s="374">
        <f t="shared" si="18"/>
        <v>0</v>
      </c>
      <c r="Q49" s="182">
        <f t="shared" si="6"/>
        <v>0</v>
      </c>
    </row>
    <row r="50" spans="1:17" ht="12.95" customHeight="1" x14ac:dyDescent="0.2">
      <c r="A50" s="105">
        <v>41</v>
      </c>
      <c r="B50" s="628" t="s">
        <v>407</v>
      </c>
      <c r="C50" s="374">
        <v>202</v>
      </c>
      <c r="D50" s="374">
        <v>359</v>
      </c>
      <c r="E50" s="628"/>
      <c r="F50" s="628"/>
      <c r="G50" s="182">
        <f t="shared" si="14"/>
        <v>0</v>
      </c>
      <c r="H50" s="374"/>
      <c r="I50" s="374"/>
      <c r="J50" s="628"/>
      <c r="K50" s="628"/>
      <c r="L50" s="182">
        <v>0</v>
      </c>
      <c r="M50" s="374">
        <f t="shared" si="15"/>
        <v>202</v>
      </c>
      <c r="N50" s="374">
        <f t="shared" si="16"/>
        <v>359</v>
      </c>
      <c r="O50" s="374">
        <f t="shared" si="17"/>
        <v>0</v>
      </c>
      <c r="P50" s="374">
        <f t="shared" si="18"/>
        <v>0</v>
      </c>
      <c r="Q50" s="182">
        <f t="shared" si="6"/>
        <v>0</v>
      </c>
    </row>
    <row r="51" spans="1:17" ht="12.95" customHeight="1" x14ac:dyDescent="0.2">
      <c r="A51" s="105"/>
      <c r="B51" s="629" t="s">
        <v>198</v>
      </c>
      <c r="C51" s="375">
        <f>SUM(C36:C50)</f>
        <v>97518</v>
      </c>
      <c r="D51" s="375">
        <f t="shared" ref="D51:P51" si="19">SUM(D36:D50)</f>
        <v>153545</v>
      </c>
      <c r="E51" s="629">
        <f t="shared" si="19"/>
        <v>55453</v>
      </c>
      <c r="F51" s="629">
        <f t="shared" si="19"/>
        <v>78776</v>
      </c>
      <c r="G51" s="375">
        <f t="shared" si="19"/>
        <v>351.95718163778383</v>
      </c>
      <c r="H51" s="375">
        <f t="shared" si="19"/>
        <v>14563</v>
      </c>
      <c r="I51" s="375">
        <f t="shared" si="19"/>
        <v>9334</v>
      </c>
      <c r="J51" s="629">
        <f t="shared" si="19"/>
        <v>44897</v>
      </c>
      <c r="K51" s="629">
        <f t="shared" si="19"/>
        <v>108994</v>
      </c>
      <c r="L51" s="375">
        <f t="shared" si="19"/>
        <v>5508.1934579519057</v>
      </c>
      <c r="M51" s="375">
        <f t="shared" si="19"/>
        <v>112081</v>
      </c>
      <c r="N51" s="375">
        <f t="shared" si="19"/>
        <v>162879</v>
      </c>
      <c r="O51" s="375">
        <f t="shared" si="19"/>
        <v>100350</v>
      </c>
      <c r="P51" s="375">
        <f t="shared" si="19"/>
        <v>187770</v>
      </c>
      <c r="Q51" s="236">
        <f t="shared" si="6"/>
        <v>115.28189637706518</v>
      </c>
    </row>
    <row r="52" spans="1:17" s="635" customFormat="1" ht="12.95" customHeight="1" thickBot="1" x14ac:dyDescent="0.25">
      <c r="A52" s="476"/>
      <c r="B52" s="476" t="s">
        <v>109</v>
      </c>
      <c r="C52" s="375">
        <f>C28+C35+C51</f>
        <v>1789861</v>
      </c>
      <c r="D52" s="375">
        <f t="shared" ref="D52:P52" si="20">D28+D35+D51</f>
        <v>2420138</v>
      </c>
      <c r="E52" s="629">
        <f t="shared" si="20"/>
        <v>934328</v>
      </c>
      <c r="F52" s="629">
        <f t="shared" si="20"/>
        <v>1373457</v>
      </c>
      <c r="G52" s="236">
        <f t="shared" si="0"/>
        <v>56.751185262989132</v>
      </c>
      <c r="H52" s="375">
        <f t="shared" si="20"/>
        <v>179639</v>
      </c>
      <c r="I52" s="375">
        <f t="shared" si="20"/>
        <v>128569</v>
      </c>
      <c r="J52" s="629">
        <f t="shared" si="20"/>
        <v>53404</v>
      </c>
      <c r="K52" s="629">
        <f t="shared" si="20"/>
        <v>208578</v>
      </c>
      <c r="L52" s="236">
        <f t="shared" si="1"/>
        <v>162.2303976852896</v>
      </c>
      <c r="M52" s="375">
        <f t="shared" si="20"/>
        <v>1969500</v>
      </c>
      <c r="N52" s="375">
        <f t="shared" si="20"/>
        <v>2548707</v>
      </c>
      <c r="O52" s="375">
        <f t="shared" si="20"/>
        <v>987732</v>
      </c>
      <c r="P52" s="375">
        <f t="shared" si="20"/>
        <v>1582035</v>
      </c>
      <c r="Q52" s="236">
        <f t="shared" si="6"/>
        <v>62.072062422239981</v>
      </c>
    </row>
    <row r="53" spans="1:17" ht="20.100000000000001" customHeight="1" x14ac:dyDescent="0.3">
      <c r="A53" s="652" t="s">
        <v>409</v>
      </c>
      <c r="B53" s="637"/>
      <c r="C53" s="657"/>
      <c r="D53" s="657"/>
      <c r="E53" s="634"/>
      <c r="F53" s="634"/>
      <c r="G53" s="657"/>
      <c r="H53" s="657"/>
      <c r="I53" s="657"/>
      <c r="J53" s="634"/>
      <c r="K53" s="634"/>
      <c r="L53" s="657"/>
      <c r="M53" s="657"/>
      <c r="N53" s="657"/>
      <c r="O53" s="667" t="s">
        <v>414</v>
      </c>
      <c r="P53" s="667"/>
      <c r="Q53" s="668"/>
    </row>
    <row r="54" spans="1:17" ht="20.100000000000001" customHeight="1" x14ac:dyDescent="0.2">
      <c r="A54" s="655" t="s">
        <v>424</v>
      </c>
      <c r="B54" s="640"/>
      <c r="C54" s="658"/>
      <c r="D54" s="658"/>
      <c r="E54" s="627"/>
      <c r="F54" s="627"/>
      <c r="G54" s="658"/>
      <c r="H54" s="658"/>
      <c r="I54" s="658"/>
      <c r="J54" s="627"/>
      <c r="K54" s="627"/>
      <c r="L54" s="658"/>
      <c r="M54" s="658"/>
      <c r="N54" s="658"/>
      <c r="O54" s="658"/>
      <c r="P54" s="658"/>
      <c r="Q54" s="669"/>
    </row>
    <row r="55" spans="1:17" ht="20.100000000000001" customHeight="1" thickBot="1" x14ac:dyDescent="0.25">
      <c r="A55" s="641" t="s">
        <v>385</v>
      </c>
      <c r="B55" s="642"/>
      <c r="C55" s="659"/>
      <c r="D55" s="659"/>
      <c r="E55" s="633"/>
      <c r="F55" s="633"/>
      <c r="G55" s="659"/>
      <c r="H55" s="659"/>
      <c r="I55" s="659"/>
      <c r="J55" s="633"/>
      <c r="K55" s="633"/>
      <c r="L55" s="659"/>
      <c r="M55" s="659"/>
      <c r="N55" s="659"/>
      <c r="O55" s="659" t="s">
        <v>386</v>
      </c>
      <c r="P55" s="659"/>
      <c r="Q55" s="670"/>
    </row>
    <row r="56" spans="1:17" ht="20.100000000000001" customHeight="1" thickBot="1" x14ac:dyDescent="0.25">
      <c r="A56" s="643" t="s">
        <v>4</v>
      </c>
      <c r="B56" s="644" t="s">
        <v>5</v>
      </c>
      <c r="C56" s="660" t="s">
        <v>387</v>
      </c>
      <c r="D56" s="659"/>
      <c r="E56" s="633"/>
      <c r="F56" s="633"/>
      <c r="G56" s="659"/>
      <c r="H56" s="660" t="s">
        <v>388</v>
      </c>
      <c r="I56" s="659"/>
      <c r="J56" s="633"/>
      <c r="K56" s="633"/>
      <c r="L56" s="659"/>
      <c r="M56" s="660" t="s">
        <v>389</v>
      </c>
      <c r="N56" s="659"/>
      <c r="O56" s="659"/>
      <c r="P56" s="659"/>
      <c r="Q56" s="670"/>
    </row>
    <row r="57" spans="1:17" ht="20.100000000000001" customHeight="1" x14ac:dyDescent="0.2">
      <c r="A57" s="643" t="s">
        <v>6</v>
      </c>
      <c r="B57" s="645"/>
      <c r="C57" s="661" t="s">
        <v>59</v>
      </c>
      <c r="D57" s="662" t="s">
        <v>59</v>
      </c>
      <c r="E57" s="632" t="s">
        <v>60</v>
      </c>
      <c r="F57" s="632" t="s">
        <v>60</v>
      </c>
      <c r="G57" s="661" t="s">
        <v>408</v>
      </c>
      <c r="H57" s="661" t="s">
        <v>59</v>
      </c>
      <c r="I57" s="662" t="s">
        <v>59</v>
      </c>
      <c r="J57" s="632" t="s">
        <v>60</v>
      </c>
      <c r="K57" s="632" t="s">
        <v>60</v>
      </c>
      <c r="L57" s="661" t="s">
        <v>408</v>
      </c>
      <c r="M57" s="661" t="s">
        <v>59</v>
      </c>
      <c r="N57" s="662" t="s">
        <v>59</v>
      </c>
      <c r="O57" s="662" t="s">
        <v>60</v>
      </c>
      <c r="P57" s="662" t="s">
        <v>60</v>
      </c>
      <c r="Q57" s="661" t="s">
        <v>408</v>
      </c>
    </row>
    <row r="58" spans="1:17" ht="20.100000000000001" customHeight="1" x14ac:dyDescent="0.2">
      <c r="A58" s="645"/>
      <c r="B58" s="645"/>
      <c r="C58" s="661" t="s">
        <v>61</v>
      </c>
      <c r="D58" s="662" t="s">
        <v>61</v>
      </c>
      <c r="E58" s="632" t="s">
        <v>62</v>
      </c>
      <c r="F58" s="632" t="s">
        <v>62</v>
      </c>
      <c r="G58" s="661" t="s">
        <v>403</v>
      </c>
      <c r="H58" s="661" t="s">
        <v>61</v>
      </c>
      <c r="I58" s="662" t="s">
        <v>61</v>
      </c>
      <c r="J58" s="632" t="s">
        <v>62</v>
      </c>
      <c r="K58" s="632" t="s">
        <v>62</v>
      </c>
      <c r="L58" s="661" t="s">
        <v>403</v>
      </c>
      <c r="M58" s="661" t="s">
        <v>61</v>
      </c>
      <c r="N58" s="662" t="s">
        <v>61</v>
      </c>
      <c r="O58" s="662" t="s">
        <v>62</v>
      </c>
      <c r="P58" s="662" t="s">
        <v>62</v>
      </c>
      <c r="Q58" s="661" t="s">
        <v>403</v>
      </c>
    </row>
    <row r="59" spans="1:17" ht="20.100000000000001" customHeight="1" thickBot="1" x14ac:dyDescent="0.25">
      <c r="A59" s="646"/>
      <c r="B59" s="647"/>
      <c r="C59" s="403" t="s">
        <v>48</v>
      </c>
      <c r="D59" s="253" t="s">
        <v>54</v>
      </c>
      <c r="E59" s="138" t="s">
        <v>48</v>
      </c>
      <c r="F59" s="138" t="s">
        <v>54</v>
      </c>
      <c r="G59" s="663" t="s">
        <v>54</v>
      </c>
      <c r="H59" s="253" t="s">
        <v>48</v>
      </c>
      <c r="I59" s="253" t="s">
        <v>54</v>
      </c>
      <c r="J59" s="138" t="s">
        <v>48</v>
      </c>
      <c r="K59" s="138" t="s">
        <v>54</v>
      </c>
      <c r="L59" s="663" t="s">
        <v>54</v>
      </c>
      <c r="M59" s="253" t="s">
        <v>48</v>
      </c>
      <c r="N59" s="253" t="s">
        <v>54</v>
      </c>
      <c r="O59" s="253" t="s">
        <v>48</v>
      </c>
      <c r="P59" s="253" t="s">
        <v>54</v>
      </c>
      <c r="Q59" s="663" t="s">
        <v>54</v>
      </c>
    </row>
    <row r="60" spans="1:17" ht="20.100000000000001" customHeight="1" x14ac:dyDescent="0.2">
      <c r="A60" s="105">
        <v>42</v>
      </c>
      <c r="B60" s="628" t="s">
        <v>380</v>
      </c>
      <c r="C60" s="374">
        <v>138559</v>
      </c>
      <c r="D60" s="374">
        <v>141706</v>
      </c>
      <c r="E60" s="628">
        <v>181448</v>
      </c>
      <c r="F60" s="628">
        <v>66413</v>
      </c>
      <c r="G60" s="182">
        <f t="shared" ref="G60:G69" si="21">(F60*100)/D60</f>
        <v>46.866752289952437</v>
      </c>
      <c r="H60" s="374">
        <v>1984</v>
      </c>
      <c r="I60" s="374">
        <v>1142</v>
      </c>
      <c r="J60" s="628">
        <v>0</v>
      </c>
      <c r="K60" s="628">
        <v>0</v>
      </c>
      <c r="L60" s="182">
        <f t="shared" ref="L60:L69" si="22">(K60*100)/I60</f>
        <v>0</v>
      </c>
      <c r="M60" s="374">
        <f t="shared" ref="M60:P62" si="23">C60+H60</f>
        <v>140543</v>
      </c>
      <c r="N60" s="374">
        <f t="shared" si="23"/>
        <v>142848</v>
      </c>
      <c r="O60" s="374">
        <f t="shared" si="23"/>
        <v>181448</v>
      </c>
      <c r="P60" s="374">
        <f t="shared" si="23"/>
        <v>66413</v>
      </c>
      <c r="Q60" s="182">
        <f t="shared" ref="Q60:Q69" si="24">(P60*100)/N60</f>
        <v>46.492075492831539</v>
      </c>
    </row>
    <row r="61" spans="1:17" ht="20.100000000000001" customHeight="1" x14ac:dyDescent="0.2">
      <c r="A61" s="105">
        <v>43</v>
      </c>
      <c r="B61" s="628" t="s">
        <v>374</v>
      </c>
      <c r="C61" s="374">
        <v>106590</v>
      </c>
      <c r="D61" s="374">
        <v>175996</v>
      </c>
      <c r="E61" s="628">
        <v>96005</v>
      </c>
      <c r="F61" s="628">
        <v>139760</v>
      </c>
      <c r="G61" s="182">
        <f t="shared" si="21"/>
        <v>79.410895702175054</v>
      </c>
      <c r="H61" s="374">
        <v>15244</v>
      </c>
      <c r="I61" s="374">
        <v>11480</v>
      </c>
      <c r="J61" s="628">
        <v>5</v>
      </c>
      <c r="K61" s="628">
        <v>273</v>
      </c>
      <c r="L61" s="182">
        <f t="shared" si="22"/>
        <v>2.3780487804878048</v>
      </c>
      <c r="M61" s="374">
        <f t="shared" si="23"/>
        <v>121834</v>
      </c>
      <c r="N61" s="374">
        <f t="shared" si="23"/>
        <v>187476</v>
      </c>
      <c r="O61" s="374">
        <f t="shared" si="23"/>
        <v>96010</v>
      </c>
      <c r="P61" s="374">
        <f t="shared" si="23"/>
        <v>140033</v>
      </c>
      <c r="Q61" s="182">
        <f t="shared" si="24"/>
        <v>74.693827476583664</v>
      </c>
    </row>
    <row r="62" spans="1:17" ht="20.100000000000001" customHeight="1" x14ac:dyDescent="0.2">
      <c r="A62" s="105">
        <v>44</v>
      </c>
      <c r="B62" s="628" t="s">
        <v>375</v>
      </c>
      <c r="C62" s="374">
        <v>217420</v>
      </c>
      <c r="D62" s="374">
        <v>204170</v>
      </c>
      <c r="E62" s="628">
        <v>71606</v>
      </c>
      <c r="F62" s="628">
        <v>103734</v>
      </c>
      <c r="G62" s="182">
        <f t="shared" si="21"/>
        <v>50.80766028309742</v>
      </c>
      <c r="H62" s="374">
        <v>1475</v>
      </c>
      <c r="I62" s="374">
        <v>1511</v>
      </c>
      <c r="J62" s="628">
        <v>85</v>
      </c>
      <c r="K62" s="628">
        <v>135</v>
      </c>
      <c r="L62" s="182">
        <f t="shared" si="22"/>
        <v>8.9344804765056249</v>
      </c>
      <c r="M62" s="374">
        <f t="shared" si="23"/>
        <v>218895</v>
      </c>
      <c r="N62" s="374">
        <f t="shared" si="23"/>
        <v>205681</v>
      </c>
      <c r="O62" s="374">
        <f t="shared" si="23"/>
        <v>71691</v>
      </c>
      <c r="P62" s="374">
        <f t="shared" si="23"/>
        <v>103869</v>
      </c>
      <c r="Q62" s="182">
        <f t="shared" si="24"/>
        <v>50.500046188029039</v>
      </c>
    </row>
    <row r="63" spans="1:17" s="635" customFormat="1" ht="20.100000000000001" customHeight="1" x14ac:dyDescent="0.2">
      <c r="A63" s="650"/>
      <c r="B63" s="476" t="s">
        <v>109</v>
      </c>
      <c r="C63" s="375">
        <f>SUM(C60:C62)</f>
        <v>462569</v>
      </c>
      <c r="D63" s="375">
        <f t="shared" ref="D63:P63" si="25">SUM(D60:D62)</f>
        <v>521872</v>
      </c>
      <c r="E63" s="629">
        <f t="shared" si="25"/>
        <v>349059</v>
      </c>
      <c r="F63" s="629">
        <f t="shared" si="25"/>
        <v>309907</v>
      </c>
      <c r="G63" s="236">
        <f t="shared" si="21"/>
        <v>59.383718612993228</v>
      </c>
      <c r="H63" s="375">
        <f t="shared" si="25"/>
        <v>18703</v>
      </c>
      <c r="I63" s="375">
        <f t="shared" si="25"/>
        <v>14133</v>
      </c>
      <c r="J63" s="629">
        <f t="shared" si="25"/>
        <v>90</v>
      </c>
      <c r="K63" s="629">
        <f t="shared" si="25"/>
        <v>408</v>
      </c>
      <c r="L63" s="236">
        <f t="shared" si="22"/>
        <v>2.8868605391636595</v>
      </c>
      <c r="M63" s="375">
        <f t="shared" si="25"/>
        <v>481272</v>
      </c>
      <c r="N63" s="375">
        <f t="shared" si="25"/>
        <v>536005</v>
      </c>
      <c r="O63" s="375">
        <f t="shared" si="25"/>
        <v>349149</v>
      </c>
      <c r="P63" s="375">
        <f t="shared" si="25"/>
        <v>310315</v>
      </c>
      <c r="Q63" s="236">
        <f t="shared" si="24"/>
        <v>57.894049495806939</v>
      </c>
    </row>
    <row r="64" spans="1:17" ht="20.100000000000001" customHeight="1" x14ac:dyDescent="0.2">
      <c r="A64" s="651"/>
      <c r="B64" s="628"/>
      <c r="C64" s="374"/>
      <c r="D64" s="374"/>
      <c r="E64" s="628"/>
      <c r="F64" s="628"/>
      <c r="G64" s="664"/>
      <c r="H64" s="664"/>
      <c r="I64" s="664"/>
      <c r="J64" s="628"/>
      <c r="K64" s="628"/>
      <c r="L64" s="664"/>
      <c r="M64" s="664"/>
      <c r="N64" s="664"/>
      <c r="O64" s="664"/>
      <c r="P64" s="664"/>
    </row>
    <row r="65" spans="1:17" ht="20.100000000000001" customHeight="1" x14ac:dyDescent="0.2">
      <c r="A65" s="651">
        <v>45</v>
      </c>
      <c r="B65" s="628" t="s">
        <v>25</v>
      </c>
      <c r="C65" s="374">
        <v>1049687</v>
      </c>
      <c r="D65" s="374">
        <v>1031125</v>
      </c>
      <c r="E65" s="628">
        <v>712679</v>
      </c>
      <c r="F65" s="628">
        <v>1060794</v>
      </c>
      <c r="G65" s="182">
        <f t="shared" si="21"/>
        <v>102.87734270820705</v>
      </c>
      <c r="H65" s="664">
        <v>10545</v>
      </c>
      <c r="I65" s="664">
        <v>7614</v>
      </c>
      <c r="J65" s="628">
        <v>0</v>
      </c>
      <c r="K65" s="628">
        <v>0</v>
      </c>
      <c r="L65" s="182">
        <v>0</v>
      </c>
      <c r="M65" s="374">
        <f t="shared" ref="M65:P66" si="26">C65+H65</f>
        <v>1060232</v>
      </c>
      <c r="N65" s="374">
        <f t="shared" si="26"/>
        <v>1038739</v>
      </c>
      <c r="O65" s="374">
        <f t="shared" si="26"/>
        <v>712679</v>
      </c>
      <c r="P65" s="374">
        <f t="shared" si="26"/>
        <v>1060794</v>
      </c>
      <c r="Q65" s="182">
        <f t="shared" si="24"/>
        <v>102.12324751453446</v>
      </c>
    </row>
    <row r="66" spans="1:17" ht="20.100000000000001" customHeight="1" x14ac:dyDescent="0.2">
      <c r="A66" s="651">
        <v>46</v>
      </c>
      <c r="B66" s="628" t="s">
        <v>116</v>
      </c>
      <c r="C66" s="374">
        <v>31756</v>
      </c>
      <c r="D66" s="374">
        <v>41812</v>
      </c>
      <c r="E66" s="628">
        <v>0</v>
      </c>
      <c r="F66" s="628">
        <v>0</v>
      </c>
      <c r="G66" s="182">
        <f t="shared" si="21"/>
        <v>0</v>
      </c>
      <c r="H66" s="664">
        <v>3290</v>
      </c>
      <c r="I66" s="664">
        <v>1339</v>
      </c>
      <c r="J66" s="628">
        <v>0</v>
      </c>
      <c r="K66" s="628">
        <v>0</v>
      </c>
      <c r="L66" s="182">
        <v>0</v>
      </c>
      <c r="M66" s="374">
        <f t="shared" si="26"/>
        <v>35046</v>
      </c>
      <c r="N66" s="374">
        <f t="shared" si="26"/>
        <v>43151</v>
      </c>
      <c r="O66" s="374">
        <f t="shared" si="26"/>
        <v>0</v>
      </c>
      <c r="P66" s="374">
        <f t="shared" si="26"/>
        <v>0</v>
      </c>
      <c r="Q66" s="182">
        <f t="shared" si="24"/>
        <v>0</v>
      </c>
    </row>
    <row r="67" spans="1:17" s="635" customFormat="1" ht="20.100000000000001" customHeight="1" x14ac:dyDescent="0.2">
      <c r="A67" s="650"/>
      <c r="B67" s="476" t="s">
        <v>109</v>
      </c>
      <c r="C67" s="375">
        <f>SUM(C65:C66)</f>
        <v>1081443</v>
      </c>
      <c r="D67" s="375">
        <f t="shared" ref="D67:P67" si="27">SUM(D65:D66)</f>
        <v>1072937</v>
      </c>
      <c r="E67" s="629">
        <f t="shared" si="27"/>
        <v>712679</v>
      </c>
      <c r="F67" s="629">
        <f t="shared" si="27"/>
        <v>1060794</v>
      </c>
      <c r="G67" s="236">
        <f t="shared" si="21"/>
        <v>98.868246691091841</v>
      </c>
      <c r="H67" s="375">
        <f t="shared" si="27"/>
        <v>13835</v>
      </c>
      <c r="I67" s="375">
        <f t="shared" si="27"/>
        <v>8953</v>
      </c>
      <c r="J67" s="629">
        <f t="shared" si="27"/>
        <v>0</v>
      </c>
      <c r="K67" s="629">
        <f t="shared" si="27"/>
        <v>0</v>
      </c>
      <c r="L67" s="236">
        <f t="shared" si="22"/>
        <v>0</v>
      </c>
      <c r="M67" s="375">
        <f t="shared" si="27"/>
        <v>1095278</v>
      </c>
      <c r="N67" s="375">
        <f t="shared" si="27"/>
        <v>1081890</v>
      </c>
      <c r="O67" s="375">
        <f t="shared" si="27"/>
        <v>712679</v>
      </c>
      <c r="P67" s="375">
        <f t="shared" si="27"/>
        <v>1060794</v>
      </c>
      <c r="Q67" s="236">
        <f t="shared" si="24"/>
        <v>98.050079028367023</v>
      </c>
    </row>
    <row r="68" spans="1:17" ht="20.100000000000001" customHeight="1" x14ac:dyDescent="0.2">
      <c r="A68" s="651"/>
      <c r="B68" s="476"/>
      <c r="C68" s="375"/>
      <c r="D68" s="375"/>
      <c r="E68" s="629"/>
      <c r="F68" s="629"/>
      <c r="G68" s="665"/>
      <c r="H68" s="665"/>
      <c r="I68" s="665"/>
      <c r="J68" s="629"/>
      <c r="K68" s="629"/>
      <c r="L68" s="665"/>
      <c r="M68" s="665"/>
      <c r="N68" s="665"/>
      <c r="O68" s="665"/>
      <c r="P68" s="665"/>
    </row>
    <row r="69" spans="1:17" s="635" customFormat="1" ht="20.100000000000001" customHeight="1" x14ac:dyDescent="0.2">
      <c r="A69" s="650"/>
      <c r="B69" s="476" t="s">
        <v>26</v>
      </c>
      <c r="C69" s="375">
        <f>C52+C63+C67</f>
        <v>3333873</v>
      </c>
      <c r="D69" s="375">
        <f t="shared" ref="D69:P69" si="28">D52+D63+D67</f>
        <v>4014947</v>
      </c>
      <c r="E69" s="629">
        <f t="shared" si="28"/>
        <v>1996066</v>
      </c>
      <c r="F69" s="629">
        <f t="shared" si="28"/>
        <v>2744158</v>
      </c>
      <c r="G69" s="236">
        <f t="shared" si="21"/>
        <v>68.348548561164066</v>
      </c>
      <c r="H69" s="375">
        <f t="shared" si="28"/>
        <v>212177</v>
      </c>
      <c r="I69" s="375">
        <f t="shared" si="28"/>
        <v>151655</v>
      </c>
      <c r="J69" s="629">
        <f t="shared" si="28"/>
        <v>53494</v>
      </c>
      <c r="K69" s="629">
        <f t="shared" si="28"/>
        <v>208986</v>
      </c>
      <c r="L69" s="236">
        <f t="shared" si="22"/>
        <v>137.80356730737529</v>
      </c>
      <c r="M69" s="375">
        <f t="shared" si="28"/>
        <v>3546050</v>
      </c>
      <c r="N69" s="375">
        <f t="shared" si="28"/>
        <v>4166602</v>
      </c>
      <c r="O69" s="375">
        <f t="shared" si="28"/>
        <v>2049560</v>
      </c>
      <c r="P69" s="375">
        <f t="shared" si="28"/>
        <v>2953144</v>
      </c>
      <c r="Q69" s="236">
        <f t="shared" si="24"/>
        <v>70.87655600414918</v>
      </c>
    </row>
    <row r="70" spans="1:17" ht="20.100000000000001" customHeight="1" x14ac:dyDescent="0.2">
      <c r="F70" s="630"/>
      <c r="G70" s="182" t="s">
        <v>27</v>
      </c>
      <c r="H70" s="666"/>
      <c r="I70" s="666"/>
      <c r="J70" s="630"/>
      <c r="K70" s="630"/>
      <c r="L70" s="666"/>
      <c r="M70" s="666"/>
      <c r="N70" s="666"/>
      <c r="O70" s="666"/>
      <c r="P70" s="666"/>
    </row>
    <row r="71" spans="1:17" ht="20.100000000000001" customHeight="1" x14ac:dyDescent="0.2">
      <c r="B71" s="107" t="s">
        <v>338</v>
      </c>
      <c r="G71" s="182" t="s">
        <v>27</v>
      </c>
      <c r="J71" s="630"/>
      <c r="K71" s="630"/>
      <c r="L71" s="666"/>
      <c r="M71" s="666"/>
      <c r="N71" s="666"/>
      <c r="O71" s="666"/>
      <c r="P71" s="666"/>
    </row>
    <row r="72" spans="1:17" ht="20.100000000000001" customHeight="1" x14ac:dyDescent="0.2">
      <c r="F72" s="630"/>
      <c r="G72" s="666"/>
      <c r="H72" s="666"/>
      <c r="I72" s="666"/>
      <c r="J72" s="630"/>
      <c r="K72" s="630"/>
      <c r="L72" s="666"/>
      <c r="M72" s="666"/>
      <c r="N72" s="666"/>
      <c r="O72" s="666"/>
      <c r="P72" s="666"/>
    </row>
    <row r="73" spans="1:17" ht="20.100000000000001" customHeight="1" x14ac:dyDescent="0.2">
      <c r="J73" s="630"/>
      <c r="K73" s="630"/>
      <c r="L73" s="666"/>
      <c r="M73" s="666"/>
      <c r="N73" s="666"/>
      <c r="O73" s="666"/>
      <c r="P73" s="666"/>
    </row>
    <row r="74" spans="1:17" ht="20.100000000000001" customHeight="1" x14ac:dyDescent="0.2">
      <c r="F74" s="630"/>
      <c r="G74" s="666"/>
      <c r="H74" s="666"/>
      <c r="I74" s="666"/>
      <c r="J74" s="630"/>
      <c r="K74" s="630"/>
      <c r="L74" s="666"/>
      <c r="M74" s="666"/>
      <c r="N74" s="666"/>
      <c r="O74" s="666"/>
      <c r="P74" s="666"/>
    </row>
    <row r="75" spans="1:17" ht="20.100000000000001" customHeight="1" x14ac:dyDescent="0.2">
      <c r="F75" s="630"/>
      <c r="G75" s="666"/>
      <c r="H75" s="666"/>
      <c r="I75" s="666"/>
      <c r="J75" s="630"/>
      <c r="K75" s="630"/>
      <c r="L75" s="666"/>
      <c r="M75" s="666"/>
      <c r="N75" s="666"/>
      <c r="O75" s="666"/>
      <c r="P75" s="666"/>
    </row>
    <row r="76" spans="1:17" ht="20.100000000000001" customHeight="1" x14ac:dyDescent="0.2">
      <c r="F76" s="630"/>
      <c r="G76" s="666"/>
      <c r="H76" s="666"/>
      <c r="I76" s="666"/>
      <c r="J76" s="630"/>
      <c r="K76" s="630"/>
      <c r="L76" s="666"/>
      <c r="M76" s="666"/>
      <c r="N76" s="666"/>
      <c r="O76" s="666"/>
      <c r="P76" s="666"/>
    </row>
    <row r="77" spans="1:17" ht="20.100000000000001" customHeight="1" x14ac:dyDescent="0.2">
      <c r="F77" s="630"/>
      <c r="G77" s="666"/>
      <c r="H77" s="666"/>
      <c r="I77" s="666"/>
      <c r="J77" s="630"/>
      <c r="K77" s="630"/>
      <c r="L77" s="666"/>
      <c r="M77" s="666"/>
      <c r="N77" s="666"/>
      <c r="O77" s="666"/>
      <c r="P77" s="666"/>
    </row>
    <row r="78" spans="1:17" ht="20.100000000000001" customHeight="1" x14ac:dyDescent="0.2">
      <c r="F78" s="630"/>
      <c r="G78" s="666"/>
      <c r="H78" s="666"/>
      <c r="I78" s="666"/>
      <c r="J78" s="630"/>
      <c r="K78" s="630"/>
      <c r="L78" s="666"/>
      <c r="M78" s="666"/>
      <c r="N78" s="666"/>
      <c r="O78" s="666"/>
      <c r="P78" s="666"/>
    </row>
    <row r="79" spans="1:17" ht="20.100000000000001" customHeight="1" x14ac:dyDescent="0.2">
      <c r="F79" s="630"/>
      <c r="G79" s="666"/>
      <c r="H79" s="666"/>
      <c r="I79" s="666"/>
      <c r="J79" s="630"/>
      <c r="K79" s="630"/>
      <c r="L79" s="666"/>
      <c r="M79" s="666"/>
      <c r="N79" s="666"/>
      <c r="O79" s="666"/>
      <c r="P79" s="666"/>
    </row>
    <row r="80" spans="1:17" ht="20.100000000000001" customHeight="1" x14ac:dyDescent="0.2">
      <c r="F80" s="630"/>
      <c r="G80" s="666"/>
      <c r="H80" s="666"/>
      <c r="I80" s="666"/>
      <c r="J80" s="630"/>
      <c r="K80" s="630"/>
      <c r="L80" s="666"/>
      <c r="M80" s="666"/>
      <c r="N80" s="666"/>
      <c r="O80" s="666"/>
      <c r="P80" s="666"/>
    </row>
    <row r="81" spans="6:16" ht="20.100000000000001" customHeight="1" x14ac:dyDescent="0.2">
      <c r="F81" s="630"/>
      <c r="G81" s="666"/>
      <c r="H81" s="666"/>
      <c r="I81" s="666"/>
      <c r="J81" s="630"/>
      <c r="K81" s="630"/>
      <c r="L81" s="666"/>
      <c r="M81" s="666"/>
      <c r="N81" s="666"/>
      <c r="O81" s="666"/>
      <c r="P81" s="666"/>
    </row>
    <row r="82" spans="6:16" ht="20.100000000000001" customHeight="1" x14ac:dyDescent="0.2">
      <c r="F82" s="630"/>
      <c r="G82" s="666"/>
      <c r="H82" s="666"/>
      <c r="I82" s="666"/>
      <c r="J82" s="630"/>
      <c r="K82" s="630"/>
      <c r="L82" s="666"/>
      <c r="M82" s="666"/>
      <c r="N82" s="666"/>
      <c r="O82" s="666"/>
      <c r="P82" s="666"/>
    </row>
    <row r="83" spans="6:16" ht="20.100000000000001" customHeight="1" x14ac:dyDescent="0.2">
      <c r="F83" s="630"/>
      <c r="G83" s="666"/>
      <c r="H83" s="666"/>
      <c r="I83" s="666"/>
      <c r="J83" s="630"/>
      <c r="K83" s="630"/>
      <c r="L83" s="666"/>
      <c r="M83" s="666"/>
      <c r="N83" s="666"/>
      <c r="O83" s="666"/>
      <c r="P83" s="666"/>
    </row>
    <row r="84" spans="6:16" ht="20.100000000000001" customHeight="1" x14ac:dyDescent="0.2">
      <c r="F84" s="630"/>
      <c r="G84" s="666"/>
      <c r="H84" s="666"/>
      <c r="I84" s="666"/>
      <c r="J84" s="630"/>
      <c r="K84" s="630"/>
      <c r="L84" s="666"/>
      <c r="M84" s="666"/>
      <c r="N84" s="666"/>
      <c r="O84" s="666"/>
      <c r="P84" s="666"/>
    </row>
    <row r="85" spans="6:16" ht="20.100000000000001" customHeight="1" x14ac:dyDescent="0.2">
      <c r="F85" s="630"/>
      <c r="G85" s="666"/>
      <c r="H85" s="666"/>
      <c r="I85" s="666"/>
      <c r="J85" s="630"/>
      <c r="K85" s="630"/>
      <c r="L85" s="666"/>
      <c r="M85" s="666"/>
      <c r="N85" s="666"/>
      <c r="O85" s="666"/>
      <c r="P85" s="666"/>
    </row>
    <row r="86" spans="6:16" ht="20.100000000000001" customHeight="1" x14ac:dyDescent="0.2">
      <c r="F86" s="630"/>
      <c r="G86" s="666"/>
      <c r="H86" s="666"/>
      <c r="I86" s="666"/>
      <c r="J86" s="630"/>
      <c r="K86" s="630"/>
      <c r="L86" s="666"/>
      <c r="M86" s="666"/>
      <c r="N86" s="666"/>
      <c r="O86" s="666"/>
      <c r="P86" s="666"/>
    </row>
    <row r="87" spans="6:16" ht="20.100000000000001" customHeight="1" x14ac:dyDescent="0.2">
      <c r="F87" s="630"/>
      <c r="G87" s="666"/>
      <c r="H87" s="666"/>
      <c r="I87" s="666"/>
      <c r="J87" s="630"/>
      <c r="K87" s="630"/>
      <c r="L87" s="666"/>
      <c r="M87" s="666"/>
      <c r="N87" s="666"/>
      <c r="O87" s="666"/>
      <c r="P87" s="666"/>
    </row>
    <row r="88" spans="6:16" ht="20.100000000000001" customHeight="1" x14ac:dyDescent="0.2">
      <c r="F88" s="630"/>
      <c r="G88" s="666"/>
      <c r="H88" s="666"/>
      <c r="I88" s="666"/>
      <c r="J88" s="630"/>
      <c r="K88" s="630"/>
      <c r="L88" s="666"/>
      <c r="M88" s="666"/>
      <c r="N88" s="666"/>
      <c r="O88" s="666"/>
      <c r="P88" s="666"/>
    </row>
    <row r="89" spans="6:16" ht="20.100000000000001" customHeight="1" x14ac:dyDescent="0.2">
      <c r="F89" s="630"/>
      <c r="G89" s="666"/>
      <c r="H89" s="666"/>
      <c r="I89" s="666"/>
      <c r="J89" s="630"/>
      <c r="K89" s="630"/>
      <c r="L89" s="666"/>
      <c r="M89" s="666"/>
      <c r="N89" s="666"/>
      <c r="O89" s="666"/>
      <c r="P89" s="666"/>
    </row>
    <row r="90" spans="6:16" ht="20.100000000000001" customHeight="1" x14ac:dyDescent="0.2">
      <c r="F90" s="630"/>
      <c r="G90" s="666"/>
      <c r="H90" s="666"/>
      <c r="I90" s="666"/>
      <c r="J90" s="630"/>
      <c r="K90" s="630"/>
      <c r="L90" s="666"/>
      <c r="M90" s="666"/>
      <c r="N90" s="666"/>
      <c r="O90" s="666"/>
      <c r="P90" s="666"/>
    </row>
    <row r="91" spans="6:16" ht="20.100000000000001" customHeight="1" x14ac:dyDescent="0.2">
      <c r="F91" s="630"/>
      <c r="G91" s="666"/>
      <c r="H91" s="666"/>
      <c r="I91" s="666"/>
      <c r="J91" s="630"/>
      <c r="K91" s="630"/>
      <c r="L91" s="666"/>
      <c r="M91" s="666"/>
      <c r="N91" s="666"/>
      <c r="O91" s="666"/>
      <c r="P91" s="666"/>
    </row>
    <row r="92" spans="6:16" ht="20.100000000000001" customHeight="1" x14ac:dyDescent="0.2">
      <c r="F92" s="630"/>
      <c r="G92" s="666"/>
      <c r="H92" s="666"/>
      <c r="I92" s="666"/>
      <c r="J92" s="630"/>
      <c r="K92" s="630"/>
      <c r="L92" s="666"/>
      <c r="M92" s="666"/>
      <c r="N92" s="666"/>
      <c r="O92" s="666"/>
      <c r="P92" s="666"/>
    </row>
    <row r="93" spans="6:16" ht="20.100000000000001" customHeight="1" x14ac:dyDescent="0.2">
      <c r="F93" s="630"/>
      <c r="G93" s="666"/>
      <c r="H93" s="666"/>
      <c r="I93" s="666"/>
      <c r="J93" s="630"/>
      <c r="K93" s="630"/>
      <c r="L93" s="666"/>
      <c r="M93" s="666"/>
      <c r="N93" s="666"/>
      <c r="O93" s="666"/>
      <c r="P93" s="666"/>
    </row>
    <row r="94" spans="6:16" ht="20.100000000000001" customHeight="1" x14ac:dyDescent="0.2">
      <c r="F94" s="630"/>
      <c r="G94" s="666"/>
      <c r="H94" s="666"/>
      <c r="I94" s="666"/>
      <c r="J94" s="630"/>
      <c r="K94" s="630"/>
      <c r="L94" s="666"/>
      <c r="M94" s="666"/>
      <c r="N94" s="666"/>
      <c r="O94" s="666"/>
      <c r="P94" s="666"/>
    </row>
    <row r="95" spans="6:16" ht="20.100000000000001" customHeight="1" x14ac:dyDescent="0.2">
      <c r="F95" s="630"/>
      <c r="G95" s="666"/>
      <c r="H95" s="666"/>
      <c r="I95" s="666"/>
      <c r="J95" s="630"/>
      <c r="K95" s="630"/>
      <c r="L95" s="666"/>
      <c r="M95" s="666"/>
      <c r="N95" s="666"/>
      <c r="O95" s="666"/>
      <c r="P95" s="666"/>
    </row>
    <row r="96" spans="6:16" ht="20.100000000000001" customHeight="1" x14ac:dyDescent="0.2">
      <c r="F96" s="630"/>
      <c r="G96" s="666"/>
      <c r="H96" s="666"/>
      <c r="I96" s="666"/>
      <c r="J96" s="630"/>
      <c r="K96" s="630"/>
      <c r="L96" s="666"/>
      <c r="M96" s="666"/>
      <c r="N96" s="666"/>
      <c r="O96" s="666"/>
      <c r="P96" s="666"/>
    </row>
    <row r="97" spans="6:16" ht="20.100000000000001" customHeight="1" x14ac:dyDescent="0.2">
      <c r="F97" s="630"/>
      <c r="G97" s="666"/>
      <c r="H97" s="666"/>
      <c r="I97" s="666"/>
      <c r="J97" s="630"/>
      <c r="K97" s="630"/>
      <c r="L97" s="666"/>
      <c r="M97" s="666"/>
      <c r="N97" s="666"/>
      <c r="O97" s="666"/>
      <c r="P97" s="666"/>
    </row>
    <row r="98" spans="6:16" ht="20.100000000000001" customHeight="1" x14ac:dyDescent="0.2">
      <c r="F98" s="630"/>
      <c r="G98" s="666"/>
      <c r="H98" s="666"/>
      <c r="I98" s="666"/>
      <c r="J98" s="630"/>
      <c r="K98" s="630"/>
      <c r="L98" s="666"/>
      <c r="M98" s="666"/>
      <c r="N98" s="666"/>
      <c r="O98" s="666"/>
      <c r="P98" s="666"/>
    </row>
    <row r="99" spans="6:16" ht="20.100000000000001" customHeight="1" x14ac:dyDescent="0.2">
      <c r="F99" s="630"/>
      <c r="G99" s="666"/>
      <c r="H99" s="666"/>
      <c r="I99" s="666"/>
      <c r="J99" s="630"/>
      <c r="K99" s="630"/>
      <c r="L99" s="666"/>
      <c r="M99" s="666"/>
      <c r="N99" s="666"/>
      <c r="O99" s="666"/>
      <c r="P99" s="666"/>
    </row>
    <row r="100" spans="6:16" ht="20.100000000000001" customHeight="1" x14ac:dyDescent="0.2">
      <c r="F100" s="630"/>
      <c r="G100" s="666"/>
      <c r="H100" s="666"/>
      <c r="I100" s="666"/>
      <c r="J100" s="630"/>
      <c r="K100" s="630"/>
      <c r="L100" s="666"/>
      <c r="M100" s="666"/>
      <c r="N100" s="666"/>
      <c r="O100" s="666"/>
      <c r="P100" s="666"/>
    </row>
    <row r="101" spans="6:16" ht="20.100000000000001" customHeight="1" x14ac:dyDescent="0.2">
      <c r="F101" s="630"/>
      <c r="G101" s="666"/>
      <c r="H101" s="666"/>
      <c r="I101" s="666"/>
      <c r="J101" s="630"/>
      <c r="K101" s="630"/>
      <c r="L101" s="666"/>
      <c r="M101" s="666"/>
      <c r="N101" s="666"/>
      <c r="O101" s="666"/>
      <c r="P101" s="666"/>
    </row>
    <row r="102" spans="6:16" ht="20.100000000000001" customHeight="1" x14ac:dyDescent="0.2">
      <c r="F102" s="630"/>
      <c r="G102" s="666"/>
      <c r="H102" s="666"/>
      <c r="I102" s="666"/>
      <c r="J102" s="630"/>
      <c r="K102" s="630"/>
      <c r="L102" s="666"/>
      <c r="M102" s="666"/>
      <c r="N102" s="666"/>
      <c r="O102" s="666"/>
      <c r="P102" s="666"/>
    </row>
    <row r="103" spans="6:16" ht="20.100000000000001" customHeight="1" x14ac:dyDescent="0.2">
      <c r="F103" s="630"/>
      <c r="G103" s="666"/>
      <c r="H103" s="666"/>
      <c r="I103" s="666"/>
      <c r="J103" s="630"/>
      <c r="K103" s="630"/>
      <c r="L103" s="666"/>
      <c r="M103" s="666"/>
      <c r="N103" s="666"/>
      <c r="O103" s="666"/>
      <c r="P103" s="666"/>
    </row>
    <row r="104" spans="6:16" ht="20.100000000000001" customHeight="1" x14ac:dyDescent="0.2">
      <c r="F104" s="630"/>
      <c r="G104" s="666"/>
      <c r="H104" s="666"/>
      <c r="I104" s="666"/>
      <c r="J104" s="630"/>
      <c r="K104" s="630"/>
      <c r="L104" s="666"/>
      <c r="M104" s="666"/>
      <c r="N104" s="666"/>
      <c r="O104" s="666"/>
      <c r="P104" s="666"/>
    </row>
    <row r="105" spans="6:16" ht="20.100000000000001" customHeight="1" x14ac:dyDescent="0.2">
      <c r="F105" s="630"/>
      <c r="G105" s="666"/>
      <c r="H105" s="666"/>
      <c r="I105" s="666"/>
      <c r="J105" s="630"/>
      <c r="K105" s="630"/>
      <c r="L105" s="666"/>
      <c r="M105" s="666"/>
      <c r="N105" s="666"/>
      <c r="O105" s="666"/>
      <c r="P105" s="666"/>
    </row>
    <row r="106" spans="6:16" ht="20.100000000000001" customHeight="1" x14ac:dyDescent="0.2">
      <c r="F106" s="630"/>
      <c r="G106" s="666"/>
      <c r="H106" s="666"/>
      <c r="I106" s="666"/>
      <c r="J106" s="630"/>
      <c r="K106" s="630"/>
      <c r="L106" s="666"/>
      <c r="M106" s="666"/>
      <c r="N106" s="666"/>
      <c r="O106" s="666"/>
      <c r="P106" s="666"/>
    </row>
    <row r="107" spans="6:16" ht="20.100000000000001" customHeight="1" x14ac:dyDescent="0.2">
      <c r="F107" s="630"/>
      <c r="G107" s="666"/>
      <c r="H107" s="666"/>
      <c r="I107" s="666"/>
      <c r="J107" s="630"/>
      <c r="K107" s="630"/>
      <c r="L107" s="666"/>
      <c r="M107" s="666"/>
      <c r="N107" s="666"/>
      <c r="O107" s="666"/>
      <c r="P107" s="666"/>
    </row>
    <row r="108" spans="6:16" ht="20.100000000000001" customHeight="1" x14ac:dyDescent="0.2">
      <c r="F108" s="630"/>
      <c r="G108" s="666"/>
      <c r="H108" s="666"/>
      <c r="I108" s="666"/>
      <c r="J108" s="630"/>
      <c r="K108" s="630"/>
      <c r="L108" s="666"/>
      <c r="M108" s="666"/>
      <c r="N108" s="666"/>
      <c r="O108" s="666"/>
      <c r="P108" s="666"/>
    </row>
    <row r="109" spans="6:16" ht="20.100000000000001" customHeight="1" x14ac:dyDescent="0.2">
      <c r="F109" s="630"/>
      <c r="G109" s="666"/>
      <c r="H109" s="666"/>
      <c r="I109" s="666"/>
      <c r="J109" s="630"/>
      <c r="K109" s="630"/>
      <c r="L109" s="666"/>
      <c r="M109" s="666"/>
      <c r="N109" s="666"/>
      <c r="O109" s="666"/>
      <c r="P109" s="666"/>
    </row>
    <row r="110" spans="6:16" ht="20.100000000000001" customHeight="1" x14ac:dyDescent="0.2">
      <c r="F110" s="630"/>
      <c r="G110" s="666"/>
      <c r="H110" s="666"/>
      <c r="I110" s="666"/>
      <c r="J110" s="630"/>
      <c r="K110" s="630"/>
      <c r="L110" s="666"/>
      <c r="M110" s="666"/>
      <c r="N110" s="666"/>
      <c r="O110" s="666"/>
      <c r="P110" s="666"/>
    </row>
    <row r="111" spans="6:16" ht="20.100000000000001" customHeight="1" x14ac:dyDescent="0.2">
      <c r="F111" s="630"/>
      <c r="G111" s="666"/>
      <c r="H111" s="666"/>
      <c r="I111" s="666"/>
      <c r="J111" s="630"/>
      <c r="K111" s="630"/>
      <c r="L111" s="666"/>
      <c r="M111" s="666"/>
      <c r="N111" s="666"/>
      <c r="O111" s="666"/>
      <c r="P111" s="666"/>
    </row>
    <row r="112" spans="6:16" ht="20.100000000000001" customHeight="1" x14ac:dyDescent="0.2">
      <c r="F112" s="630"/>
      <c r="G112" s="666"/>
      <c r="H112" s="666"/>
      <c r="I112" s="666"/>
      <c r="J112" s="630"/>
      <c r="K112" s="630"/>
      <c r="L112" s="666"/>
      <c r="M112" s="666"/>
      <c r="N112" s="666"/>
      <c r="O112" s="666"/>
      <c r="P112" s="666"/>
    </row>
    <row r="113" spans="6:16" ht="20.100000000000001" customHeight="1" x14ac:dyDescent="0.2">
      <c r="F113" s="630"/>
      <c r="G113" s="666"/>
      <c r="H113" s="666"/>
      <c r="I113" s="666"/>
      <c r="J113" s="630"/>
      <c r="K113" s="630"/>
      <c r="L113" s="666"/>
      <c r="M113" s="666"/>
      <c r="N113" s="666"/>
      <c r="O113" s="666"/>
      <c r="P113" s="666"/>
    </row>
    <row r="114" spans="6:16" ht="20.100000000000001" customHeight="1" x14ac:dyDescent="0.2">
      <c r="F114" s="630"/>
      <c r="G114" s="666"/>
      <c r="H114" s="666"/>
      <c r="I114" s="666"/>
      <c r="J114" s="630"/>
      <c r="K114" s="630"/>
      <c r="L114" s="666"/>
      <c r="M114" s="666"/>
      <c r="N114" s="666"/>
      <c r="O114" s="666"/>
      <c r="P114" s="666"/>
    </row>
    <row r="115" spans="6:16" ht="20.100000000000001" customHeight="1" x14ac:dyDescent="0.2">
      <c r="F115" s="630"/>
      <c r="G115" s="666"/>
      <c r="H115" s="666"/>
      <c r="I115" s="666"/>
      <c r="J115" s="630"/>
      <c r="K115" s="630"/>
      <c r="L115" s="666"/>
      <c r="M115" s="666"/>
      <c r="N115" s="666"/>
      <c r="O115" s="666"/>
      <c r="P115" s="666"/>
    </row>
    <row r="116" spans="6:16" ht="20.100000000000001" customHeight="1" x14ac:dyDescent="0.2">
      <c r="F116" s="630"/>
      <c r="G116" s="666"/>
      <c r="H116" s="666"/>
      <c r="I116" s="666"/>
      <c r="J116" s="630"/>
      <c r="K116" s="630"/>
      <c r="L116" s="666"/>
      <c r="M116" s="666"/>
      <c r="N116" s="666"/>
      <c r="O116" s="666"/>
      <c r="P116" s="666"/>
    </row>
    <row r="117" spans="6:16" ht="20.100000000000001" customHeight="1" x14ac:dyDescent="0.2">
      <c r="F117" s="630"/>
      <c r="G117" s="666"/>
      <c r="H117" s="666"/>
      <c r="I117" s="666"/>
      <c r="J117" s="630"/>
      <c r="K117" s="630"/>
      <c r="L117" s="666"/>
      <c r="M117" s="666"/>
      <c r="N117" s="666"/>
      <c r="O117" s="666"/>
      <c r="P117" s="666"/>
    </row>
    <row r="118" spans="6:16" ht="20.100000000000001" customHeight="1" x14ac:dyDescent="0.2">
      <c r="F118" s="630"/>
      <c r="G118" s="666"/>
      <c r="H118" s="666"/>
      <c r="I118" s="666"/>
      <c r="J118" s="630"/>
      <c r="K118" s="630"/>
      <c r="L118" s="666"/>
      <c r="M118" s="666"/>
      <c r="N118" s="666"/>
      <c r="O118" s="666"/>
      <c r="P118" s="666"/>
    </row>
    <row r="119" spans="6:16" ht="20.100000000000001" customHeight="1" x14ac:dyDescent="0.2">
      <c r="F119" s="630"/>
      <c r="G119" s="666"/>
      <c r="H119" s="666"/>
      <c r="I119" s="666"/>
      <c r="J119" s="630"/>
      <c r="K119" s="630"/>
      <c r="L119" s="666"/>
      <c r="M119" s="666"/>
      <c r="N119" s="666"/>
      <c r="O119" s="666"/>
      <c r="P119" s="666"/>
    </row>
    <row r="120" spans="6:16" ht="20.100000000000001" customHeight="1" x14ac:dyDescent="0.2">
      <c r="F120" s="630"/>
      <c r="G120" s="666"/>
      <c r="H120" s="666"/>
      <c r="I120" s="666"/>
      <c r="J120" s="630"/>
      <c r="K120" s="630"/>
      <c r="L120" s="666"/>
      <c r="M120" s="666"/>
      <c r="N120" s="666"/>
      <c r="O120" s="666"/>
      <c r="P120" s="666"/>
    </row>
    <row r="121" spans="6:16" ht="20.100000000000001" customHeight="1" x14ac:dyDescent="0.2">
      <c r="F121" s="630"/>
      <c r="G121" s="666"/>
      <c r="H121" s="666"/>
      <c r="I121" s="666"/>
      <c r="J121" s="630"/>
      <c r="K121" s="630"/>
      <c r="L121" s="666"/>
      <c r="M121" s="666"/>
      <c r="N121" s="666"/>
      <c r="O121" s="666"/>
      <c r="P121" s="666"/>
    </row>
    <row r="122" spans="6:16" ht="20.100000000000001" customHeight="1" x14ac:dyDescent="0.2">
      <c r="F122" s="630"/>
      <c r="G122" s="666"/>
      <c r="H122" s="666"/>
      <c r="I122" s="666"/>
      <c r="J122" s="630"/>
      <c r="K122" s="630"/>
      <c r="L122" s="666"/>
      <c r="M122" s="666"/>
      <c r="N122" s="666"/>
      <c r="O122" s="666"/>
      <c r="P122" s="666"/>
    </row>
    <row r="123" spans="6:16" ht="20.100000000000001" customHeight="1" x14ac:dyDescent="0.2">
      <c r="F123" s="630"/>
      <c r="G123" s="666"/>
      <c r="H123" s="666"/>
      <c r="I123" s="666"/>
      <c r="J123" s="630"/>
      <c r="K123" s="630"/>
      <c r="L123" s="666"/>
      <c r="M123" s="666"/>
      <c r="N123" s="666"/>
      <c r="O123" s="666"/>
      <c r="P123" s="666"/>
    </row>
    <row r="124" spans="6:16" ht="20.100000000000001" customHeight="1" x14ac:dyDescent="0.2">
      <c r="F124" s="630"/>
      <c r="G124" s="666"/>
      <c r="H124" s="666"/>
      <c r="I124" s="666"/>
      <c r="J124" s="630"/>
      <c r="K124" s="630"/>
      <c r="L124" s="666"/>
      <c r="M124" s="666"/>
      <c r="N124" s="666"/>
      <c r="O124" s="666"/>
      <c r="P124" s="666"/>
    </row>
    <row r="125" spans="6:16" ht="20.100000000000001" customHeight="1" x14ac:dyDescent="0.2">
      <c r="F125" s="630"/>
      <c r="G125" s="666"/>
      <c r="H125" s="666"/>
      <c r="I125" s="666"/>
      <c r="J125" s="630"/>
      <c r="K125" s="630"/>
      <c r="L125" s="666"/>
      <c r="M125" s="666"/>
      <c r="N125" s="666"/>
      <c r="O125" s="666"/>
      <c r="P125" s="666"/>
    </row>
    <row r="126" spans="6:16" ht="20.100000000000001" customHeight="1" x14ac:dyDescent="0.2">
      <c r="F126" s="630"/>
      <c r="G126" s="666"/>
      <c r="H126" s="666"/>
      <c r="I126" s="666"/>
      <c r="J126" s="630"/>
      <c r="K126" s="630"/>
      <c r="L126" s="666"/>
      <c r="M126" s="666"/>
      <c r="N126" s="666"/>
      <c r="O126" s="666"/>
      <c r="P126" s="666"/>
    </row>
  </sheetData>
  <phoneticPr fontId="23" type="noConversion"/>
  <pageMargins left="0.44" right="0" top="0.24" bottom="0" header="0" footer="0"/>
  <pageSetup scale="83" orientation="landscape" blackAndWhite="1" verticalDpi="0" r:id="rId1"/>
  <headerFooter alignWithMargins="0"/>
  <rowBreaks count="1" manualBreakCount="1">
    <brk id="52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6"/>
  <sheetViews>
    <sheetView topLeftCell="A49" zoomScale="85" zoomScaleNormal="85" zoomScaleSheetLayoutView="100" workbookViewId="0">
      <pane xSplit="2" topLeftCell="I1" activePane="topRight" state="frozen"/>
      <selection activeCell="K34" sqref="K34"/>
      <selection pane="topRight" activeCell="AE68" sqref="AE68"/>
    </sheetView>
  </sheetViews>
  <sheetFormatPr defaultRowHeight="20.100000000000001" customHeight="1" x14ac:dyDescent="0.2"/>
  <cols>
    <col min="1" max="1" width="3.7109375" style="107" customWidth="1"/>
    <col min="2" max="2" width="19.42578125" style="107" customWidth="1"/>
    <col min="3" max="3" width="7.7109375" style="411" customWidth="1"/>
    <col min="4" max="4" width="8.140625" style="411" customWidth="1"/>
    <col min="5" max="5" width="7.85546875" style="580" customWidth="1"/>
    <col min="6" max="6" width="8.5703125" style="580" bestFit="1" customWidth="1"/>
    <col min="7" max="7" width="7.42578125" style="411" bestFit="1" customWidth="1"/>
    <col min="8" max="8" width="7.85546875" style="411" customWidth="1"/>
    <col min="9" max="9" width="9.5703125" style="411" customWidth="1"/>
    <col min="10" max="10" width="7.28515625" style="580" customWidth="1"/>
    <col min="11" max="11" width="8" style="580" bestFit="1" customWidth="1"/>
    <col min="12" max="12" width="7.42578125" style="411" bestFit="1" customWidth="1"/>
    <col min="13" max="13" width="10" style="411" customWidth="1"/>
    <col min="14" max="14" width="8.7109375" style="411" bestFit="1" customWidth="1"/>
    <col min="15" max="15" width="8.42578125" style="580" customWidth="1"/>
    <col min="16" max="16" width="8.7109375" style="580" customWidth="1"/>
    <col min="17" max="17" width="7.42578125" style="411" bestFit="1" customWidth="1"/>
    <col min="18" max="18" width="7.7109375" style="411" customWidth="1"/>
    <col min="19" max="19" width="8.7109375" style="411" bestFit="1" customWidth="1"/>
    <col min="20" max="20" width="7.5703125" style="580" bestFit="1" customWidth="1"/>
    <col min="21" max="21" width="8" style="580" bestFit="1" customWidth="1"/>
    <col min="22" max="22" width="7.42578125" style="411" bestFit="1" customWidth="1"/>
    <col min="23" max="23" width="8.42578125" style="411" customWidth="1"/>
    <col min="24" max="24" width="9.28515625" style="411" customWidth="1"/>
    <col min="25" max="25" width="7.28515625" style="411" bestFit="1" customWidth="1"/>
    <col min="26" max="26" width="7.85546875" style="411" bestFit="1" customWidth="1"/>
    <col min="27" max="27" width="7.28515625" style="411" bestFit="1" customWidth="1"/>
    <col min="28" max="28" width="9" style="411" customWidth="1"/>
    <col min="29" max="29" width="9" style="411" bestFit="1" customWidth="1"/>
    <col min="30" max="30" width="13.28515625" style="411" bestFit="1" customWidth="1"/>
    <col min="31" max="31" width="9" style="411" bestFit="1" customWidth="1"/>
    <col min="32" max="32" width="7.42578125" style="523" customWidth="1"/>
    <col min="33" max="16384" width="9.140625" style="107"/>
  </cols>
  <sheetData>
    <row r="1" spans="1:33" ht="30" customHeight="1" x14ac:dyDescent="0.35">
      <c r="A1" s="636" t="s">
        <v>411</v>
      </c>
      <c r="B1" s="637"/>
      <c r="C1" s="657"/>
      <c r="D1" s="657"/>
      <c r="E1" s="634"/>
      <c r="F1" s="634"/>
      <c r="G1" s="657"/>
      <c r="H1" s="657"/>
      <c r="I1" s="657"/>
      <c r="J1" s="634"/>
      <c r="K1" s="634"/>
      <c r="L1" s="657"/>
      <c r="M1" s="657"/>
      <c r="N1" s="657"/>
      <c r="O1" s="638"/>
      <c r="P1" s="638"/>
      <c r="Q1" s="667"/>
      <c r="R1" s="657"/>
      <c r="S1" s="657"/>
      <c r="T1" s="638" t="s">
        <v>27</v>
      </c>
      <c r="U1" s="638"/>
      <c r="V1" s="667"/>
      <c r="W1" s="667"/>
      <c r="X1" s="667"/>
      <c r="Y1" s="667"/>
      <c r="Z1" s="667"/>
      <c r="AA1" s="667"/>
      <c r="AB1" s="657"/>
      <c r="AC1" s="657"/>
      <c r="AD1" s="667" t="s">
        <v>415</v>
      </c>
      <c r="AE1" s="667"/>
      <c r="AF1" s="668"/>
    </row>
    <row r="2" spans="1:33" ht="20.100000000000001" customHeight="1" x14ac:dyDescent="0.25">
      <c r="A2" s="639" t="s">
        <v>425</v>
      </c>
      <c r="B2" s="640"/>
      <c r="C2" s="658"/>
      <c r="D2" s="658"/>
      <c r="E2" s="627"/>
      <c r="F2" s="627"/>
      <c r="G2" s="658"/>
      <c r="H2" s="658"/>
      <c r="I2" s="658"/>
      <c r="J2" s="627"/>
      <c r="K2" s="627"/>
      <c r="L2" s="658"/>
      <c r="M2" s="658"/>
      <c r="N2" s="658"/>
      <c r="O2" s="627"/>
      <c r="P2" s="627"/>
      <c r="Q2" s="658"/>
      <c r="R2" s="658"/>
      <c r="S2" s="658"/>
      <c r="T2" s="627"/>
      <c r="U2" s="627"/>
      <c r="V2" s="658"/>
      <c r="W2" s="658"/>
      <c r="X2" s="658"/>
      <c r="Y2" s="658"/>
      <c r="Z2" s="658"/>
      <c r="AA2" s="658"/>
      <c r="AB2" s="658"/>
      <c r="AC2" s="658"/>
      <c r="AD2" s="658"/>
      <c r="AE2" s="658"/>
      <c r="AF2" s="669"/>
    </row>
    <row r="3" spans="1:33" ht="20.100000000000001" customHeight="1" thickBot="1" x14ac:dyDescent="0.25">
      <c r="A3" s="641" t="s">
        <v>385</v>
      </c>
      <c r="B3" s="642"/>
      <c r="C3" s="659"/>
      <c r="D3" s="659"/>
      <c r="E3" s="633"/>
      <c r="F3" s="633"/>
      <c r="G3" s="659"/>
      <c r="H3" s="659"/>
      <c r="I3" s="659"/>
      <c r="J3" s="633"/>
      <c r="K3" s="633"/>
      <c r="L3" s="659"/>
      <c r="M3" s="659"/>
      <c r="N3" s="659"/>
      <c r="O3" s="633" t="s">
        <v>27</v>
      </c>
      <c r="P3" s="633"/>
      <c r="Q3" s="659"/>
      <c r="R3" s="659"/>
      <c r="S3" s="659"/>
      <c r="T3" s="633" t="s">
        <v>27</v>
      </c>
      <c r="U3" s="633"/>
      <c r="V3" s="659"/>
      <c r="W3" s="659"/>
      <c r="X3" s="659"/>
      <c r="Y3" s="659"/>
      <c r="Z3" s="659"/>
      <c r="AA3" s="659"/>
      <c r="AB3" s="659"/>
      <c r="AC3" s="659"/>
      <c r="AD3" s="659" t="s">
        <v>386</v>
      </c>
      <c r="AE3" s="659"/>
      <c r="AF3" s="670"/>
    </row>
    <row r="4" spans="1:33" ht="20.100000000000001" customHeight="1" thickBot="1" x14ac:dyDescent="0.25">
      <c r="A4" s="643"/>
      <c r="B4" s="644" t="s">
        <v>5</v>
      </c>
      <c r="C4" s="660" t="s">
        <v>390</v>
      </c>
      <c r="D4" s="659"/>
      <c r="E4" s="633"/>
      <c r="F4" s="633"/>
      <c r="G4" s="659"/>
      <c r="H4" s="660" t="s">
        <v>391</v>
      </c>
      <c r="I4" s="659"/>
      <c r="J4" s="633"/>
      <c r="K4" s="633"/>
      <c r="L4" s="659"/>
      <c r="M4" s="660" t="s">
        <v>392</v>
      </c>
      <c r="N4" s="659"/>
      <c r="O4" s="633"/>
      <c r="P4" s="633"/>
      <c r="Q4" s="659"/>
      <c r="R4" s="660" t="s">
        <v>393</v>
      </c>
      <c r="S4" s="659"/>
      <c r="T4" s="633"/>
      <c r="U4" s="633"/>
      <c r="V4" s="671"/>
      <c r="W4" s="659" t="s">
        <v>394</v>
      </c>
      <c r="X4" s="659"/>
      <c r="Y4" s="659"/>
      <c r="Z4" s="659"/>
      <c r="AA4" s="659"/>
      <c r="AB4" s="660" t="s">
        <v>395</v>
      </c>
      <c r="AC4" s="659"/>
      <c r="AD4" s="659"/>
      <c r="AE4" s="659"/>
      <c r="AF4" s="670"/>
    </row>
    <row r="5" spans="1:33" ht="20.100000000000001" customHeight="1" x14ac:dyDescent="0.2">
      <c r="A5" s="643" t="s">
        <v>6</v>
      </c>
      <c r="B5" s="645"/>
      <c r="C5" s="661" t="s">
        <v>59</v>
      </c>
      <c r="D5" s="662" t="s">
        <v>59</v>
      </c>
      <c r="E5" s="632" t="s">
        <v>60</v>
      </c>
      <c r="F5" s="632" t="s">
        <v>60</v>
      </c>
      <c r="G5" s="661" t="s">
        <v>408</v>
      </c>
      <c r="H5" s="661" t="s">
        <v>59</v>
      </c>
      <c r="I5" s="662" t="s">
        <v>59</v>
      </c>
      <c r="J5" s="632" t="s">
        <v>60</v>
      </c>
      <c r="K5" s="632" t="s">
        <v>60</v>
      </c>
      <c r="L5" s="661" t="s">
        <v>408</v>
      </c>
      <c r="M5" s="661" t="s">
        <v>59</v>
      </c>
      <c r="N5" s="662" t="s">
        <v>59</v>
      </c>
      <c r="O5" s="632" t="s">
        <v>60</v>
      </c>
      <c r="P5" s="632" t="s">
        <v>60</v>
      </c>
      <c r="Q5" s="661" t="s">
        <v>408</v>
      </c>
      <c r="R5" s="661" t="s">
        <v>59</v>
      </c>
      <c r="S5" s="662" t="s">
        <v>59</v>
      </c>
      <c r="T5" s="632" t="s">
        <v>60</v>
      </c>
      <c r="U5" s="632" t="s">
        <v>60</v>
      </c>
      <c r="V5" s="661" t="s">
        <v>408</v>
      </c>
      <c r="W5" s="661" t="s">
        <v>59</v>
      </c>
      <c r="X5" s="662" t="s">
        <v>59</v>
      </c>
      <c r="Y5" s="662" t="s">
        <v>60</v>
      </c>
      <c r="Z5" s="662" t="s">
        <v>60</v>
      </c>
      <c r="AA5" s="661" t="s">
        <v>408</v>
      </c>
      <c r="AB5" s="661" t="s">
        <v>59</v>
      </c>
      <c r="AC5" s="662" t="s">
        <v>59</v>
      </c>
      <c r="AD5" s="662" t="s">
        <v>60</v>
      </c>
      <c r="AE5" s="662" t="s">
        <v>60</v>
      </c>
      <c r="AF5" s="661" t="s">
        <v>408</v>
      </c>
    </row>
    <row r="6" spans="1:33" ht="20.100000000000001" customHeight="1" x14ac:dyDescent="0.2">
      <c r="A6" s="645"/>
      <c r="B6" s="645"/>
      <c r="C6" s="661" t="s">
        <v>61</v>
      </c>
      <c r="D6" s="662" t="s">
        <v>61</v>
      </c>
      <c r="E6" s="632" t="s">
        <v>62</v>
      </c>
      <c r="F6" s="632" t="s">
        <v>62</v>
      </c>
      <c r="G6" s="661" t="s">
        <v>403</v>
      </c>
      <c r="H6" s="661" t="s">
        <v>61</v>
      </c>
      <c r="I6" s="662" t="s">
        <v>61</v>
      </c>
      <c r="J6" s="632" t="s">
        <v>62</v>
      </c>
      <c r="K6" s="632" t="s">
        <v>62</v>
      </c>
      <c r="L6" s="661" t="s">
        <v>403</v>
      </c>
      <c r="M6" s="661" t="s">
        <v>61</v>
      </c>
      <c r="N6" s="662" t="s">
        <v>61</v>
      </c>
      <c r="O6" s="632" t="s">
        <v>62</v>
      </c>
      <c r="P6" s="632" t="s">
        <v>62</v>
      </c>
      <c r="Q6" s="661" t="s">
        <v>403</v>
      </c>
      <c r="R6" s="661" t="s">
        <v>61</v>
      </c>
      <c r="S6" s="662" t="s">
        <v>61</v>
      </c>
      <c r="T6" s="632" t="s">
        <v>62</v>
      </c>
      <c r="U6" s="632" t="s">
        <v>62</v>
      </c>
      <c r="V6" s="661" t="s">
        <v>403</v>
      </c>
      <c r="W6" s="661" t="s">
        <v>61</v>
      </c>
      <c r="X6" s="662" t="s">
        <v>61</v>
      </c>
      <c r="Y6" s="662" t="s">
        <v>62</v>
      </c>
      <c r="Z6" s="662" t="s">
        <v>62</v>
      </c>
      <c r="AA6" s="661" t="s">
        <v>403</v>
      </c>
      <c r="AB6" s="661" t="s">
        <v>61</v>
      </c>
      <c r="AC6" s="662" t="s">
        <v>61</v>
      </c>
      <c r="AD6" s="662" t="s">
        <v>62</v>
      </c>
      <c r="AE6" s="662" t="s">
        <v>62</v>
      </c>
      <c r="AF6" s="661" t="s">
        <v>403</v>
      </c>
    </row>
    <row r="7" spans="1:33" ht="20.100000000000001" customHeight="1" thickBot="1" x14ac:dyDescent="0.25">
      <c r="A7" s="646"/>
      <c r="B7" s="647"/>
      <c r="C7" s="403" t="s">
        <v>48</v>
      </c>
      <c r="D7" s="253" t="s">
        <v>54</v>
      </c>
      <c r="E7" s="138" t="s">
        <v>48</v>
      </c>
      <c r="F7" s="138" t="s">
        <v>54</v>
      </c>
      <c r="G7" s="663" t="s">
        <v>54</v>
      </c>
      <c r="H7" s="253" t="s">
        <v>48</v>
      </c>
      <c r="I7" s="253" t="s">
        <v>54</v>
      </c>
      <c r="J7" s="138" t="s">
        <v>27</v>
      </c>
      <c r="K7" s="138" t="s">
        <v>54</v>
      </c>
      <c r="L7" s="663" t="s">
        <v>54</v>
      </c>
      <c r="M7" s="253" t="s">
        <v>48</v>
      </c>
      <c r="N7" s="253" t="s">
        <v>54</v>
      </c>
      <c r="O7" s="138" t="s">
        <v>48</v>
      </c>
      <c r="P7" s="138" t="s">
        <v>54</v>
      </c>
      <c r="Q7" s="663" t="s">
        <v>54</v>
      </c>
      <c r="R7" s="253" t="s">
        <v>48</v>
      </c>
      <c r="S7" s="253" t="s">
        <v>54</v>
      </c>
      <c r="T7" s="138" t="s">
        <v>48</v>
      </c>
      <c r="U7" s="138" t="s">
        <v>54</v>
      </c>
      <c r="V7" s="663" t="s">
        <v>54</v>
      </c>
      <c r="W7" s="253" t="s">
        <v>48</v>
      </c>
      <c r="X7" s="253" t="s">
        <v>54</v>
      </c>
      <c r="Y7" s="253" t="s">
        <v>48</v>
      </c>
      <c r="Z7" s="253" t="s">
        <v>54</v>
      </c>
      <c r="AA7" s="663" t="s">
        <v>54</v>
      </c>
      <c r="AB7" s="253" t="s">
        <v>48</v>
      </c>
      <c r="AC7" s="253" t="s">
        <v>54</v>
      </c>
      <c r="AD7" s="253" t="s">
        <v>48</v>
      </c>
      <c r="AE7" s="253" t="s">
        <v>54</v>
      </c>
      <c r="AF7" s="663" t="s">
        <v>54</v>
      </c>
    </row>
    <row r="8" spans="1:33" ht="20.100000000000001" customHeight="1" x14ac:dyDescent="0.2">
      <c r="A8" s="648">
        <v>1</v>
      </c>
      <c r="B8" s="649" t="s">
        <v>7</v>
      </c>
      <c r="C8" s="374">
        <v>9691</v>
      </c>
      <c r="D8" s="374">
        <v>23922</v>
      </c>
      <c r="E8" s="628">
        <v>2129</v>
      </c>
      <c r="F8" s="628">
        <v>17415</v>
      </c>
      <c r="G8" s="182">
        <f>(F8*100)/D8</f>
        <v>72.79909706546276</v>
      </c>
      <c r="H8" s="374">
        <v>1198</v>
      </c>
      <c r="I8" s="374">
        <v>3129</v>
      </c>
      <c r="J8" s="111">
        <v>364</v>
      </c>
      <c r="K8" s="111">
        <v>1634</v>
      </c>
      <c r="L8" s="182">
        <f>(K8*100)/I8</f>
        <v>52.221156919143496</v>
      </c>
      <c r="M8" s="374">
        <v>4558</v>
      </c>
      <c r="N8" s="374">
        <v>8825</v>
      </c>
      <c r="O8" s="628">
        <v>725</v>
      </c>
      <c r="P8" s="678">
        <v>1087</v>
      </c>
      <c r="Q8" s="182">
        <f>(P8*100)/N8</f>
        <v>12.317280453257791</v>
      </c>
      <c r="R8" s="374">
        <v>4479</v>
      </c>
      <c r="S8" s="374">
        <v>8539</v>
      </c>
      <c r="T8" s="628">
        <v>33</v>
      </c>
      <c r="U8" s="628">
        <v>31</v>
      </c>
      <c r="V8" s="182">
        <f>(U8*100)/S8</f>
        <v>0.3630401686380138</v>
      </c>
      <c r="W8" s="374">
        <f>H8+M8+R8</f>
        <v>10235</v>
      </c>
      <c r="X8" s="374">
        <f>I8+N8+S8</f>
        <v>20493</v>
      </c>
      <c r="Y8" s="374">
        <f>J8+O8+T8</f>
        <v>1122</v>
      </c>
      <c r="Z8" s="374">
        <f>K8+P8+U8</f>
        <v>2752</v>
      </c>
      <c r="AA8" s="182">
        <f>(Z8*100)/X8</f>
        <v>13.428975747816327</v>
      </c>
      <c r="AB8" s="374">
        <f>'TABLE 11A(ACP AGR)'!M8+C8+W8</f>
        <v>75403</v>
      </c>
      <c r="AC8" s="374">
        <f>'TABLE 11A(ACP AGR)'!N8+D8+X8</f>
        <v>115840</v>
      </c>
      <c r="AD8" s="374">
        <f>'TABLE 11A(ACP AGR)'!O8+E8+Y8</f>
        <v>18319</v>
      </c>
      <c r="AE8" s="374">
        <f>'TABLE 11A(ACP AGR)'!P8+F8+Z8</f>
        <v>44558</v>
      </c>
      <c r="AF8" s="182">
        <f>(AE8*100)/AC8</f>
        <v>38.465124309392266</v>
      </c>
    </row>
    <row r="9" spans="1:33" ht="20.100000000000001" customHeight="1" x14ac:dyDescent="0.2">
      <c r="A9" s="105">
        <v>2</v>
      </c>
      <c r="B9" s="628" t="s">
        <v>8</v>
      </c>
      <c r="C9" s="374">
        <v>858</v>
      </c>
      <c r="D9" s="374">
        <v>2622</v>
      </c>
      <c r="E9" s="628">
        <v>89</v>
      </c>
      <c r="F9" s="628">
        <v>673</v>
      </c>
      <c r="G9" s="182">
        <f t="shared" ref="G9:G52" si="0">(F9*100)/D9</f>
        <v>25.667429443173152</v>
      </c>
      <c r="H9" s="374">
        <v>187</v>
      </c>
      <c r="I9" s="374">
        <v>500</v>
      </c>
      <c r="J9" s="111">
        <v>68</v>
      </c>
      <c r="K9" s="111">
        <v>91</v>
      </c>
      <c r="L9" s="182">
        <f t="shared" ref="L9:L52" si="1">(K9*100)/I9</f>
        <v>18.2</v>
      </c>
      <c r="M9" s="374">
        <v>411</v>
      </c>
      <c r="N9" s="374">
        <v>1026</v>
      </c>
      <c r="O9" s="628">
        <v>110</v>
      </c>
      <c r="P9" s="628">
        <v>880</v>
      </c>
      <c r="Q9" s="182">
        <f t="shared" ref="Q9:Q52" si="2">(P9*100)/N9</f>
        <v>85.769980506822606</v>
      </c>
      <c r="R9" s="374">
        <v>502</v>
      </c>
      <c r="S9" s="374">
        <v>1199</v>
      </c>
      <c r="T9" s="628">
        <v>32</v>
      </c>
      <c r="U9" s="628">
        <v>52</v>
      </c>
      <c r="V9" s="182">
        <f t="shared" ref="V9:V52" si="3">(U9*100)/S9</f>
        <v>4.3369474562135109</v>
      </c>
      <c r="W9" s="374">
        <f t="shared" ref="W9:W34" si="4">H9+M9+R9</f>
        <v>1100</v>
      </c>
      <c r="X9" s="374">
        <f t="shared" ref="X9:X34" si="5">I9+N9+S9</f>
        <v>2725</v>
      </c>
      <c r="Y9" s="374">
        <f t="shared" ref="Y9:Y34" si="6">J9+O9+T9</f>
        <v>210</v>
      </c>
      <c r="Z9" s="374">
        <f t="shared" ref="Z9:Z34" si="7">K9+P9+U9</f>
        <v>1023</v>
      </c>
      <c r="AA9" s="182">
        <f t="shared" ref="AA9:AA52" si="8">(Z9*100)/X9</f>
        <v>37.541284403669728</v>
      </c>
      <c r="AB9" s="374">
        <f>'TABLE 11A(ACP AGR)'!M9+C9+W9</f>
        <v>2506</v>
      </c>
      <c r="AC9" s="374">
        <f>'TABLE 11A(ACP AGR)'!N9+D9+X9</f>
        <v>6372</v>
      </c>
      <c r="AD9" s="374">
        <f>'TABLE 11A(ACP AGR)'!O9+E9+Y9</f>
        <v>372</v>
      </c>
      <c r="AE9" s="374">
        <f>'TABLE 11A(ACP AGR)'!P9+F9+Z9</f>
        <v>1799</v>
      </c>
      <c r="AF9" s="182">
        <f t="shared" ref="AF9:AF52" si="9">(AE9*100)/AC9</f>
        <v>28.232893910860014</v>
      </c>
    </row>
    <row r="10" spans="1:33" ht="20.100000000000001" customHeight="1" x14ac:dyDescent="0.2">
      <c r="A10" s="105">
        <v>3</v>
      </c>
      <c r="B10" s="628" t="s">
        <v>9</v>
      </c>
      <c r="C10" s="374">
        <v>7642</v>
      </c>
      <c r="D10" s="374">
        <v>21051</v>
      </c>
      <c r="E10" s="628">
        <v>2736</v>
      </c>
      <c r="F10" s="628">
        <v>46775</v>
      </c>
      <c r="G10" s="182">
        <f t="shared" si="0"/>
        <v>222.19847038145457</v>
      </c>
      <c r="H10" s="374">
        <v>1069</v>
      </c>
      <c r="I10" s="374">
        <v>3059</v>
      </c>
      <c r="J10" s="111">
        <v>421</v>
      </c>
      <c r="K10" s="111">
        <v>1153</v>
      </c>
      <c r="L10" s="182">
        <f t="shared" si="1"/>
        <v>37.692056227525335</v>
      </c>
      <c r="M10" s="374">
        <v>3152</v>
      </c>
      <c r="N10" s="374">
        <v>7605</v>
      </c>
      <c r="O10" s="628">
        <v>3200</v>
      </c>
      <c r="P10" s="628">
        <v>10324</v>
      </c>
      <c r="Q10" s="182">
        <f t="shared" si="2"/>
        <v>135.75279421433268</v>
      </c>
      <c r="R10" s="374">
        <v>5219</v>
      </c>
      <c r="S10" s="374">
        <v>8604</v>
      </c>
      <c r="T10" s="628">
        <v>0</v>
      </c>
      <c r="U10" s="628">
        <v>0</v>
      </c>
      <c r="V10" s="182">
        <f t="shared" si="3"/>
        <v>0</v>
      </c>
      <c r="W10" s="374">
        <f t="shared" si="4"/>
        <v>9440</v>
      </c>
      <c r="X10" s="374">
        <f t="shared" si="5"/>
        <v>19268</v>
      </c>
      <c r="Y10" s="374">
        <f t="shared" si="6"/>
        <v>3621</v>
      </c>
      <c r="Z10" s="374">
        <f t="shared" si="7"/>
        <v>11477</v>
      </c>
      <c r="AA10" s="182">
        <f t="shared" si="8"/>
        <v>59.565082001245585</v>
      </c>
      <c r="AB10" s="374">
        <f>'TABLE 11A(ACP AGR)'!M10+C10+W10</f>
        <v>57678</v>
      </c>
      <c r="AC10" s="374">
        <f>'TABLE 11A(ACP AGR)'!N10+D10+X10</f>
        <v>95154</v>
      </c>
      <c r="AD10" s="374">
        <f>'TABLE 11A(ACP AGR)'!O10+E10+Y10</f>
        <v>42167</v>
      </c>
      <c r="AE10" s="374">
        <f>'TABLE 11A(ACP AGR)'!P10+F10+Z10</f>
        <v>98309</v>
      </c>
      <c r="AF10" s="182">
        <f t="shared" si="9"/>
        <v>103.31567774344747</v>
      </c>
    </row>
    <row r="11" spans="1:33" ht="20.100000000000001" customHeight="1" x14ac:dyDescent="0.2">
      <c r="A11" s="105">
        <v>4</v>
      </c>
      <c r="B11" s="628" t="s">
        <v>10</v>
      </c>
      <c r="C11" s="374">
        <v>15862</v>
      </c>
      <c r="D11" s="374">
        <v>51251</v>
      </c>
      <c r="E11" s="628">
        <v>5484</v>
      </c>
      <c r="F11" s="628">
        <v>13198</v>
      </c>
      <c r="G11" s="182">
        <f t="shared" si="0"/>
        <v>25.751692649899514</v>
      </c>
      <c r="H11" s="374">
        <v>1815</v>
      </c>
      <c r="I11" s="374">
        <v>5229</v>
      </c>
      <c r="J11" s="49">
        <v>2114</v>
      </c>
      <c r="K11" s="49">
        <v>6205</v>
      </c>
      <c r="L11" s="182">
        <f t="shared" si="1"/>
        <v>118.6651367374259</v>
      </c>
      <c r="M11" s="374">
        <v>3916</v>
      </c>
      <c r="N11" s="374">
        <v>10311</v>
      </c>
      <c r="O11" s="628">
        <v>15647</v>
      </c>
      <c r="P11" s="628">
        <v>10742</v>
      </c>
      <c r="Q11" s="182">
        <f t="shared" si="2"/>
        <v>104.18000193967607</v>
      </c>
      <c r="R11" s="374">
        <v>8640</v>
      </c>
      <c r="S11" s="374">
        <v>15355</v>
      </c>
      <c r="T11" s="628">
        <v>1949</v>
      </c>
      <c r="U11" s="628">
        <v>1187</v>
      </c>
      <c r="V11" s="182">
        <f t="shared" si="3"/>
        <v>7.7303809833930313</v>
      </c>
      <c r="W11" s="374">
        <f t="shared" si="4"/>
        <v>14371</v>
      </c>
      <c r="X11" s="374">
        <f t="shared" si="5"/>
        <v>30895</v>
      </c>
      <c r="Y11" s="374">
        <f t="shared" si="6"/>
        <v>19710</v>
      </c>
      <c r="Z11" s="374">
        <f t="shared" si="7"/>
        <v>18134</v>
      </c>
      <c r="AA11" s="182">
        <f t="shared" si="8"/>
        <v>58.695581809354266</v>
      </c>
      <c r="AB11" s="374">
        <f>'TABLE 11A(ACP AGR)'!M11+C11+W11</f>
        <v>382249</v>
      </c>
      <c r="AC11" s="374">
        <f>'TABLE 11A(ACP AGR)'!N11+D11+X11</f>
        <v>468862</v>
      </c>
      <c r="AD11" s="374">
        <f>'TABLE 11A(ACP AGR)'!O11+E11+Y11</f>
        <v>218154</v>
      </c>
      <c r="AE11" s="374">
        <f>'TABLE 11A(ACP AGR)'!P11+F11+Z11</f>
        <v>291400</v>
      </c>
      <c r="AF11" s="182">
        <f t="shared" si="9"/>
        <v>62.15048351113974</v>
      </c>
    </row>
    <row r="12" spans="1:33" ht="20.100000000000001" customHeight="1" x14ac:dyDescent="0.2">
      <c r="A12" s="105">
        <v>5</v>
      </c>
      <c r="B12" s="628" t="s">
        <v>11</v>
      </c>
      <c r="C12" s="374">
        <v>10346</v>
      </c>
      <c r="D12" s="374">
        <v>25977</v>
      </c>
      <c r="E12" s="628">
        <v>750</v>
      </c>
      <c r="F12" s="628">
        <v>5919</v>
      </c>
      <c r="G12" s="182">
        <f t="shared" si="0"/>
        <v>22.785541055549139</v>
      </c>
      <c r="H12" s="374">
        <v>857</v>
      </c>
      <c r="I12" s="374">
        <v>1989</v>
      </c>
      <c r="J12" s="49">
        <v>471</v>
      </c>
      <c r="K12" s="49">
        <v>748</v>
      </c>
      <c r="L12" s="182">
        <f t="shared" si="1"/>
        <v>37.606837606837608</v>
      </c>
      <c r="M12" s="374">
        <v>1541</v>
      </c>
      <c r="N12" s="374">
        <v>4188</v>
      </c>
      <c r="O12" s="628">
        <v>870</v>
      </c>
      <c r="P12" s="628">
        <v>2474</v>
      </c>
      <c r="Q12" s="182">
        <f t="shared" si="2"/>
        <v>59.073543457497614</v>
      </c>
      <c r="R12" s="374">
        <v>6896</v>
      </c>
      <c r="S12" s="374">
        <v>8692</v>
      </c>
      <c r="T12" s="628">
        <v>320</v>
      </c>
      <c r="U12" s="628">
        <v>2151</v>
      </c>
      <c r="V12" s="182">
        <f t="shared" si="3"/>
        <v>24.746893695352046</v>
      </c>
      <c r="W12" s="374">
        <f t="shared" si="4"/>
        <v>9294</v>
      </c>
      <c r="X12" s="374">
        <f t="shared" si="5"/>
        <v>14869</v>
      </c>
      <c r="Y12" s="374">
        <f t="shared" si="6"/>
        <v>1661</v>
      </c>
      <c r="Z12" s="374">
        <f t="shared" si="7"/>
        <v>5373</v>
      </c>
      <c r="AA12" s="182">
        <f t="shared" si="8"/>
        <v>36.135584101150044</v>
      </c>
      <c r="AB12" s="374">
        <f>'TABLE 11A(ACP AGR)'!M12+C12+W12</f>
        <v>69762</v>
      </c>
      <c r="AC12" s="374">
        <f>'TABLE 11A(ACP AGR)'!N12+D12+X12</f>
        <v>99578</v>
      </c>
      <c r="AD12" s="374">
        <f>'TABLE 11A(ACP AGR)'!O12+E12+Y12</f>
        <v>17692</v>
      </c>
      <c r="AE12" s="374">
        <f>'TABLE 11A(ACP AGR)'!P12+F12+Z12</f>
        <v>67486</v>
      </c>
      <c r="AF12" s="182">
        <f t="shared" si="9"/>
        <v>67.771997830846175</v>
      </c>
    </row>
    <row r="13" spans="1:33" ht="20.100000000000001" customHeight="1" x14ac:dyDescent="0.2">
      <c r="A13" s="105">
        <v>6</v>
      </c>
      <c r="B13" s="628" t="s">
        <v>12</v>
      </c>
      <c r="C13" s="374">
        <v>3873</v>
      </c>
      <c r="D13" s="374">
        <v>9676</v>
      </c>
      <c r="E13" s="628">
        <v>3625</v>
      </c>
      <c r="F13" s="678">
        <v>6690</v>
      </c>
      <c r="G13" s="182">
        <f t="shared" si="0"/>
        <v>69.140140553947916</v>
      </c>
      <c r="H13" s="374">
        <v>502</v>
      </c>
      <c r="I13" s="374">
        <v>1400</v>
      </c>
      <c r="J13" s="49">
        <v>561</v>
      </c>
      <c r="K13" s="656">
        <v>475</v>
      </c>
      <c r="L13" s="182">
        <f t="shared" si="1"/>
        <v>33.928571428571431</v>
      </c>
      <c r="M13" s="374">
        <v>1716</v>
      </c>
      <c r="N13" s="374">
        <v>4386</v>
      </c>
      <c r="O13" s="628">
        <v>2040</v>
      </c>
      <c r="P13" s="628">
        <v>15223</v>
      </c>
      <c r="Q13" s="182">
        <f t="shared" si="2"/>
        <v>347.08162334701325</v>
      </c>
      <c r="R13" s="374">
        <v>2040</v>
      </c>
      <c r="S13" s="374">
        <v>4223</v>
      </c>
      <c r="T13" s="628">
        <v>0</v>
      </c>
      <c r="U13" s="628">
        <v>0</v>
      </c>
      <c r="V13" s="182">
        <f t="shared" si="3"/>
        <v>0</v>
      </c>
      <c r="W13" s="374">
        <f t="shared" si="4"/>
        <v>4258</v>
      </c>
      <c r="X13" s="374">
        <f t="shared" si="5"/>
        <v>10009</v>
      </c>
      <c r="Y13" s="374">
        <f t="shared" si="6"/>
        <v>2601</v>
      </c>
      <c r="Z13" s="374">
        <f t="shared" si="7"/>
        <v>15698</v>
      </c>
      <c r="AA13" s="182">
        <f t="shared" si="8"/>
        <v>156.83884503946447</v>
      </c>
      <c r="AB13" s="374">
        <f>'TABLE 11A(ACP AGR)'!M13+C13+W13</f>
        <v>27857</v>
      </c>
      <c r="AC13" s="374">
        <f>'TABLE 11A(ACP AGR)'!N13+D13+X13</f>
        <v>48066</v>
      </c>
      <c r="AD13" s="374">
        <f>'TABLE 11A(ACP AGR)'!O13+E13+Y13</f>
        <v>48763</v>
      </c>
      <c r="AE13" s="374">
        <f>'TABLE 11A(ACP AGR)'!P13+F13+Z13</f>
        <v>61184</v>
      </c>
      <c r="AF13" s="182">
        <f t="shared" si="9"/>
        <v>127.29164066075812</v>
      </c>
    </row>
    <row r="14" spans="1:33" ht="20.100000000000001" customHeight="1" x14ac:dyDescent="0.2">
      <c r="A14" s="105">
        <v>7</v>
      </c>
      <c r="B14" s="628" t="s">
        <v>13</v>
      </c>
      <c r="C14" s="374">
        <v>15101</v>
      </c>
      <c r="D14" s="374">
        <v>46918</v>
      </c>
      <c r="E14" s="628">
        <v>7313</v>
      </c>
      <c r="F14" s="628">
        <v>22930</v>
      </c>
      <c r="G14" s="182">
        <f t="shared" si="0"/>
        <v>48.872500959120167</v>
      </c>
      <c r="H14" s="374">
        <v>2863</v>
      </c>
      <c r="I14" s="374">
        <v>6693</v>
      </c>
      <c r="J14" s="55">
        <v>1389</v>
      </c>
      <c r="K14" s="55">
        <v>3698</v>
      </c>
      <c r="L14" s="182">
        <f t="shared" si="1"/>
        <v>55.251755565516213</v>
      </c>
      <c r="M14" s="374">
        <v>5756</v>
      </c>
      <c r="N14" s="374">
        <v>15302</v>
      </c>
      <c r="O14" s="628">
        <v>11386</v>
      </c>
      <c r="P14" s="628">
        <v>15004</v>
      </c>
      <c r="Q14" s="182">
        <f t="shared" si="2"/>
        <v>98.052542151352768</v>
      </c>
      <c r="R14" s="374">
        <v>17016</v>
      </c>
      <c r="S14" s="374">
        <v>22639</v>
      </c>
      <c r="T14" s="628">
        <v>1050</v>
      </c>
      <c r="U14" s="628">
        <v>9875</v>
      </c>
      <c r="V14" s="182">
        <f t="shared" si="3"/>
        <v>43.619417818808252</v>
      </c>
      <c r="W14" s="374">
        <f t="shared" si="4"/>
        <v>25635</v>
      </c>
      <c r="X14" s="374">
        <f t="shared" si="5"/>
        <v>44634</v>
      </c>
      <c r="Y14" s="374">
        <f t="shared" si="6"/>
        <v>13825</v>
      </c>
      <c r="Z14" s="374">
        <f t="shared" si="7"/>
        <v>28577</v>
      </c>
      <c r="AA14" s="182">
        <f t="shared" si="8"/>
        <v>64.025182596227097</v>
      </c>
      <c r="AB14" s="374">
        <f>'TABLE 11A(ACP AGR)'!M14+C14+W14</f>
        <v>282205</v>
      </c>
      <c r="AC14" s="374">
        <f>'TABLE 11A(ACP AGR)'!N14+D14+X14</f>
        <v>406080</v>
      </c>
      <c r="AD14" s="374">
        <f>'TABLE 11A(ACP AGR)'!O14+E14+Y14</f>
        <v>94490</v>
      </c>
      <c r="AE14" s="374">
        <f>'TABLE 11A(ACP AGR)'!P14+F14+Z14</f>
        <v>186552</v>
      </c>
      <c r="AF14" s="182">
        <f t="shared" si="9"/>
        <v>45.939716312056738</v>
      </c>
      <c r="AG14" s="679"/>
    </row>
    <row r="15" spans="1:33" ht="20.100000000000001" customHeight="1" x14ac:dyDescent="0.2">
      <c r="A15" s="105">
        <v>8</v>
      </c>
      <c r="B15" s="628" t="s">
        <v>146</v>
      </c>
      <c r="C15" s="374">
        <v>1268</v>
      </c>
      <c r="D15" s="374">
        <v>3221</v>
      </c>
      <c r="E15" s="628">
        <v>689</v>
      </c>
      <c r="F15" s="628">
        <v>8107</v>
      </c>
      <c r="G15" s="182">
        <f t="shared" si="0"/>
        <v>251.69202111145606</v>
      </c>
      <c r="H15" s="374">
        <v>355</v>
      </c>
      <c r="I15" s="374">
        <v>938</v>
      </c>
      <c r="J15" s="55">
        <v>87</v>
      </c>
      <c r="K15" s="55">
        <v>123</v>
      </c>
      <c r="L15" s="182">
        <f t="shared" si="1"/>
        <v>13.113006396588487</v>
      </c>
      <c r="M15" s="374">
        <v>681</v>
      </c>
      <c r="N15" s="374">
        <v>1791</v>
      </c>
      <c r="O15" s="628">
        <v>179</v>
      </c>
      <c r="P15" s="628">
        <v>1329</v>
      </c>
      <c r="Q15" s="182">
        <f t="shared" si="2"/>
        <v>74.204355108877721</v>
      </c>
      <c r="R15" s="374">
        <v>1570</v>
      </c>
      <c r="S15" s="374">
        <v>2519</v>
      </c>
      <c r="T15" s="628">
        <v>0</v>
      </c>
      <c r="U15" s="628">
        <v>0</v>
      </c>
      <c r="V15" s="182">
        <f t="shared" si="3"/>
        <v>0</v>
      </c>
      <c r="W15" s="374">
        <f t="shared" si="4"/>
        <v>2606</v>
      </c>
      <c r="X15" s="374">
        <f t="shared" si="5"/>
        <v>5248</v>
      </c>
      <c r="Y15" s="374">
        <f t="shared" si="6"/>
        <v>266</v>
      </c>
      <c r="Z15" s="374">
        <f t="shared" si="7"/>
        <v>1452</v>
      </c>
      <c r="AA15" s="182">
        <f t="shared" si="8"/>
        <v>27.667682926829269</v>
      </c>
      <c r="AB15" s="374">
        <f>'TABLE 11A(ACP AGR)'!M15+C15+W15</f>
        <v>8949</v>
      </c>
      <c r="AC15" s="374">
        <f>'TABLE 11A(ACP AGR)'!N15+D15+X15</f>
        <v>15001</v>
      </c>
      <c r="AD15" s="374">
        <f>'TABLE 11A(ACP AGR)'!O15+E15+Y15</f>
        <v>2119</v>
      </c>
      <c r="AE15" s="374">
        <f>'TABLE 11A(ACP AGR)'!P15+F15+Z15</f>
        <v>12617</v>
      </c>
      <c r="AF15" s="182">
        <f t="shared" si="9"/>
        <v>84.107726151589901</v>
      </c>
    </row>
    <row r="16" spans="1:33" ht="20.100000000000001" customHeight="1" x14ac:dyDescent="0.2">
      <c r="A16" s="105">
        <v>9</v>
      </c>
      <c r="B16" s="628" t="s">
        <v>14</v>
      </c>
      <c r="C16" s="374">
        <v>3066</v>
      </c>
      <c r="D16" s="374">
        <v>8735</v>
      </c>
      <c r="E16" s="628">
        <v>763</v>
      </c>
      <c r="F16" s="628">
        <v>11494</v>
      </c>
      <c r="G16" s="182">
        <f t="shared" si="0"/>
        <v>131.58557527189467</v>
      </c>
      <c r="H16" s="374">
        <v>314</v>
      </c>
      <c r="I16" s="374">
        <v>843</v>
      </c>
      <c r="J16" s="49">
        <v>138</v>
      </c>
      <c r="K16" s="49">
        <v>377</v>
      </c>
      <c r="L16" s="182">
        <f t="shared" si="1"/>
        <v>44.721233689205221</v>
      </c>
      <c r="M16" s="374">
        <v>821</v>
      </c>
      <c r="N16" s="374">
        <v>2011</v>
      </c>
      <c r="O16" s="628">
        <v>196</v>
      </c>
      <c r="P16" s="628">
        <v>1567</v>
      </c>
      <c r="Q16" s="182">
        <f t="shared" si="2"/>
        <v>77.921432123321736</v>
      </c>
      <c r="R16" s="374">
        <v>1630</v>
      </c>
      <c r="S16" s="374">
        <v>3005</v>
      </c>
      <c r="T16" s="628">
        <v>0</v>
      </c>
      <c r="U16" s="628">
        <v>0</v>
      </c>
      <c r="V16" s="182">
        <f t="shared" si="3"/>
        <v>0</v>
      </c>
      <c r="W16" s="374">
        <f t="shared" si="4"/>
        <v>2765</v>
      </c>
      <c r="X16" s="374">
        <f t="shared" si="5"/>
        <v>5859</v>
      </c>
      <c r="Y16" s="374">
        <f t="shared" si="6"/>
        <v>334</v>
      </c>
      <c r="Z16" s="374">
        <f t="shared" si="7"/>
        <v>1944</v>
      </c>
      <c r="AA16" s="182">
        <f t="shared" si="8"/>
        <v>33.179723502304149</v>
      </c>
      <c r="AB16" s="374">
        <f>'TABLE 11A(ACP AGR)'!M16+C16+W16</f>
        <v>16377</v>
      </c>
      <c r="AC16" s="374">
        <f>'TABLE 11A(ACP AGR)'!N16+D16+X16</f>
        <v>32639</v>
      </c>
      <c r="AD16" s="374">
        <f>'TABLE 11A(ACP AGR)'!O16+E16+Y16</f>
        <v>2265</v>
      </c>
      <c r="AE16" s="374">
        <f>'TABLE 11A(ACP AGR)'!P16+F16+Z16</f>
        <v>16250</v>
      </c>
      <c r="AF16" s="182">
        <f t="shared" si="9"/>
        <v>49.787064554673854</v>
      </c>
    </row>
    <row r="17" spans="1:32" ht="20.100000000000001" customHeight="1" x14ac:dyDescent="0.2">
      <c r="A17" s="105">
        <v>10</v>
      </c>
      <c r="B17" s="628" t="s">
        <v>204</v>
      </c>
      <c r="C17" s="374">
        <v>2973</v>
      </c>
      <c r="D17" s="374">
        <v>8580</v>
      </c>
      <c r="E17" s="628">
        <v>813</v>
      </c>
      <c r="F17" s="628">
        <v>7805</v>
      </c>
      <c r="G17" s="182">
        <f t="shared" si="0"/>
        <v>90.967365967365964</v>
      </c>
      <c r="H17" s="374">
        <v>127</v>
      </c>
      <c r="I17" s="374">
        <v>325</v>
      </c>
      <c r="J17" s="49">
        <v>166</v>
      </c>
      <c r="K17" s="49">
        <v>189</v>
      </c>
      <c r="L17" s="182">
        <f t="shared" si="1"/>
        <v>58.153846153846153</v>
      </c>
      <c r="M17" s="374">
        <v>398</v>
      </c>
      <c r="N17" s="374">
        <v>1007</v>
      </c>
      <c r="O17" s="628">
        <v>775</v>
      </c>
      <c r="P17" s="628">
        <v>5247</v>
      </c>
      <c r="Q17" s="182">
        <f t="shared" si="2"/>
        <v>521.0526315789474</v>
      </c>
      <c r="R17" s="374">
        <v>920</v>
      </c>
      <c r="S17" s="374">
        <v>1448</v>
      </c>
      <c r="T17" s="628">
        <v>0</v>
      </c>
      <c r="U17" s="628">
        <v>0</v>
      </c>
      <c r="V17" s="182">
        <f t="shared" si="3"/>
        <v>0</v>
      </c>
      <c r="W17" s="374">
        <f t="shared" si="4"/>
        <v>1445</v>
      </c>
      <c r="X17" s="374">
        <f t="shared" si="5"/>
        <v>2780</v>
      </c>
      <c r="Y17" s="374">
        <f t="shared" si="6"/>
        <v>941</v>
      </c>
      <c r="Z17" s="374">
        <f t="shared" si="7"/>
        <v>5436</v>
      </c>
      <c r="AA17" s="182">
        <f t="shared" si="8"/>
        <v>195.53956834532374</v>
      </c>
      <c r="AB17" s="374">
        <f>'TABLE 11A(ACP AGR)'!M17+C17+W17</f>
        <v>10196</v>
      </c>
      <c r="AC17" s="374">
        <f>'TABLE 11A(ACP AGR)'!N17+D17+X17</f>
        <v>21119</v>
      </c>
      <c r="AD17" s="374">
        <f>'TABLE 11A(ACP AGR)'!O17+E17+Y17</f>
        <v>2383</v>
      </c>
      <c r="AE17" s="374">
        <f>'TABLE 11A(ACP AGR)'!P17+F17+Z17</f>
        <v>17299</v>
      </c>
      <c r="AF17" s="182">
        <f t="shared" si="9"/>
        <v>81.912022349543065</v>
      </c>
    </row>
    <row r="18" spans="1:32" ht="20.100000000000001" customHeight="1" x14ac:dyDescent="0.2">
      <c r="A18" s="105">
        <v>11</v>
      </c>
      <c r="B18" s="628" t="s">
        <v>15</v>
      </c>
      <c r="C18" s="374">
        <v>1463</v>
      </c>
      <c r="D18" s="374">
        <v>3514</v>
      </c>
      <c r="E18" s="628">
        <v>12</v>
      </c>
      <c r="F18" s="628">
        <v>21</v>
      </c>
      <c r="G18" s="182">
        <f t="shared" si="0"/>
        <v>0.59760956175298807</v>
      </c>
      <c r="H18" s="374">
        <v>216</v>
      </c>
      <c r="I18" s="374">
        <v>563</v>
      </c>
      <c r="J18" s="49">
        <v>49</v>
      </c>
      <c r="K18" s="49">
        <v>44</v>
      </c>
      <c r="L18" s="182">
        <f t="shared" si="1"/>
        <v>7.8152753108348136</v>
      </c>
      <c r="M18" s="374">
        <v>372</v>
      </c>
      <c r="N18" s="374">
        <v>1042</v>
      </c>
      <c r="O18" s="628">
        <v>40</v>
      </c>
      <c r="P18" s="628">
        <v>201</v>
      </c>
      <c r="Q18" s="182">
        <f t="shared" si="2"/>
        <v>19.289827255278311</v>
      </c>
      <c r="R18" s="374">
        <v>759</v>
      </c>
      <c r="S18" s="374">
        <v>1085</v>
      </c>
      <c r="T18" s="628">
        <v>0</v>
      </c>
      <c r="U18" s="628">
        <v>0</v>
      </c>
      <c r="V18" s="182">
        <f t="shared" si="3"/>
        <v>0</v>
      </c>
      <c r="W18" s="374">
        <f t="shared" si="4"/>
        <v>1347</v>
      </c>
      <c r="X18" s="374">
        <f t="shared" si="5"/>
        <v>2690</v>
      </c>
      <c r="Y18" s="374">
        <f t="shared" si="6"/>
        <v>89</v>
      </c>
      <c r="Z18" s="374">
        <f t="shared" si="7"/>
        <v>245</v>
      </c>
      <c r="AA18" s="182">
        <f t="shared" si="8"/>
        <v>9.1078066914498148</v>
      </c>
      <c r="AB18" s="374">
        <f>'TABLE 11A(ACP AGR)'!M18+C18+W18</f>
        <v>6283</v>
      </c>
      <c r="AC18" s="374">
        <f>'TABLE 11A(ACP AGR)'!N18+D18+X18</f>
        <v>11433</v>
      </c>
      <c r="AD18" s="374">
        <f>'TABLE 11A(ACP AGR)'!O18+E18+Y18</f>
        <v>969</v>
      </c>
      <c r="AE18" s="374">
        <f>'TABLE 11A(ACP AGR)'!P18+F18+Z18</f>
        <v>1299</v>
      </c>
      <c r="AF18" s="182">
        <f t="shared" si="9"/>
        <v>11.361847284177381</v>
      </c>
    </row>
    <row r="19" spans="1:32" ht="20.100000000000001" customHeight="1" x14ac:dyDescent="0.2">
      <c r="A19" s="105">
        <v>12</v>
      </c>
      <c r="B19" s="628" t="s">
        <v>16</v>
      </c>
      <c r="C19" s="374">
        <v>1557</v>
      </c>
      <c r="D19" s="374">
        <v>4272</v>
      </c>
      <c r="E19" s="628">
        <v>411</v>
      </c>
      <c r="F19" s="628">
        <v>3206</v>
      </c>
      <c r="G19" s="182">
        <f t="shared" si="0"/>
        <v>75.046816479400746</v>
      </c>
      <c r="H19" s="374">
        <v>431</v>
      </c>
      <c r="I19" s="374">
        <v>1241</v>
      </c>
      <c r="J19" s="49">
        <v>143</v>
      </c>
      <c r="K19" s="49">
        <v>145</v>
      </c>
      <c r="L19" s="182">
        <f t="shared" si="1"/>
        <v>11.684125705076552</v>
      </c>
      <c r="M19" s="374">
        <v>436</v>
      </c>
      <c r="N19" s="374">
        <v>1076</v>
      </c>
      <c r="O19" s="628">
        <v>147</v>
      </c>
      <c r="P19" s="628">
        <v>887</v>
      </c>
      <c r="Q19" s="182">
        <f t="shared" si="2"/>
        <v>82.434944237918216</v>
      </c>
      <c r="R19" s="374">
        <v>1216</v>
      </c>
      <c r="S19" s="374">
        <v>2055</v>
      </c>
      <c r="T19" s="628">
        <v>0</v>
      </c>
      <c r="U19" s="628">
        <v>0</v>
      </c>
      <c r="V19" s="182">
        <f t="shared" si="3"/>
        <v>0</v>
      </c>
      <c r="W19" s="374">
        <f t="shared" si="4"/>
        <v>2083</v>
      </c>
      <c r="X19" s="374">
        <f t="shared" si="5"/>
        <v>4372</v>
      </c>
      <c r="Y19" s="374">
        <f t="shared" si="6"/>
        <v>290</v>
      </c>
      <c r="Z19" s="374">
        <f t="shared" si="7"/>
        <v>1032</v>
      </c>
      <c r="AA19" s="182">
        <f t="shared" si="8"/>
        <v>23.604757548032936</v>
      </c>
      <c r="AB19" s="374">
        <f>'TABLE 11A(ACP AGR)'!M19+C19+W19</f>
        <v>7239</v>
      </c>
      <c r="AC19" s="374">
        <f>'TABLE 11A(ACP AGR)'!N19+D19+X19</f>
        <v>13704</v>
      </c>
      <c r="AD19" s="374">
        <f>'TABLE 11A(ACP AGR)'!O19+E19+Y19</f>
        <v>1277</v>
      </c>
      <c r="AE19" s="374">
        <f>'TABLE 11A(ACP AGR)'!P19+F19+Z19</f>
        <v>5321</v>
      </c>
      <c r="AF19" s="182">
        <f t="shared" si="9"/>
        <v>38.828079392877989</v>
      </c>
    </row>
    <row r="20" spans="1:32" ht="20.100000000000001" customHeight="1" x14ac:dyDescent="0.2">
      <c r="A20" s="105">
        <v>13</v>
      </c>
      <c r="B20" s="628" t="s">
        <v>17</v>
      </c>
      <c r="C20" s="374">
        <v>3062</v>
      </c>
      <c r="D20" s="374">
        <v>8195</v>
      </c>
      <c r="E20" s="628">
        <v>3249</v>
      </c>
      <c r="F20" s="628">
        <v>6635</v>
      </c>
      <c r="G20" s="182">
        <f t="shared" si="0"/>
        <v>80.964002440512502</v>
      </c>
      <c r="H20" s="374">
        <v>942</v>
      </c>
      <c r="I20" s="374">
        <v>2420</v>
      </c>
      <c r="J20" s="49">
        <v>529</v>
      </c>
      <c r="K20" s="49">
        <v>527</v>
      </c>
      <c r="L20" s="182">
        <f t="shared" si="1"/>
        <v>21.776859504132233</v>
      </c>
      <c r="M20" s="374">
        <v>2310</v>
      </c>
      <c r="N20" s="374">
        <v>6089</v>
      </c>
      <c r="O20" s="628">
        <v>398</v>
      </c>
      <c r="P20" s="628">
        <v>2486</v>
      </c>
      <c r="Q20" s="182">
        <f t="shared" si="2"/>
        <v>40.82772212185909</v>
      </c>
      <c r="R20" s="374">
        <v>3402</v>
      </c>
      <c r="S20" s="374">
        <v>6503</v>
      </c>
      <c r="T20" s="628">
        <v>0</v>
      </c>
      <c r="U20" s="628">
        <v>0</v>
      </c>
      <c r="V20" s="182">
        <f t="shared" si="3"/>
        <v>0</v>
      </c>
      <c r="W20" s="374">
        <f t="shared" si="4"/>
        <v>6654</v>
      </c>
      <c r="X20" s="374">
        <f t="shared" si="5"/>
        <v>15012</v>
      </c>
      <c r="Y20" s="374">
        <f t="shared" si="6"/>
        <v>927</v>
      </c>
      <c r="Z20" s="374">
        <f t="shared" si="7"/>
        <v>3013</v>
      </c>
      <c r="AA20" s="182">
        <f t="shared" si="8"/>
        <v>20.070610178523847</v>
      </c>
      <c r="AB20" s="374">
        <f>'TABLE 11A(ACP AGR)'!M20+C20+W20</f>
        <v>25631</v>
      </c>
      <c r="AC20" s="374">
        <f>'TABLE 11A(ACP AGR)'!N20+D20+X20</f>
        <v>47681</v>
      </c>
      <c r="AD20" s="374">
        <f>'TABLE 11A(ACP AGR)'!O20+E20+Y20</f>
        <v>12851</v>
      </c>
      <c r="AE20" s="374">
        <f>'TABLE 11A(ACP AGR)'!P20+F20+Z20</f>
        <v>32955</v>
      </c>
      <c r="AF20" s="182">
        <f t="shared" si="9"/>
        <v>69.115580629600885</v>
      </c>
    </row>
    <row r="21" spans="1:32" ht="20.100000000000001" customHeight="1" x14ac:dyDescent="0.2">
      <c r="A21" s="105">
        <v>14</v>
      </c>
      <c r="B21" s="628" t="s">
        <v>147</v>
      </c>
      <c r="C21" s="374">
        <v>1632</v>
      </c>
      <c r="D21" s="374">
        <v>4301</v>
      </c>
      <c r="E21" s="628">
        <v>166</v>
      </c>
      <c r="F21" s="628">
        <v>853</v>
      </c>
      <c r="G21" s="182">
        <f t="shared" si="0"/>
        <v>19.832597070448731</v>
      </c>
      <c r="H21" s="374">
        <v>425</v>
      </c>
      <c r="I21" s="374">
        <v>1064</v>
      </c>
      <c r="J21" s="49">
        <v>29</v>
      </c>
      <c r="K21" s="49">
        <v>177</v>
      </c>
      <c r="L21" s="182">
        <f t="shared" si="1"/>
        <v>16.63533834586466</v>
      </c>
      <c r="M21" s="374">
        <v>726</v>
      </c>
      <c r="N21" s="374">
        <v>1674</v>
      </c>
      <c r="O21" s="628">
        <v>125</v>
      </c>
      <c r="P21" s="628">
        <v>1295</v>
      </c>
      <c r="Q21" s="182">
        <f t="shared" si="2"/>
        <v>77.359617682198333</v>
      </c>
      <c r="R21" s="374">
        <v>2307</v>
      </c>
      <c r="S21" s="374">
        <v>3952</v>
      </c>
      <c r="T21" s="628">
        <v>20</v>
      </c>
      <c r="U21" s="628">
        <v>1102</v>
      </c>
      <c r="V21" s="182">
        <f t="shared" si="3"/>
        <v>27.884615384615383</v>
      </c>
      <c r="W21" s="374">
        <f t="shared" si="4"/>
        <v>3458</v>
      </c>
      <c r="X21" s="374">
        <f t="shared" si="5"/>
        <v>6690</v>
      </c>
      <c r="Y21" s="374">
        <f t="shared" si="6"/>
        <v>174</v>
      </c>
      <c r="Z21" s="374">
        <f t="shared" si="7"/>
        <v>2574</v>
      </c>
      <c r="AA21" s="182">
        <f t="shared" si="8"/>
        <v>38.475336322869957</v>
      </c>
      <c r="AB21" s="374">
        <f>'TABLE 11A(ACP AGR)'!M21+C21+W21</f>
        <v>11575</v>
      </c>
      <c r="AC21" s="374">
        <f>'TABLE 11A(ACP AGR)'!N21+D21+X21</f>
        <v>20653</v>
      </c>
      <c r="AD21" s="374">
        <f>'TABLE 11A(ACP AGR)'!O21+E21+Y21</f>
        <v>880</v>
      </c>
      <c r="AE21" s="374">
        <f>'TABLE 11A(ACP AGR)'!P21+F21+Z21</f>
        <v>4928</v>
      </c>
      <c r="AF21" s="182">
        <f t="shared" si="9"/>
        <v>23.860940299230137</v>
      </c>
    </row>
    <row r="22" spans="1:32" ht="20.100000000000001" customHeight="1" x14ac:dyDescent="0.2">
      <c r="A22" s="105">
        <v>15</v>
      </c>
      <c r="B22" s="628" t="s">
        <v>65</v>
      </c>
      <c r="C22" s="374">
        <v>23485</v>
      </c>
      <c r="D22" s="374">
        <v>64113</v>
      </c>
      <c r="E22" s="678">
        <v>806</v>
      </c>
      <c r="F22" s="678">
        <v>8494</v>
      </c>
      <c r="G22" s="182">
        <f t="shared" si="0"/>
        <v>13.248483146943677</v>
      </c>
      <c r="H22" s="374">
        <v>2748</v>
      </c>
      <c r="I22" s="374">
        <v>7084</v>
      </c>
      <c r="J22" s="49">
        <v>2573</v>
      </c>
      <c r="K22" s="49">
        <v>2193</v>
      </c>
      <c r="L22" s="182">
        <f t="shared" si="1"/>
        <v>30.957086391869002</v>
      </c>
      <c r="M22" s="374">
        <v>8389</v>
      </c>
      <c r="N22" s="374">
        <v>18652</v>
      </c>
      <c r="O22" s="628">
        <v>2964</v>
      </c>
      <c r="P22" s="628">
        <v>14023</v>
      </c>
      <c r="Q22" s="182">
        <f t="shared" si="2"/>
        <v>75.182286081921504</v>
      </c>
      <c r="R22" s="374">
        <v>8088</v>
      </c>
      <c r="S22" s="374">
        <v>22025</v>
      </c>
      <c r="T22" s="678">
        <v>847</v>
      </c>
      <c r="U22" s="678">
        <v>1255</v>
      </c>
      <c r="V22" s="182">
        <f t="shared" si="3"/>
        <v>5.6980703745743471</v>
      </c>
      <c r="W22" s="374">
        <f t="shared" si="4"/>
        <v>19225</v>
      </c>
      <c r="X22" s="374">
        <f t="shared" si="5"/>
        <v>47761</v>
      </c>
      <c r="Y22" s="374">
        <f t="shared" si="6"/>
        <v>6384</v>
      </c>
      <c r="Z22" s="374">
        <f t="shared" si="7"/>
        <v>17471</v>
      </c>
      <c r="AA22" s="182">
        <f t="shared" si="8"/>
        <v>36.580054856472856</v>
      </c>
      <c r="AB22" s="374">
        <f>'TABLE 11A(ACP AGR)'!M22+C22+W22</f>
        <v>140353</v>
      </c>
      <c r="AC22" s="374">
        <f>'TABLE 11A(ACP AGR)'!N22+D22+X22</f>
        <v>252592</v>
      </c>
      <c r="AD22" s="374">
        <f>'TABLE 11A(ACP AGR)'!O22+E22+Y22</f>
        <v>89411</v>
      </c>
      <c r="AE22" s="374">
        <f>'TABLE 11A(ACP AGR)'!P22+F22+Z22</f>
        <v>160414</v>
      </c>
      <c r="AF22" s="182">
        <f t="shared" si="9"/>
        <v>63.507157788053462</v>
      </c>
    </row>
    <row r="23" spans="1:32" ht="20.100000000000001" customHeight="1" x14ac:dyDescent="0.2">
      <c r="A23" s="105">
        <v>16</v>
      </c>
      <c r="B23" s="628" t="s">
        <v>91</v>
      </c>
      <c r="C23" s="374">
        <v>2848</v>
      </c>
      <c r="D23" s="374">
        <v>8253</v>
      </c>
      <c r="E23" s="628">
        <v>661</v>
      </c>
      <c r="F23" s="628">
        <v>1386</v>
      </c>
      <c r="G23" s="182">
        <f t="shared" si="0"/>
        <v>16.793893129770993</v>
      </c>
      <c r="H23" s="374">
        <v>556</v>
      </c>
      <c r="I23" s="374">
        <v>1440</v>
      </c>
      <c r="J23" s="656">
        <v>213</v>
      </c>
      <c r="K23" s="656">
        <v>215</v>
      </c>
      <c r="L23" s="182">
        <f t="shared" si="1"/>
        <v>14.930555555555555</v>
      </c>
      <c r="M23" s="374">
        <v>1097</v>
      </c>
      <c r="N23" s="374">
        <v>2395</v>
      </c>
      <c r="O23" s="628">
        <v>936</v>
      </c>
      <c r="P23" s="628">
        <v>1147</v>
      </c>
      <c r="Q23" s="182">
        <f t="shared" si="2"/>
        <v>47.891440501043839</v>
      </c>
      <c r="R23" s="374">
        <v>2619</v>
      </c>
      <c r="S23" s="374">
        <v>4001</v>
      </c>
      <c r="T23" s="628">
        <v>343</v>
      </c>
      <c r="U23" s="628">
        <v>93</v>
      </c>
      <c r="V23" s="182">
        <f t="shared" si="3"/>
        <v>2.3244188952761808</v>
      </c>
      <c r="W23" s="374">
        <f t="shared" si="4"/>
        <v>4272</v>
      </c>
      <c r="X23" s="374">
        <f t="shared" si="5"/>
        <v>7836</v>
      </c>
      <c r="Y23" s="374">
        <f t="shared" si="6"/>
        <v>1492</v>
      </c>
      <c r="Z23" s="374">
        <f t="shared" si="7"/>
        <v>1455</v>
      </c>
      <c r="AA23" s="182">
        <f t="shared" si="8"/>
        <v>18.568147013782543</v>
      </c>
      <c r="AB23" s="374">
        <f>'TABLE 11A(ACP AGR)'!M23+C23+W23</f>
        <v>24725</v>
      </c>
      <c r="AC23" s="374">
        <f>'TABLE 11A(ACP AGR)'!N23+D23+X23</f>
        <v>37120</v>
      </c>
      <c r="AD23" s="374">
        <f>'TABLE 11A(ACP AGR)'!O23+E23+Y23</f>
        <v>3540</v>
      </c>
      <c r="AE23" s="374">
        <f>'TABLE 11A(ACP AGR)'!P23+F23+Z23</f>
        <v>4357</v>
      </c>
      <c r="AF23" s="182">
        <f t="shared" si="9"/>
        <v>11.73760775862069</v>
      </c>
    </row>
    <row r="24" spans="1:32" ht="20.100000000000001" customHeight="1" x14ac:dyDescent="0.2">
      <c r="A24" s="105">
        <v>17</v>
      </c>
      <c r="B24" s="628" t="s">
        <v>20</v>
      </c>
      <c r="C24" s="374">
        <v>10023</v>
      </c>
      <c r="D24" s="374">
        <v>26977</v>
      </c>
      <c r="E24" s="628">
        <v>4669</v>
      </c>
      <c r="F24" s="628">
        <v>9243</v>
      </c>
      <c r="G24" s="182">
        <f t="shared" si="0"/>
        <v>34.26251992438003</v>
      </c>
      <c r="H24" s="374">
        <v>1076</v>
      </c>
      <c r="I24" s="374">
        <v>2799</v>
      </c>
      <c r="J24" s="55">
        <v>180</v>
      </c>
      <c r="K24" s="55">
        <v>112</v>
      </c>
      <c r="L24" s="182">
        <f t="shared" si="1"/>
        <v>4.0014290818149343</v>
      </c>
      <c r="M24" s="374">
        <v>2815</v>
      </c>
      <c r="N24" s="374">
        <v>8169</v>
      </c>
      <c r="O24" s="628">
        <v>1026</v>
      </c>
      <c r="P24" s="628">
        <v>1916</v>
      </c>
      <c r="Q24" s="182">
        <f t="shared" si="2"/>
        <v>23.454523197453788</v>
      </c>
      <c r="R24" s="374">
        <v>8938</v>
      </c>
      <c r="S24" s="374">
        <v>8128</v>
      </c>
      <c r="T24" s="628">
        <v>3970</v>
      </c>
      <c r="U24" s="628">
        <v>3420</v>
      </c>
      <c r="V24" s="182">
        <f t="shared" si="3"/>
        <v>42.076771653543304</v>
      </c>
      <c r="W24" s="374">
        <f t="shared" si="4"/>
        <v>12829</v>
      </c>
      <c r="X24" s="374">
        <f t="shared" si="5"/>
        <v>19096</v>
      </c>
      <c r="Y24" s="374">
        <f t="shared" si="6"/>
        <v>5176</v>
      </c>
      <c r="Z24" s="374">
        <f t="shared" si="7"/>
        <v>5448</v>
      </c>
      <c r="AA24" s="182">
        <f t="shared" si="8"/>
        <v>28.529534981147883</v>
      </c>
      <c r="AB24" s="374">
        <f>'TABLE 11A(ACP AGR)'!M24+C24+W24</f>
        <v>77320</v>
      </c>
      <c r="AC24" s="374">
        <f>'TABLE 11A(ACP AGR)'!N24+D24+X24</f>
        <v>119515</v>
      </c>
      <c r="AD24" s="374">
        <f>'TABLE 11A(ACP AGR)'!O24+E24+Y24</f>
        <v>33501</v>
      </c>
      <c r="AE24" s="374">
        <f>'TABLE 11A(ACP AGR)'!P24+F24+Z24</f>
        <v>61543</v>
      </c>
      <c r="AF24" s="182">
        <f t="shared" si="9"/>
        <v>51.493954733715434</v>
      </c>
    </row>
    <row r="25" spans="1:32" ht="20.100000000000001" customHeight="1" x14ac:dyDescent="0.2">
      <c r="A25" s="105">
        <v>18</v>
      </c>
      <c r="B25" s="628" t="s">
        <v>21</v>
      </c>
      <c r="C25" s="374">
        <v>12322</v>
      </c>
      <c r="D25" s="374">
        <v>26049</v>
      </c>
      <c r="E25" s="628">
        <v>5307</v>
      </c>
      <c r="F25" s="628">
        <v>33877</v>
      </c>
      <c r="G25" s="182">
        <f t="shared" si="0"/>
        <v>130.0510576221736</v>
      </c>
      <c r="H25" s="374">
        <v>1269</v>
      </c>
      <c r="I25" s="374">
        <v>3477</v>
      </c>
      <c r="J25" s="656">
        <v>1320</v>
      </c>
      <c r="K25" s="656">
        <v>1319</v>
      </c>
      <c r="L25" s="182">
        <f t="shared" si="1"/>
        <v>37.935001438021281</v>
      </c>
      <c r="M25" s="374">
        <v>5242</v>
      </c>
      <c r="N25" s="374">
        <v>9888</v>
      </c>
      <c r="O25" s="628">
        <v>8740</v>
      </c>
      <c r="P25" s="628">
        <v>7837</v>
      </c>
      <c r="Q25" s="182">
        <f t="shared" si="2"/>
        <v>79.257686084142392</v>
      </c>
      <c r="R25" s="374">
        <v>7164</v>
      </c>
      <c r="S25" s="374">
        <v>11043</v>
      </c>
      <c r="T25" s="628">
        <v>1447</v>
      </c>
      <c r="U25" s="628">
        <v>563</v>
      </c>
      <c r="V25" s="182">
        <f t="shared" si="3"/>
        <v>5.0982522865163453</v>
      </c>
      <c r="W25" s="374">
        <f t="shared" si="4"/>
        <v>13675</v>
      </c>
      <c r="X25" s="374">
        <f t="shared" si="5"/>
        <v>24408</v>
      </c>
      <c r="Y25" s="374">
        <f t="shared" si="6"/>
        <v>11507</v>
      </c>
      <c r="Z25" s="374">
        <f t="shared" si="7"/>
        <v>9719</v>
      </c>
      <c r="AA25" s="182">
        <f t="shared" si="8"/>
        <v>39.818911832186167</v>
      </c>
      <c r="AB25" s="374">
        <f>'TABLE 11A(ACP AGR)'!M25+C25+W25</f>
        <v>123301</v>
      </c>
      <c r="AC25" s="374">
        <f>'TABLE 11A(ACP AGR)'!N25+D25+X25</f>
        <v>162938</v>
      </c>
      <c r="AD25" s="374">
        <f>'TABLE 11A(ACP AGR)'!O25+E25+Y25</f>
        <v>31178</v>
      </c>
      <c r="AE25" s="374">
        <f>'TABLE 11A(ACP AGR)'!P25+F25+Z25</f>
        <v>77091</v>
      </c>
      <c r="AF25" s="182">
        <f t="shared" si="9"/>
        <v>47.31308841399796</v>
      </c>
    </row>
    <row r="26" spans="1:32" ht="20.100000000000001" customHeight="1" x14ac:dyDescent="0.2">
      <c r="A26" s="105">
        <v>19</v>
      </c>
      <c r="B26" s="628" t="s">
        <v>19</v>
      </c>
      <c r="C26" s="374">
        <v>1163</v>
      </c>
      <c r="D26" s="374">
        <v>2768</v>
      </c>
      <c r="E26" s="628">
        <v>13</v>
      </c>
      <c r="F26" s="628">
        <v>41</v>
      </c>
      <c r="G26" s="182">
        <f t="shared" si="0"/>
        <v>1.48121387283237</v>
      </c>
      <c r="H26" s="374">
        <v>123</v>
      </c>
      <c r="I26" s="374">
        <v>317</v>
      </c>
      <c r="J26" s="49">
        <v>7</v>
      </c>
      <c r="K26" s="49">
        <v>34</v>
      </c>
      <c r="L26" s="182">
        <f t="shared" si="1"/>
        <v>10.725552050473187</v>
      </c>
      <c r="M26" s="374">
        <v>307</v>
      </c>
      <c r="N26" s="374">
        <v>633</v>
      </c>
      <c r="O26" s="628">
        <v>21</v>
      </c>
      <c r="P26" s="628">
        <v>178</v>
      </c>
      <c r="Q26" s="182">
        <f t="shared" si="2"/>
        <v>28.120063191153239</v>
      </c>
      <c r="R26" s="374">
        <v>386</v>
      </c>
      <c r="S26" s="374">
        <v>698</v>
      </c>
      <c r="T26" s="628">
        <v>2</v>
      </c>
      <c r="U26" s="628">
        <v>18</v>
      </c>
      <c r="V26" s="182">
        <f t="shared" si="3"/>
        <v>2.5787965616045847</v>
      </c>
      <c r="W26" s="374">
        <f t="shared" si="4"/>
        <v>816</v>
      </c>
      <c r="X26" s="374">
        <f t="shared" si="5"/>
        <v>1648</v>
      </c>
      <c r="Y26" s="374">
        <f t="shared" si="6"/>
        <v>30</v>
      </c>
      <c r="Z26" s="374">
        <f t="shared" si="7"/>
        <v>230</v>
      </c>
      <c r="AA26" s="182">
        <f t="shared" si="8"/>
        <v>13.956310679611651</v>
      </c>
      <c r="AB26" s="374">
        <f>'TABLE 11A(ACP AGR)'!M26+C26+W26</f>
        <v>2956</v>
      </c>
      <c r="AC26" s="374">
        <f>'TABLE 11A(ACP AGR)'!N26+D26+X26</f>
        <v>5617</v>
      </c>
      <c r="AD26" s="374">
        <f>'TABLE 11A(ACP AGR)'!O26+E26+Y26</f>
        <v>70</v>
      </c>
      <c r="AE26" s="374">
        <f>'TABLE 11A(ACP AGR)'!P26+F26+Z26</f>
        <v>311</v>
      </c>
      <c r="AF26" s="182">
        <f t="shared" si="9"/>
        <v>5.5367633968310486</v>
      </c>
    </row>
    <row r="27" spans="1:32" ht="20.100000000000001" customHeight="1" x14ac:dyDescent="0.2">
      <c r="A27" s="105">
        <v>20</v>
      </c>
      <c r="B27" s="628" t="s">
        <v>110</v>
      </c>
      <c r="C27" s="374">
        <v>1041</v>
      </c>
      <c r="D27" s="374">
        <v>2892</v>
      </c>
      <c r="E27" s="628">
        <v>1206</v>
      </c>
      <c r="F27" s="628">
        <v>3546</v>
      </c>
      <c r="G27" s="182">
        <f t="shared" si="0"/>
        <v>122.61410788381743</v>
      </c>
      <c r="H27" s="374">
        <v>149</v>
      </c>
      <c r="I27" s="374">
        <v>369</v>
      </c>
      <c r="J27" s="49">
        <v>71</v>
      </c>
      <c r="K27" s="49">
        <v>72</v>
      </c>
      <c r="L27" s="182">
        <f t="shared" si="1"/>
        <v>19.512195121951219</v>
      </c>
      <c r="M27" s="374">
        <v>454</v>
      </c>
      <c r="N27" s="374">
        <v>1205</v>
      </c>
      <c r="O27" s="628">
        <v>132</v>
      </c>
      <c r="P27" s="628">
        <v>969</v>
      </c>
      <c r="Q27" s="182">
        <f t="shared" si="2"/>
        <v>80.414937759336098</v>
      </c>
      <c r="R27" s="374">
        <v>1251</v>
      </c>
      <c r="S27" s="374">
        <v>1558</v>
      </c>
      <c r="T27" s="628">
        <v>6</v>
      </c>
      <c r="U27" s="628">
        <v>22</v>
      </c>
      <c r="V27" s="182">
        <f t="shared" si="3"/>
        <v>1.4120667522464698</v>
      </c>
      <c r="W27" s="374">
        <f t="shared" si="4"/>
        <v>1854</v>
      </c>
      <c r="X27" s="374">
        <f t="shared" si="5"/>
        <v>3132</v>
      </c>
      <c r="Y27" s="374">
        <f t="shared" si="6"/>
        <v>209</v>
      </c>
      <c r="Z27" s="374">
        <f t="shared" si="7"/>
        <v>1063</v>
      </c>
      <c r="AA27" s="182">
        <f t="shared" si="8"/>
        <v>33.93997445721584</v>
      </c>
      <c r="AB27" s="374">
        <f>'TABLE 11A(ACP AGR)'!M27+C27+W27</f>
        <v>5696</v>
      </c>
      <c r="AC27" s="374">
        <f>'TABLE 11A(ACP AGR)'!N27+D27+X27</f>
        <v>11127</v>
      </c>
      <c r="AD27" s="374">
        <f>'TABLE 11A(ACP AGR)'!O27+E27+Y27</f>
        <v>2703</v>
      </c>
      <c r="AE27" s="374">
        <f>'TABLE 11A(ACP AGR)'!P27+F27+Z27</f>
        <v>7065</v>
      </c>
      <c r="AF27" s="182">
        <f t="shared" si="9"/>
        <v>63.494203289296308</v>
      </c>
    </row>
    <row r="28" spans="1:32" s="635" customFormat="1" ht="20.100000000000001" customHeight="1" x14ac:dyDescent="0.2">
      <c r="A28" s="476"/>
      <c r="B28" s="629" t="s">
        <v>197</v>
      </c>
      <c r="C28" s="375">
        <f>SUM(C8:C27)</f>
        <v>129276</v>
      </c>
      <c r="D28" s="375">
        <f t="shared" ref="D28:AE28" si="10">SUM(D8:D27)</f>
        <v>353287</v>
      </c>
      <c r="E28" s="629">
        <f t="shared" si="10"/>
        <v>40891</v>
      </c>
      <c r="F28" s="629">
        <f t="shared" si="10"/>
        <v>208308</v>
      </c>
      <c r="G28" s="236">
        <f t="shared" si="0"/>
        <v>58.962826257405453</v>
      </c>
      <c r="H28" s="375">
        <f t="shared" si="10"/>
        <v>17222</v>
      </c>
      <c r="I28" s="375">
        <f t="shared" si="10"/>
        <v>44879</v>
      </c>
      <c r="J28" s="629">
        <f t="shared" si="10"/>
        <v>10893</v>
      </c>
      <c r="K28" s="629">
        <f t="shared" si="10"/>
        <v>19531</v>
      </c>
      <c r="L28" s="236">
        <f t="shared" si="1"/>
        <v>43.519240624791102</v>
      </c>
      <c r="M28" s="375">
        <f t="shared" si="10"/>
        <v>45098</v>
      </c>
      <c r="N28" s="375">
        <f t="shared" si="10"/>
        <v>107275</v>
      </c>
      <c r="O28" s="629">
        <f t="shared" si="10"/>
        <v>49657</v>
      </c>
      <c r="P28" s="629">
        <f t="shared" si="10"/>
        <v>94816</v>
      </c>
      <c r="Q28" s="236">
        <f t="shared" si="2"/>
        <v>88.385924027033326</v>
      </c>
      <c r="R28" s="375">
        <f t="shared" si="10"/>
        <v>85042</v>
      </c>
      <c r="S28" s="375">
        <f t="shared" si="10"/>
        <v>137271</v>
      </c>
      <c r="T28" s="629">
        <f t="shared" si="10"/>
        <v>10019</v>
      </c>
      <c r="U28" s="629">
        <f t="shared" si="10"/>
        <v>19769</v>
      </c>
      <c r="V28" s="236">
        <f t="shared" si="3"/>
        <v>14.401439488311443</v>
      </c>
      <c r="W28" s="375">
        <f t="shared" si="10"/>
        <v>147362</v>
      </c>
      <c r="X28" s="375">
        <f t="shared" si="10"/>
        <v>289425</v>
      </c>
      <c r="Y28" s="375">
        <f t="shared" si="10"/>
        <v>70569</v>
      </c>
      <c r="Z28" s="375">
        <f t="shared" si="10"/>
        <v>134116</v>
      </c>
      <c r="AA28" s="236">
        <f t="shared" si="8"/>
        <v>46.33877515764015</v>
      </c>
      <c r="AB28" s="375">
        <f t="shared" si="10"/>
        <v>1358261</v>
      </c>
      <c r="AC28" s="375">
        <f t="shared" si="10"/>
        <v>1991091</v>
      </c>
      <c r="AD28" s="375">
        <f t="shared" si="10"/>
        <v>623104</v>
      </c>
      <c r="AE28" s="375">
        <f t="shared" si="10"/>
        <v>1152738</v>
      </c>
      <c r="AF28" s="236">
        <f t="shared" si="9"/>
        <v>57.894792352534367</v>
      </c>
    </row>
    <row r="29" spans="1:32" ht="20.100000000000001" customHeight="1" x14ac:dyDescent="0.2">
      <c r="A29" s="105">
        <v>21</v>
      </c>
      <c r="B29" s="628" t="s">
        <v>23</v>
      </c>
      <c r="C29" s="374">
        <v>430</v>
      </c>
      <c r="D29" s="374">
        <v>1097</v>
      </c>
      <c r="E29" s="628">
        <v>2</v>
      </c>
      <c r="F29" s="628">
        <v>14</v>
      </c>
      <c r="G29" s="182">
        <f t="shared" si="0"/>
        <v>1.276207839562443</v>
      </c>
      <c r="H29" s="374">
        <v>90</v>
      </c>
      <c r="I29" s="374">
        <v>246</v>
      </c>
      <c r="J29" s="49">
        <v>1</v>
      </c>
      <c r="K29" s="49">
        <v>1</v>
      </c>
      <c r="L29" s="182">
        <f t="shared" si="1"/>
        <v>0.4065040650406504</v>
      </c>
      <c r="M29" s="374">
        <v>232</v>
      </c>
      <c r="N29" s="374">
        <v>612</v>
      </c>
      <c r="O29" s="628">
        <v>15</v>
      </c>
      <c r="P29" s="628">
        <v>60</v>
      </c>
      <c r="Q29" s="182">
        <f t="shared" si="2"/>
        <v>9.8039215686274517</v>
      </c>
      <c r="R29" s="374">
        <v>866</v>
      </c>
      <c r="S29" s="374">
        <v>1758</v>
      </c>
      <c r="T29" s="628">
        <v>0</v>
      </c>
      <c r="U29" s="628">
        <v>0</v>
      </c>
      <c r="V29" s="182">
        <f t="shared" si="3"/>
        <v>0</v>
      </c>
      <c r="W29" s="374">
        <f t="shared" si="4"/>
        <v>1188</v>
      </c>
      <c r="X29" s="374">
        <f t="shared" si="5"/>
        <v>2616</v>
      </c>
      <c r="Y29" s="374">
        <f t="shared" si="6"/>
        <v>16</v>
      </c>
      <c r="Z29" s="374">
        <f t="shared" si="7"/>
        <v>61</v>
      </c>
      <c r="AA29" s="182">
        <f t="shared" si="8"/>
        <v>2.3318042813455659</v>
      </c>
      <c r="AB29" s="374">
        <f>'TABLE 11A(ACP AGR)'!M29+C29+W29</f>
        <v>1698</v>
      </c>
      <c r="AC29" s="374">
        <f>'TABLE 11A(ACP AGR)'!N29+D29+X29</f>
        <v>3858</v>
      </c>
      <c r="AD29" s="374">
        <f>'TABLE 11A(ACP AGR)'!O29+E29+Y29</f>
        <v>18</v>
      </c>
      <c r="AE29" s="374">
        <f>'TABLE 11A(ACP AGR)'!P29+F29+Z29</f>
        <v>75</v>
      </c>
      <c r="AF29" s="182">
        <f t="shared" si="9"/>
        <v>1.9440124416796267</v>
      </c>
    </row>
    <row r="30" spans="1:32" ht="20.100000000000001" customHeight="1" x14ac:dyDescent="0.2">
      <c r="A30" s="105">
        <v>22</v>
      </c>
      <c r="B30" s="628" t="s">
        <v>225</v>
      </c>
      <c r="C30" s="374">
        <v>270</v>
      </c>
      <c r="D30" s="374">
        <v>691</v>
      </c>
      <c r="E30" s="628">
        <v>1</v>
      </c>
      <c r="F30" s="628">
        <v>57</v>
      </c>
      <c r="G30" s="182">
        <f t="shared" si="0"/>
        <v>8.2489146164978298</v>
      </c>
      <c r="H30" s="374">
        <v>34</v>
      </c>
      <c r="I30" s="374">
        <v>100</v>
      </c>
      <c r="J30" s="49">
        <v>1</v>
      </c>
      <c r="K30" s="49">
        <v>7</v>
      </c>
      <c r="L30" s="182">
        <f t="shared" si="1"/>
        <v>7</v>
      </c>
      <c r="M30" s="374">
        <v>108</v>
      </c>
      <c r="N30" s="374">
        <v>261</v>
      </c>
      <c r="O30" s="628">
        <v>0</v>
      </c>
      <c r="P30" s="628">
        <v>0</v>
      </c>
      <c r="Q30" s="182">
        <f t="shared" si="2"/>
        <v>0</v>
      </c>
      <c r="R30" s="374">
        <v>66</v>
      </c>
      <c r="S30" s="374">
        <v>283</v>
      </c>
      <c r="T30" s="628">
        <v>0</v>
      </c>
      <c r="U30" s="628">
        <v>0</v>
      </c>
      <c r="V30" s="182">
        <f t="shared" si="3"/>
        <v>0</v>
      </c>
      <c r="W30" s="374">
        <f t="shared" si="4"/>
        <v>208</v>
      </c>
      <c r="X30" s="374">
        <f t="shared" si="5"/>
        <v>644</v>
      </c>
      <c r="Y30" s="374">
        <f t="shared" si="6"/>
        <v>1</v>
      </c>
      <c r="Z30" s="374">
        <f t="shared" si="7"/>
        <v>7</v>
      </c>
      <c r="AA30" s="182">
        <f t="shared" si="8"/>
        <v>1.0869565217391304</v>
      </c>
      <c r="AB30" s="374">
        <f>'TABLE 11A(ACP AGR)'!M30+C30+W30</f>
        <v>504</v>
      </c>
      <c r="AC30" s="374">
        <f>'TABLE 11A(ACP AGR)'!N30+D30+X30</f>
        <v>1400</v>
      </c>
      <c r="AD30" s="374">
        <f>'TABLE 11A(ACP AGR)'!O30+E30+Y30</f>
        <v>2</v>
      </c>
      <c r="AE30" s="374">
        <f>'TABLE 11A(ACP AGR)'!P30+F30+Z30</f>
        <v>64</v>
      </c>
      <c r="AF30" s="182">
        <f t="shared" si="9"/>
        <v>4.5714285714285712</v>
      </c>
    </row>
    <row r="31" spans="1:32" ht="20.100000000000001" customHeight="1" x14ac:dyDescent="0.2">
      <c r="A31" s="105">
        <v>23</v>
      </c>
      <c r="B31" s="628" t="s">
        <v>152</v>
      </c>
      <c r="C31" s="374">
        <v>866</v>
      </c>
      <c r="D31" s="374">
        <v>2116</v>
      </c>
      <c r="E31" s="628">
        <v>0</v>
      </c>
      <c r="F31" s="628">
        <v>0</v>
      </c>
      <c r="G31" s="182">
        <f t="shared" si="0"/>
        <v>0</v>
      </c>
      <c r="H31" s="374">
        <v>94</v>
      </c>
      <c r="I31" s="374">
        <v>275</v>
      </c>
      <c r="J31" s="49">
        <v>23</v>
      </c>
      <c r="K31" s="49">
        <v>70</v>
      </c>
      <c r="L31" s="182">
        <f t="shared" si="1"/>
        <v>25.454545454545453</v>
      </c>
      <c r="M31" s="374">
        <v>355</v>
      </c>
      <c r="N31" s="374">
        <v>1029</v>
      </c>
      <c r="O31" s="628">
        <v>0</v>
      </c>
      <c r="P31" s="628">
        <v>0</v>
      </c>
      <c r="Q31" s="182">
        <f t="shared" si="2"/>
        <v>0</v>
      </c>
      <c r="R31" s="374">
        <v>402</v>
      </c>
      <c r="S31" s="374">
        <v>651</v>
      </c>
      <c r="T31" s="628">
        <v>0</v>
      </c>
      <c r="U31" s="628">
        <v>0</v>
      </c>
      <c r="V31" s="182">
        <f t="shared" si="3"/>
        <v>0</v>
      </c>
      <c r="W31" s="374">
        <f t="shared" si="4"/>
        <v>851</v>
      </c>
      <c r="X31" s="374">
        <f t="shared" si="5"/>
        <v>1955</v>
      </c>
      <c r="Y31" s="374">
        <f t="shared" si="6"/>
        <v>23</v>
      </c>
      <c r="Z31" s="374">
        <f t="shared" si="7"/>
        <v>70</v>
      </c>
      <c r="AA31" s="182">
        <f t="shared" si="8"/>
        <v>3.5805626598465472</v>
      </c>
      <c r="AB31" s="374">
        <f>'TABLE 11A(ACP AGR)'!M31+C31+W31</f>
        <v>1834</v>
      </c>
      <c r="AC31" s="374">
        <f>'TABLE 11A(ACP AGR)'!N31+D31+X31</f>
        <v>4337</v>
      </c>
      <c r="AD31" s="374">
        <f>'TABLE 11A(ACP AGR)'!O31+E31+Y31</f>
        <v>23</v>
      </c>
      <c r="AE31" s="374">
        <f>'TABLE 11A(ACP AGR)'!P31+F31+Z31</f>
        <v>70</v>
      </c>
      <c r="AF31" s="182">
        <f t="shared" si="9"/>
        <v>1.6140189070786257</v>
      </c>
    </row>
    <row r="32" spans="1:32" ht="20.100000000000001" customHeight="1" x14ac:dyDescent="0.2">
      <c r="A32" s="105">
        <v>24</v>
      </c>
      <c r="B32" s="628" t="s">
        <v>22</v>
      </c>
      <c r="C32" s="374">
        <v>3364</v>
      </c>
      <c r="D32" s="374">
        <v>7943</v>
      </c>
      <c r="E32" s="628">
        <v>46</v>
      </c>
      <c r="F32" s="628">
        <v>2631</v>
      </c>
      <c r="G32" s="182">
        <f t="shared" si="0"/>
        <v>33.123504972932139</v>
      </c>
      <c r="H32" s="374">
        <v>56</v>
      </c>
      <c r="I32" s="374">
        <v>141</v>
      </c>
      <c r="J32" s="49">
        <v>6</v>
      </c>
      <c r="K32" s="49">
        <v>9</v>
      </c>
      <c r="L32" s="182">
        <f t="shared" si="1"/>
        <v>6.3829787234042552</v>
      </c>
      <c r="M32" s="374">
        <v>164</v>
      </c>
      <c r="N32" s="374">
        <v>367</v>
      </c>
      <c r="O32" s="628">
        <v>31</v>
      </c>
      <c r="P32" s="628">
        <v>342</v>
      </c>
      <c r="Q32" s="182">
        <f t="shared" si="2"/>
        <v>93.188010899182558</v>
      </c>
      <c r="R32" s="374">
        <v>40</v>
      </c>
      <c r="S32" s="374">
        <v>401</v>
      </c>
      <c r="T32" s="628">
        <v>0</v>
      </c>
      <c r="U32" s="628">
        <v>0</v>
      </c>
      <c r="V32" s="182">
        <f t="shared" si="3"/>
        <v>0</v>
      </c>
      <c r="W32" s="374">
        <f t="shared" si="4"/>
        <v>260</v>
      </c>
      <c r="X32" s="374">
        <f t="shared" si="5"/>
        <v>909</v>
      </c>
      <c r="Y32" s="374">
        <f t="shared" si="6"/>
        <v>37</v>
      </c>
      <c r="Z32" s="374">
        <f t="shared" si="7"/>
        <v>351</v>
      </c>
      <c r="AA32" s="182">
        <f t="shared" si="8"/>
        <v>38.613861386138616</v>
      </c>
      <c r="AB32" s="374">
        <f>'TABLE 11A(ACP AGR)'!M32+C32+W32</f>
        <v>3766</v>
      </c>
      <c r="AC32" s="374">
        <f>'TABLE 11A(ACP AGR)'!N32+D32+X32</f>
        <v>9087</v>
      </c>
      <c r="AD32" s="374">
        <f>'TABLE 11A(ACP AGR)'!O32+E32+Y32</f>
        <v>83</v>
      </c>
      <c r="AE32" s="374">
        <f>'TABLE 11A(ACP AGR)'!P32+F32+Z32</f>
        <v>2982</v>
      </c>
      <c r="AF32" s="182">
        <f t="shared" si="9"/>
        <v>32.816110927698908</v>
      </c>
    </row>
    <row r="33" spans="1:32" ht="20.100000000000001" customHeight="1" x14ac:dyDescent="0.2">
      <c r="A33" s="105">
        <v>25</v>
      </c>
      <c r="B33" s="628" t="s">
        <v>125</v>
      </c>
      <c r="C33" s="374">
        <v>983</v>
      </c>
      <c r="D33" s="374">
        <v>2625</v>
      </c>
      <c r="E33" s="628">
        <v>0</v>
      </c>
      <c r="F33" s="628">
        <v>0</v>
      </c>
      <c r="G33" s="182">
        <f t="shared" si="0"/>
        <v>0</v>
      </c>
      <c r="H33" s="374">
        <v>152</v>
      </c>
      <c r="I33" s="374">
        <v>437</v>
      </c>
      <c r="J33" s="55">
        <v>13</v>
      </c>
      <c r="K33" s="55">
        <v>15</v>
      </c>
      <c r="L33" s="182">
        <f t="shared" si="1"/>
        <v>3.4324942791762014</v>
      </c>
      <c r="M33" s="374">
        <v>237</v>
      </c>
      <c r="N33" s="374">
        <v>841</v>
      </c>
      <c r="O33" s="628">
        <v>0</v>
      </c>
      <c r="P33" s="628">
        <v>0</v>
      </c>
      <c r="Q33" s="182">
        <f t="shared" si="2"/>
        <v>0</v>
      </c>
      <c r="R33" s="374">
        <v>437</v>
      </c>
      <c r="S33" s="374">
        <v>685</v>
      </c>
      <c r="T33" s="628">
        <v>0</v>
      </c>
      <c r="U33" s="628">
        <v>0</v>
      </c>
      <c r="V33" s="182">
        <f t="shared" si="3"/>
        <v>0</v>
      </c>
      <c r="W33" s="374">
        <f t="shared" si="4"/>
        <v>826</v>
      </c>
      <c r="X33" s="374">
        <f t="shared" si="5"/>
        <v>1963</v>
      </c>
      <c r="Y33" s="374">
        <f t="shared" si="6"/>
        <v>13</v>
      </c>
      <c r="Z33" s="374">
        <f t="shared" si="7"/>
        <v>15</v>
      </c>
      <c r="AA33" s="182">
        <f t="shared" si="8"/>
        <v>0.76413652572592972</v>
      </c>
      <c r="AB33" s="374">
        <f>'TABLE 11A(ACP AGR)'!M33+C33+W33</f>
        <v>2438</v>
      </c>
      <c r="AC33" s="374">
        <f>'TABLE 11A(ACP AGR)'!N33+D33+X33</f>
        <v>6095</v>
      </c>
      <c r="AD33" s="374">
        <f>'TABLE 11A(ACP AGR)'!O33+E33+Y33</f>
        <v>13</v>
      </c>
      <c r="AE33" s="374">
        <f>'TABLE 11A(ACP AGR)'!P33+F33+Z33</f>
        <v>15</v>
      </c>
      <c r="AF33" s="182">
        <f t="shared" si="9"/>
        <v>0.24610336341263331</v>
      </c>
    </row>
    <row r="34" spans="1:32" ht="20.100000000000001" customHeight="1" x14ac:dyDescent="0.2">
      <c r="A34" s="105">
        <v>26</v>
      </c>
      <c r="B34" s="628" t="s">
        <v>18</v>
      </c>
      <c r="C34" s="374">
        <v>72930</v>
      </c>
      <c r="D34" s="374">
        <v>218186</v>
      </c>
      <c r="E34" s="628">
        <v>2638</v>
      </c>
      <c r="F34" s="628">
        <v>62265</v>
      </c>
      <c r="G34" s="182">
        <f t="shared" si="0"/>
        <v>28.537578029754428</v>
      </c>
      <c r="H34" s="374">
        <v>12467</v>
      </c>
      <c r="I34" s="374">
        <v>31959</v>
      </c>
      <c r="J34" s="49">
        <v>3478</v>
      </c>
      <c r="K34" s="49">
        <v>5189</v>
      </c>
      <c r="L34" s="182">
        <f t="shared" si="1"/>
        <v>16.236427923276697</v>
      </c>
      <c r="M34" s="374">
        <v>29893</v>
      </c>
      <c r="N34" s="374">
        <v>75256</v>
      </c>
      <c r="O34" s="628">
        <v>18257</v>
      </c>
      <c r="P34" s="628">
        <v>117396</v>
      </c>
      <c r="Q34" s="182">
        <f t="shared" si="2"/>
        <v>155.99553523971511</v>
      </c>
      <c r="R34" s="374">
        <v>55669</v>
      </c>
      <c r="S34" s="374">
        <v>103039</v>
      </c>
      <c r="T34" s="628">
        <v>0</v>
      </c>
      <c r="U34" s="628">
        <v>0</v>
      </c>
      <c r="V34" s="182">
        <f t="shared" si="3"/>
        <v>0</v>
      </c>
      <c r="W34" s="374">
        <f t="shared" si="4"/>
        <v>98029</v>
      </c>
      <c r="X34" s="374">
        <f t="shared" si="5"/>
        <v>210254</v>
      </c>
      <c r="Y34" s="374">
        <f t="shared" si="6"/>
        <v>21735</v>
      </c>
      <c r="Z34" s="374">
        <f t="shared" si="7"/>
        <v>122585</v>
      </c>
      <c r="AA34" s="182">
        <f t="shared" si="8"/>
        <v>58.303290306010823</v>
      </c>
      <c r="AB34" s="374">
        <f>'TABLE 11A(ACP AGR)'!M34+C34+W34</f>
        <v>945761</v>
      </c>
      <c r="AC34" s="374">
        <f>'TABLE 11A(ACP AGR)'!N34+D34+X34</f>
        <v>1463671</v>
      </c>
      <c r="AD34" s="374">
        <f>'TABLE 11A(ACP AGR)'!O34+E34+Y34</f>
        <v>400111</v>
      </c>
      <c r="AE34" s="374">
        <f>'TABLE 11A(ACP AGR)'!P34+F34+Z34</f>
        <v>768801</v>
      </c>
      <c r="AF34" s="182">
        <f t="shared" si="9"/>
        <v>52.525533401973533</v>
      </c>
    </row>
    <row r="35" spans="1:32" ht="20.100000000000001" customHeight="1" x14ac:dyDescent="0.2">
      <c r="A35" s="105"/>
      <c r="B35" s="629" t="s">
        <v>199</v>
      </c>
      <c r="C35" s="375">
        <f>SUM(C29:C34)</f>
        <v>78843</v>
      </c>
      <c r="D35" s="375">
        <f t="shared" ref="D35:AE35" si="11">SUM(D29:D34)</f>
        <v>232658</v>
      </c>
      <c r="E35" s="629">
        <f t="shared" si="11"/>
        <v>2687</v>
      </c>
      <c r="F35" s="629">
        <f t="shared" si="11"/>
        <v>64967</v>
      </c>
      <c r="G35" s="236">
        <f t="shared" si="0"/>
        <v>27.923819511901588</v>
      </c>
      <c r="H35" s="375">
        <f t="shared" si="11"/>
        <v>12893</v>
      </c>
      <c r="I35" s="375">
        <f t="shared" si="11"/>
        <v>33158</v>
      </c>
      <c r="J35" s="629">
        <f t="shared" si="11"/>
        <v>3522</v>
      </c>
      <c r="K35" s="629">
        <f t="shared" si="11"/>
        <v>5291</v>
      </c>
      <c r="L35" s="182">
        <f t="shared" si="1"/>
        <v>15.956933470052476</v>
      </c>
      <c r="M35" s="375">
        <f t="shared" si="11"/>
        <v>30989</v>
      </c>
      <c r="N35" s="375">
        <f t="shared" si="11"/>
        <v>78366</v>
      </c>
      <c r="O35" s="629">
        <f t="shared" si="11"/>
        <v>18303</v>
      </c>
      <c r="P35" s="629">
        <f t="shared" si="11"/>
        <v>117798</v>
      </c>
      <c r="Q35" s="182">
        <f t="shared" si="2"/>
        <v>150.31773983615344</v>
      </c>
      <c r="R35" s="375">
        <f t="shared" si="11"/>
        <v>57480</v>
      </c>
      <c r="S35" s="375">
        <f t="shared" si="11"/>
        <v>106817</v>
      </c>
      <c r="T35" s="629">
        <f t="shared" si="11"/>
        <v>0</v>
      </c>
      <c r="U35" s="629">
        <f t="shared" si="11"/>
        <v>0</v>
      </c>
      <c r="V35" s="182">
        <f t="shared" si="3"/>
        <v>0</v>
      </c>
      <c r="W35" s="375">
        <f t="shared" si="11"/>
        <v>101362</v>
      </c>
      <c r="X35" s="375">
        <f t="shared" si="11"/>
        <v>218341</v>
      </c>
      <c r="Y35" s="375">
        <f t="shared" si="11"/>
        <v>21825</v>
      </c>
      <c r="Z35" s="375">
        <f t="shared" si="11"/>
        <v>123089</v>
      </c>
      <c r="AA35" s="182">
        <f t="shared" si="8"/>
        <v>56.374661653102258</v>
      </c>
      <c r="AB35" s="375">
        <f t="shared" si="11"/>
        <v>956001</v>
      </c>
      <c r="AC35" s="375">
        <f t="shared" si="11"/>
        <v>1488448</v>
      </c>
      <c r="AD35" s="375">
        <f t="shared" si="11"/>
        <v>400250</v>
      </c>
      <c r="AE35" s="375">
        <f t="shared" si="11"/>
        <v>772007</v>
      </c>
      <c r="AF35" s="236">
        <f t="shared" si="9"/>
        <v>51.866575117169027</v>
      </c>
    </row>
    <row r="36" spans="1:32" ht="20.100000000000001" customHeight="1" x14ac:dyDescent="0.2">
      <c r="A36" s="105">
        <v>27</v>
      </c>
      <c r="B36" s="628" t="s">
        <v>301</v>
      </c>
      <c r="C36" s="374">
        <v>9396</v>
      </c>
      <c r="D36" s="374">
        <v>24443</v>
      </c>
      <c r="E36" s="628">
        <v>91</v>
      </c>
      <c r="F36" s="628">
        <v>8183</v>
      </c>
      <c r="G36" s="182">
        <f t="shared" si="0"/>
        <v>33.477887329705844</v>
      </c>
      <c r="H36" s="374">
        <v>455</v>
      </c>
      <c r="I36" s="374">
        <v>1519</v>
      </c>
      <c r="J36" s="628">
        <v>1</v>
      </c>
      <c r="K36" s="628">
        <v>1</v>
      </c>
      <c r="L36" s="182">
        <f t="shared" si="1"/>
        <v>6.583278472679395E-2</v>
      </c>
      <c r="M36" s="374">
        <v>1431</v>
      </c>
      <c r="N36" s="374">
        <v>3956</v>
      </c>
      <c r="O36" s="628">
        <v>0</v>
      </c>
      <c r="P36" s="628">
        <v>0</v>
      </c>
      <c r="Q36" s="182">
        <f t="shared" si="2"/>
        <v>0</v>
      </c>
      <c r="R36" s="374">
        <v>3286</v>
      </c>
      <c r="S36" s="374">
        <v>5134</v>
      </c>
      <c r="T36" s="628">
        <v>12</v>
      </c>
      <c r="U36" s="628">
        <v>98</v>
      </c>
      <c r="V36" s="182">
        <f t="shared" si="3"/>
        <v>1.9088430074016363</v>
      </c>
      <c r="W36" s="374">
        <f>H36+M36+R36</f>
        <v>5172</v>
      </c>
      <c r="X36" s="374">
        <f>I36+N36+S36</f>
        <v>10609</v>
      </c>
      <c r="Y36" s="374">
        <f>J36+O36+T36</f>
        <v>13</v>
      </c>
      <c r="Z36" s="374">
        <f>K36+P36+U36</f>
        <v>99</v>
      </c>
      <c r="AA36" s="182">
        <f t="shared" si="8"/>
        <v>0.93316995004241676</v>
      </c>
      <c r="AB36" s="374">
        <f>'TABLE 11A(ACP AGR)'!M36+C36+W36</f>
        <v>44149</v>
      </c>
      <c r="AC36" s="374">
        <f>'TABLE 11A(ACP AGR)'!N36+D36+X36</f>
        <v>72503</v>
      </c>
      <c r="AD36" s="374">
        <f>'TABLE 11A(ACP AGR)'!O36+E36+Y36</f>
        <v>1087</v>
      </c>
      <c r="AE36" s="374">
        <f>'TABLE 11A(ACP AGR)'!P36+F36+Z36</f>
        <v>16022</v>
      </c>
      <c r="AF36" s="182">
        <f t="shared" si="9"/>
        <v>22.09839592844434</v>
      </c>
    </row>
    <row r="37" spans="1:32" ht="20.100000000000001" customHeight="1" x14ac:dyDescent="0.2">
      <c r="A37" s="105">
        <v>28</v>
      </c>
      <c r="B37" s="628" t="s">
        <v>404</v>
      </c>
      <c r="C37" s="374">
        <v>162</v>
      </c>
      <c r="D37" s="374">
        <v>381</v>
      </c>
      <c r="E37" s="628">
        <v>0</v>
      </c>
      <c r="F37" s="628">
        <v>0</v>
      </c>
      <c r="G37" s="182">
        <f t="shared" si="0"/>
        <v>0</v>
      </c>
      <c r="H37" s="374">
        <v>4</v>
      </c>
      <c r="I37" s="374">
        <v>11</v>
      </c>
      <c r="J37" s="628">
        <v>0</v>
      </c>
      <c r="K37" s="628">
        <v>0</v>
      </c>
      <c r="L37" s="182">
        <f t="shared" si="1"/>
        <v>0</v>
      </c>
      <c r="M37" s="374">
        <v>10</v>
      </c>
      <c r="N37" s="374">
        <v>28</v>
      </c>
      <c r="O37" s="628">
        <v>0</v>
      </c>
      <c r="P37" s="628">
        <v>0</v>
      </c>
      <c r="Q37" s="182">
        <f t="shared" si="2"/>
        <v>0</v>
      </c>
      <c r="R37" s="374">
        <v>20</v>
      </c>
      <c r="S37" s="374">
        <v>32</v>
      </c>
      <c r="T37" s="628"/>
      <c r="U37" s="628"/>
      <c r="V37" s="182">
        <f t="shared" si="3"/>
        <v>0</v>
      </c>
      <c r="W37" s="374">
        <f t="shared" ref="W37:W50" si="12">H37+M37+R37</f>
        <v>34</v>
      </c>
      <c r="X37" s="374">
        <f t="shared" ref="X37:X50" si="13">I37+N37+S37</f>
        <v>71</v>
      </c>
      <c r="Y37" s="374">
        <f t="shared" ref="Y37:Y50" si="14">J37+O37+T37</f>
        <v>0</v>
      </c>
      <c r="Z37" s="374">
        <f t="shared" ref="Z37:Z50" si="15">K37+P37+U37</f>
        <v>0</v>
      </c>
      <c r="AA37" s="182">
        <f t="shared" si="8"/>
        <v>0</v>
      </c>
      <c r="AB37" s="374">
        <f>'TABLE 11A(ACP AGR)'!M37+C37+W37</f>
        <v>196</v>
      </c>
      <c r="AC37" s="374">
        <f>'TABLE 11A(ACP AGR)'!N37+D37+X37</f>
        <v>452</v>
      </c>
      <c r="AD37" s="374">
        <f>'TABLE 11A(ACP AGR)'!O37+E37+Y37</f>
        <v>0</v>
      </c>
      <c r="AE37" s="374">
        <f>'TABLE 11A(ACP AGR)'!P37+F37+Z37</f>
        <v>0</v>
      </c>
      <c r="AF37" s="182">
        <f t="shared" si="9"/>
        <v>0</v>
      </c>
    </row>
    <row r="38" spans="1:32" ht="20.100000000000001" customHeight="1" x14ac:dyDescent="0.2">
      <c r="A38" s="105">
        <v>29</v>
      </c>
      <c r="B38" s="628" t="s">
        <v>405</v>
      </c>
      <c r="C38" s="374">
        <v>76</v>
      </c>
      <c r="D38" s="374">
        <v>219</v>
      </c>
      <c r="E38" s="628">
        <v>0</v>
      </c>
      <c r="F38" s="628">
        <v>0</v>
      </c>
      <c r="G38" s="182">
        <f t="shared" si="0"/>
        <v>0</v>
      </c>
      <c r="H38" s="374">
        <v>26</v>
      </c>
      <c r="I38" s="374">
        <v>65</v>
      </c>
      <c r="J38" s="628">
        <v>0</v>
      </c>
      <c r="K38" s="628">
        <v>0</v>
      </c>
      <c r="L38" s="182">
        <f t="shared" si="1"/>
        <v>0</v>
      </c>
      <c r="M38" s="374">
        <v>78</v>
      </c>
      <c r="N38" s="374">
        <v>168</v>
      </c>
      <c r="O38" s="628">
        <v>0</v>
      </c>
      <c r="P38" s="628">
        <v>0</v>
      </c>
      <c r="Q38" s="182">
        <f t="shared" si="2"/>
        <v>0</v>
      </c>
      <c r="R38" s="374">
        <v>142</v>
      </c>
      <c r="S38" s="374">
        <v>177</v>
      </c>
      <c r="T38" s="628"/>
      <c r="U38" s="628"/>
      <c r="V38" s="182">
        <f t="shared" si="3"/>
        <v>0</v>
      </c>
      <c r="W38" s="374">
        <f t="shared" si="12"/>
        <v>246</v>
      </c>
      <c r="X38" s="374">
        <f t="shared" si="13"/>
        <v>410</v>
      </c>
      <c r="Y38" s="374">
        <f t="shared" si="14"/>
        <v>0</v>
      </c>
      <c r="Z38" s="374">
        <f t="shared" si="15"/>
        <v>0</v>
      </c>
      <c r="AA38" s="182">
        <f t="shared" si="8"/>
        <v>0</v>
      </c>
      <c r="AB38" s="374">
        <f>'TABLE 11A(ACP AGR)'!M38+C38+W38</f>
        <v>348</v>
      </c>
      <c r="AC38" s="374">
        <f>'TABLE 11A(ACP AGR)'!N38+D38+X38</f>
        <v>694</v>
      </c>
      <c r="AD38" s="374">
        <f>'TABLE 11A(ACP AGR)'!O38+E38+Y38</f>
        <v>0</v>
      </c>
      <c r="AE38" s="374">
        <f>'TABLE 11A(ACP AGR)'!P38+F38+Z38</f>
        <v>0</v>
      </c>
      <c r="AF38" s="182">
        <f t="shared" si="9"/>
        <v>0</v>
      </c>
    </row>
    <row r="39" spans="1:32" ht="20.100000000000001" customHeight="1" x14ac:dyDescent="0.2">
      <c r="A39" s="105">
        <v>30</v>
      </c>
      <c r="B39" s="628" t="s">
        <v>201</v>
      </c>
      <c r="C39" s="374">
        <v>12468</v>
      </c>
      <c r="D39" s="374">
        <v>30666</v>
      </c>
      <c r="E39" s="628">
        <v>24198</v>
      </c>
      <c r="F39" s="628">
        <v>69968</v>
      </c>
      <c r="G39" s="182">
        <f t="shared" si="0"/>
        <v>228.16148177134286</v>
      </c>
      <c r="H39" s="374">
        <v>727</v>
      </c>
      <c r="I39" s="374">
        <v>2081</v>
      </c>
      <c r="J39" s="628">
        <v>31</v>
      </c>
      <c r="K39" s="628">
        <v>160</v>
      </c>
      <c r="L39" s="182">
        <f t="shared" si="1"/>
        <v>7.688611244593945</v>
      </c>
      <c r="M39" s="374">
        <v>2273</v>
      </c>
      <c r="N39" s="374">
        <v>6390</v>
      </c>
      <c r="O39" s="628">
        <v>135</v>
      </c>
      <c r="P39" s="628">
        <v>358</v>
      </c>
      <c r="Q39" s="182">
        <f t="shared" si="2"/>
        <v>5.6025039123630673</v>
      </c>
      <c r="R39" s="374">
        <v>3128</v>
      </c>
      <c r="S39" s="374">
        <v>7207</v>
      </c>
      <c r="T39" s="628">
        <v>0</v>
      </c>
      <c r="U39" s="628">
        <v>0</v>
      </c>
      <c r="V39" s="182">
        <f t="shared" si="3"/>
        <v>0</v>
      </c>
      <c r="W39" s="374">
        <f t="shared" si="12"/>
        <v>6128</v>
      </c>
      <c r="X39" s="374">
        <f t="shared" si="13"/>
        <v>15678</v>
      </c>
      <c r="Y39" s="374">
        <f t="shared" si="14"/>
        <v>166</v>
      </c>
      <c r="Z39" s="374">
        <f t="shared" si="15"/>
        <v>518</v>
      </c>
      <c r="AA39" s="182">
        <f t="shared" si="8"/>
        <v>3.3039928562316621</v>
      </c>
      <c r="AB39" s="374">
        <f>'TABLE 11A(ACP AGR)'!M39+C39+W39</f>
        <v>54844</v>
      </c>
      <c r="AC39" s="374">
        <f>'TABLE 11A(ACP AGR)'!N39+D39+X39</f>
        <v>102981</v>
      </c>
      <c r="AD39" s="374">
        <f>'TABLE 11A(ACP AGR)'!O39+E39+Y39</f>
        <v>93154</v>
      </c>
      <c r="AE39" s="374">
        <f>'TABLE 11A(ACP AGR)'!P39+F39+Z39</f>
        <v>181943</v>
      </c>
      <c r="AF39" s="182">
        <f t="shared" si="9"/>
        <v>176.67628009050213</v>
      </c>
    </row>
    <row r="40" spans="1:32" ht="20.100000000000001" customHeight="1" x14ac:dyDescent="0.2">
      <c r="A40" s="105">
        <v>31</v>
      </c>
      <c r="B40" s="628" t="s">
        <v>192</v>
      </c>
      <c r="C40" s="374">
        <v>10513</v>
      </c>
      <c r="D40" s="374">
        <v>27555</v>
      </c>
      <c r="E40" s="628">
        <v>2550</v>
      </c>
      <c r="F40" s="628">
        <v>33296</v>
      </c>
      <c r="G40" s="182">
        <f t="shared" si="0"/>
        <v>120.8346942478679</v>
      </c>
      <c r="H40" s="374">
        <v>734</v>
      </c>
      <c r="I40" s="374">
        <v>2137</v>
      </c>
      <c r="J40" s="628">
        <v>12</v>
      </c>
      <c r="K40" s="628">
        <v>145</v>
      </c>
      <c r="L40" s="182">
        <f t="shared" si="1"/>
        <v>6.785212915301825</v>
      </c>
      <c r="M40" s="374">
        <v>2589</v>
      </c>
      <c r="N40" s="374">
        <v>7194</v>
      </c>
      <c r="O40" s="628">
        <v>399</v>
      </c>
      <c r="P40" s="628">
        <v>3153</v>
      </c>
      <c r="Q40" s="182">
        <f t="shared" si="2"/>
        <v>43.828190158465389</v>
      </c>
      <c r="R40" s="374">
        <v>9022</v>
      </c>
      <c r="S40" s="374">
        <v>16879</v>
      </c>
      <c r="T40" s="628">
        <v>0</v>
      </c>
      <c r="U40" s="628">
        <v>0</v>
      </c>
      <c r="V40" s="182">
        <f t="shared" si="3"/>
        <v>0</v>
      </c>
      <c r="W40" s="374">
        <f t="shared" si="12"/>
        <v>12345</v>
      </c>
      <c r="X40" s="374">
        <f t="shared" si="13"/>
        <v>26210</v>
      </c>
      <c r="Y40" s="374">
        <f t="shared" si="14"/>
        <v>411</v>
      </c>
      <c r="Z40" s="374">
        <f t="shared" si="15"/>
        <v>3298</v>
      </c>
      <c r="AA40" s="182">
        <f t="shared" si="8"/>
        <v>12.582983594048073</v>
      </c>
      <c r="AB40" s="374">
        <f>'TABLE 11A(ACP AGR)'!M40+C40+W40</f>
        <v>58672</v>
      </c>
      <c r="AC40" s="374">
        <f>'TABLE 11A(ACP AGR)'!N40+D40+X40</f>
        <v>107064</v>
      </c>
      <c r="AD40" s="374">
        <f>'TABLE 11A(ACP AGR)'!O40+E40+Y40</f>
        <v>29958</v>
      </c>
      <c r="AE40" s="374">
        <f>'TABLE 11A(ACP AGR)'!P40+F40+Z40</f>
        <v>101674</v>
      </c>
      <c r="AF40" s="182">
        <f t="shared" si="9"/>
        <v>94.965628035567505</v>
      </c>
    </row>
    <row r="41" spans="1:32" ht="20.100000000000001" customHeight="1" x14ac:dyDescent="0.2">
      <c r="A41" s="105">
        <v>32</v>
      </c>
      <c r="B41" s="628" t="s">
        <v>193</v>
      </c>
      <c r="C41" s="374">
        <v>3345</v>
      </c>
      <c r="D41" s="374">
        <v>8410</v>
      </c>
      <c r="E41" s="628">
        <v>5145</v>
      </c>
      <c r="F41" s="628">
        <v>19400</v>
      </c>
      <c r="G41" s="182">
        <f t="shared" si="0"/>
        <v>230.67776456599287</v>
      </c>
      <c r="H41" s="374">
        <v>130</v>
      </c>
      <c r="I41" s="374">
        <v>324</v>
      </c>
      <c r="J41" s="628">
        <v>0</v>
      </c>
      <c r="K41" s="628">
        <v>0</v>
      </c>
      <c r="L41" s="182">
        <f t="shared" si="1"/>
        <v>0</v>
      </c>
      <c r="M41" s="374">
        <v>380</v>
      </c>
      <c r="N41" s="374">
        <v>906</v>
      </c>
      <c r="O41" s="628">
        <v>0</v>
      </c>
      <c r="P41" s="628">
        <v>0</v>
      </c>
      <c r="Q41" s="182">
        <f t="shared" si="2"/>
        <v>0</v>
      </c>
      <c r="R41" s="374">
        <v>236</v>
      </c>
      <c r="S41" s="374">
        <v>955</v>
      </c>
      <c r="T41" s="628">
        <v>0</v>
      </c>
      <c r="U41" s="628">
        <v>0</v>
      </c>
      <c r="V41" s="182">
        <f t="shared" si="3"/>
        <v>0</v>
      </c>
      <c r="W41" s="374">
        <f t="shared" si="12"/>
        <v>746</v>
      </c>
      <c r="X41" s="374">
        <f t="shared" si="13"/>
        <v>2185</v>
      </c>
      <c r="Y41" s="374">
        <f t="shared" si="14"/>
        <v>0</v>
      </c>
      <c r="Z41" s="374">
        <f t="shared" si="15"/>
        <v>0</v>
      </c>
      <c r="AA41" s="182">
        <f t="shared" si="8"/>
        <v>0</v>
      </c>
      <c r="AB41" s="374">
        <f>'TABLE 11A(ACP AGR)'!M41+C41+W41</f>
        <v>5930</v>
      </c>
      <c r="AC41" s="374">
        <f>'TABLE 11A(ACP AGR)'!N41+D41+X41</f>
        <v>13213</v>
      </c>
      <c r="AD41" s="374">
        <f>'TABLE 11A(ACP AGR)'!O41+E41+Y41</f>
        <v>8454</v>
      </c>
      <c r="AE41" s="374">
        <f>'TABLE 11A(ACP AGR)'!P41+F41+Z41</f>
        <v>22269</v>
      </c>
      <c r="AF41" s="182">
        <f t="shared" si="9"/>
        <v>168.53856050859002</v>
      </c>
    </row>
    <row r="42" spans="1:32" ht="20.100000000000001" customHeight="1" x14ac:dyDescent="0.2">
      <c r="A42" s="105">
        <v>33</v>
      </c>
      <c r="B42" s="628" t="s">
        <v>194</v>
      </c>
      <c r="C42" s="374">
        <v>582</v>
      </c>
      <c r="D42" s="374">
        <v>1413</v>
      </c>
      <c r="E42" s="628">
        <v>0</v>
      </c>
      <c r="F42" s="628">
        <v>0</v>
      </c>
      <c r="G42" s="182">
        <f t="shared" si="0"/>
        <v>0</v>
      </c>
      <c r="H42" s="374">
        <v>42</v>
      </c>
      <c r="I42" s="374">
        <v>119</v>
      </c>
      <c r="J42" s="628">
        <v>0</v>
      </c>
      <c r="K42" s="628">
        <v>0</v>
      </c>
      <c r="L42" s="182">
        <f t="shared" si="1"/>
        <v>0</v>
      </c>
      <c r="M42" s="374">
        <v>126</v>
      </c>
      <c r="N42" s="374">
        <v>310</v>
      </c>
      <c r="O42" s="628">
        <v>0</v>
      </c>
      <c r="P42" s="628">
        <v>0</v>
      </c>
      <c r="Q42" s="182">
        <f t="shared" si="2"/>
        <v>0</v>
      </c>
      <c r="R42" s="374">
        <v>98</v>
      </c>
      <c r="S42" s="374">
        <v>338</v>
      </c>
      <c r="T42" s="628">
        <v>0</v>
      </c>
      <c r="U42" s="628">
        <v>0</v>
      </c>
      <c r="V42" s="182">
        <f t="shared" si="3"/>
        <v>0</v>
      </c>
      <c r="W42" s="374">
        <f t="shared" si="12"/>
        <v>266</v>
      </c>
      <c r="X42" s="374">
        <f t="shared" si="13"/>
        <v>767</v>
      </c>
      <c r="Y42" s="374">
        <f t="shared" si="14"/>
        <v>0</v>
      </c>
      <c r="Z42" s="374">
        <f t="shared" si="15"/>
        <v>0</v>
      </c>
      <c r="AA42" s="182">
        <f t="shared" si="8"/>
        <v>0</v>
      </c>
      <c r="AB42" s="374">
        <f>'TABLE 11A(ACP AGR)'!M42+C42+W42</f>
        <v>1006</v>
      </c>
      <c r="AC42" s="374">
        <f>'TABLE 11A(ACP AGR)'!N42+D42+X42</f>
        <v>2454</v>
      </c>
      <c r="AD42" s="374">
        <f>'TABLE 11A(ACP AGR)'!O42+E42+Y42</f>
        <v>0</v>
      </c>
      <c r="AE42" s="374">
        <f>'TABLE 11A(ACP AGR)'!P42+F42+Z42</f>
        <v>0</v>
      </c>
      <c r="AF42" s="182">
        <f t="shared" si="9"/>
        <v>0</v>
      </c>
    </row>
    <row r="43" spans="1:32" ht="20.100000000000001" customHeight="1" x14ac:dyDescent="0.2">
      <c r="A43" s="105">
        <v>34</v>
      </c>
      <c r="B43" s="628" t="s">
        <v>298</v>
      </c>
      <c r="C43" s="374">
        <v>433</v>
      </c>
      <c r="D43" s="374">
        <v>1411</v>
      </c>
      <c r="E43" s="628">
        <v>4</v>
      </c>
      <c r="F43" s="628">
        <v>30</v>
      </c>
      <c r="G43" s="182">
        <f t="shared" si="0"/>
        <v>2.1261516654854713</v>
      </c>
      <c r="H43" s="374">
        <v>68</v>
      </c>
      <c r="I43" s="374">
        <v>192</v>
      </c>
      <c r="J43" s="628">
        <v>1</v>
      </c>
      <c r="K43" s="628">
        <v>16</v>
      </c>
      <c r="L43" s="182">
        <f t="shared" si="1"/>
        <v>8.3333333333333339</v>
      </c>
      <c r="M43" s="374">
        <v>119</v>
      </c>
      <c r="N43" s="374">
        <v>325</v>
      </c>
      <c r="O43" s="628">
        <v>10</v>
      </c>
      <c r="P43" s="628">
        <v>59</v>
      </c>
      <c r="Q43" s="182">
        <f t="shared" si="2"/>
        <v>18.153846153846153</v>
      </c>
      <c r="R43" s="374">
        <v>304</v>
      </c>
      <c r="S43" s="374">
        <v>364</v>
      </c>
      <c r="T43" s="628">
        <v>0</v>
      </c>
      <c r="U43" s="628">
        <v>0</v>
      </c>
      <c r="V43" s="182">
        <f t="shared" si="3"/>
        <v>0</v>
      </c>
      <c r="W43" s="374">
        <f t="shared" si="12"/>
        <v>491</v>
      </c>
      <c r="X43" s="374">
        <f t="shared" si="13"/>
        <v>881</v>
      </c>
      <c r="Y43" s="374">
        <f t="shared" si="14"/>
        <v>11</v>
      </c>
      <c r="Z43" s="374">
        <f t="shared" si="15"/>
        <v>75</v>
      </c>
      <c r="AA43" s="182">
        <f t="shared" si="8"/>
        <v>8.5130533484676505</v>
      </c>
      <c r="AB43" s="374">
        <f>'TABLE 11A(ACP AGR)'!M43+C43+W43</f>
        <v>1188</v>
      </c>
      <c r="AC43" s="374">
        <f>'TABLE 11A(ACP AGR)'!N43+D43+X43</f>
        <v>2814</v>
      </c>
      <c r="AD43" s="374">
        <f>'TABLE 11A(ACP AGR)'!O43+E43+Y43</f>
        <v>142</v>
      </c>
      <c r="AE43" s="374">
        <f>'TABLE 11A(ACP AGR)'!P43+F43+Z43</f>
        <v>490</v>
      </c>
      <c r="AF43" s="182">
        <f t="shared" si="9"/>
        <v>17.412935323383085</v>
      </c>
    </row>
    <row r="44" spans="1:32" ht="20.100000000000001" customHeight="1" x14ac:dyDescent="0.2">
      <c r="A44" s="105">
        <v>35</v>
      </c>
      <c r="B44" s="628" t="s">
        <v>406</v>
      </c>
      <c r="C44" s="374">
        <v>4063</v>
      </c>
      <c r="D44" s="374">
        <v>9596</v>
      </c>
      <c r="E44" s="628">
        <v>0</v>
      </c>
      <c r="F44" s="628">
        <v>0</v>
      </c>
      <c r="G44" s="182">
        <f t="shared" si="0"/>
        <v>0</v>
      </c>
      <c r="H44" s="374">
        <v>53</v>
      </c>
      <c r="I44" s="374">
        <v>174</v>
      </c>
      <c r="J44" s="628">
        <v>0</v>
      </c>
      <c r="K44" s="628">
        <v>0</v>
      </c>
      <c r="L44" s="182">
        <f t="shared" si="1"/>
        <v>0</v>
      </c>
      <c r="M44" s="374">
        <v>172</v>
      </c>
      <c r="N44" s="374">
        <v>447</v>
      </c>
      <c r="O44" s="628">
        <v>0</v>
      </c>
      <c r="P44" s="628">
        <v>0</v>
      </c>
      <c r="Q44" s="182">
        <f t="shared" si="2"/>
        <v>0</v>
      </c>
      <c r="R44" s="374">
        <v>374</v>
      </c>
      <c r="S44" s="374">
        <v>571</v>
      </c>
      <c r="T44" s="628"/>
      <c r="U44" s="628"/>
      <c r="V44" s="182">
        <f t="shared" si="3"/>
        <v>0</v>
      </c>
      <c r="W44" s="374">
        <f t="shared" si="12"/>
        <v>599</v>
      </c>
      <c r="X44" s="374">
        <f t="shared" si="13"/>
        <v>1192</v>
      </c>
      <c r="Y44" s="374">
        <f t="shared" si="14"/>
        <v>0</v>
      </c>
      <c r="Z44" s="374">
        <f t="shared" si="15"/>
        <v>0</v>
      </c>
      <c r="AA44" s="182">
        <f t="shared" si="8"/>
        <v>0</v>
      </c>
      <c r="AB44" s="374">
        <f>'TABLE 11A(ACP AGR)'!M44+C44+W44</f>
        <v>12031</v>
      </c>
      <c r="AC44" s="374">
        <f>'TABLE 11A(ACP AGR)'!N44+D44+X44</f>
        <v>21133</v>
      </c>
      <c r="AD44" s="374">
        <f>'TABLE 11A(ACP AGR)'!O44+E44+Y44</f>
        <v>0</v>
      </c>
      <c r="AE44" s="374">
        <f>'TABLE 11A(ACP AGR)'!P44+F44+Z44</f>
        <v>0</v>
      </c>
      <c r="AF44" s="182">
        <f t="shared" si="9"/>
        <v>0</v>
      </c>
    </row>
    <row r="45" spans="1:32" ht="20.100000000000001" customHeight="1" x14ac:dyDescent="0.2">
      <c r="A45" s="105">
        <v>36</v>
      </c>
      <c r="B45" s="628" t="s">
        <v>355</v>
      </c>
      <c r="C45" s="374">
        <v>188</v>
      </c>
      <c r="D45" s="374">
        <v>441</v>
      </c>
      <c r="E45" s="628">
        <v>0</v>
      </c>
      <c r="F45" s="628">
        <v>0</v>
      </c>
      <c r="G45" s="182">
        <f t="shared" si="0"/>
        <v>0</v>
      </c>
      <c r="H45" s="374">
        <v>4</v>
      </c>
      <c r="I45" s="374">
        <v>15</v>
      </c>
      <c r="J45" s="628">
        <v>1</v>
      </c>
      <c r="K45" s="628">
        <v>3</v>
      </c>
      <c r="L45" s="182">
        <f t="shared" si="1"/>
        <v>20</v>
      </c>
      <c r="M45" s="374">
        <v>14</v>
      </c>
      <c r="N45" s="374">
        <v>40</v>
      </c>
      <c r="O45" s="628">
        <v>0</v>
      </c>
      <c r="P45" s="628">
        <v>0</v>
      </c>
      <c r="Q45" s="182">
        <f t="shared" si="2"/>
        <v>0</v>
      </c>
      <c r="R45" s="374">
        <v>28</v>
      </c>
      <c r="S45" s="374">
        <v>46</v>
      </c>
      <c r="T45" s="628">
        <v>0</v>
      </c>
      <c r="U45" s="628">
        <v>0</v>
      </c>
      <c r="V45" s="182">
        <f t="shared" si="3"/>
        <v>0</v>
      </c>
      <c r="W45" s="374">
        <f t="shared" si="12"/>
        <v>46</v>
      </c>
      <c r="X45" s="374">
        <f t="shared" si="13"/>
        <v>101</v>
      </c>
      <c r="Y45" s="374">
        <f t="shared" si="14"/>
        <v>1</v>
      </c>
      <c r="Z45" s="374">
        <f t="shared" si="15"/>
        <v>3</v>
      </c>
      <c r="AA45" s="182">
        <f t="shared" si="8"/>
        <v>2.9702970297029703</v>
      </c>
      <c r="AB45" s="374">
        <f>'TABLE 11A(ACP AGR)'!M45+C45+W45</f>
        <v>234</v>
      </c>
      <c r="AC45" s="374">
        <f>'TABLE 11A(ACP AGR)'!N45+D45+X45</f>
        <v>542</v>
      </c>
      <c r="AD45" s="374">
        <f>'TABLE 11A(ACP AGR)'!O45+E45+Y45</f>
        <v>1</v>
      </c>
      <c r="AE45" s="374">
        <f>'TABLE 11A(ACP AGR)'!P45+F45+Z45</f>
        <v>3</v>
      </c>
      <c r="AF45" s="182">
        <f t="shared" si="9"/>
        <v>0.55350553505535061</v>
      </c>
    </row>
    <row r="46" spans="1:32" ht="20.100000000000001" customHeight="1" x14ac:dyDescent="0.2">
      <c r="A46" s="105">
        <v>37</v>
      </c>
      <c r="B46" s="628" t="s">
        <v>217</v>
      </c>
      <c r="C46" s="374">
        <v>514</v>
      </c>
      <c r="D46" s="374">
        <v>1126</v>
      </c>
      <c r="E46" s="628">
        <v>21</v>
      </c>
      <c r="F46" s="628">
        <v>1258</v>
      </c>
      <c r="G46" s="182">
        <f t="shared" si="0"/>
        <v>111.72291296625222</v>
      </c>
      <c r="H46" s="374">
        <v>48</v>
      </c>
      <c r="I46" s="374">
        <v>135</v>
      </c>
      <c r="J46" s="628">
        <v>6</v>
      </c>
      <c r="K46" s="628">
        <v>3</v>
      </c>
      <c r="L46" s="182">
        <f t="shared" si="1"/>
        <v>2.2222222222222223</v>
      </c>
      <c r="M46" s="374">
        <v>144</v>
      </c>
      <c r="N46" s="374">
        <v>351</v>
      </c>
      <c r="O46" s="628">
        <v>6</v>
      </c>
      <c r="P46" s="628">
        <v>31</v>
      </c>
      <c r="Q46" s="182">
        <f t="shared" si="2"/>
        <v>8.8319088319088319</v>
      </c>
      <c r="R46" s="374">
        <v>312</v>
      </c>
      <c r="S46" s="374">
        <v>544</v>
      </c>
      <c r="T46" s="628">
        <v>0</v>
      </c>
      <c r="U46" s="628">
        <v>0</v>
      </c>
      <c r="V46" s="182">
        <f t="shared" si="3"/>
        <v>0</v>
      </c>
      <c r="W46" s="374">
        <f t="shared" si="12"/>
        <v>504</v>
      </c>
      <c r="X46" s="374">
        <f t="shared" si="13"/>
        <v>1030</v>
      </c>
      <c r="Y46" s="374">
        <f t="shared" si="14"/>
        <v>12</v>
      </c>
      <c r="Z46" s="374">
        <f t="shared" si="15"/>
        <v>34</v>
      </c>
      <c r="AA46" s="182">
        <f t="shared" si="8"/>
        <v>3.3009708737864076</v>
      </c>
      <c r="AB46" s="374">
        <f>'TABLE 11A(ACP AGR)'!M46+C46+W46</f>
        <v>1504</v>
      </c>
      <c r="AC46" s="374">
        <f>'TABLE 11A(ACP AGR)'!N46+D46+X46</f>
        <v>3233</v>
      </c>
      <c r="AD46" s="374">
        <f>'TABLE 11A(ACP AGR)'!O46+E46+Y46</f>
        <v>177</v>
      </c>
      <c r="AE46" s="374">
        <f>'TABLE 11A(ACP AGR)'!P46+F46+Z46</f>
        <v>1531</v>
      </c>
      <c r="AF46" s="182">
        <f t="shared" si="9"/>
        <v>47.355397463656047</v>
      </c>
    </row>
    <row r="47" spans="1:32" ht="20.100000000000001" customHeight="1" x14ac:dyDescent="0.2">
      <c r="A47" s="105">
        <v>38</v>
      </c>
      <c r="B47" s="628" t="s">
        <v>24</v>
      </c>
      <c r="C47" s="374">
        <v>549</v>
      </c>
      <c r="D47" s="374">
        <v>1376</v>
      </c>
      <c r="E47" s="628">
        <v>0</v>
      </c>
      <c r="F47" s="628">
        <v>0</v>
      </c>
      <c r="G47" s="182">
        <f t="shared" si="0"/>
        <v>0</v>
      </c>
      <c r="H47" s="374">
        <v>50</v>
      </c>
      <c r="I47" s="374">
        <v>138</v>
      </c>
      <c r="J47" s="628">
        <v>1</v>
      </c>
      <c r="K47" s="628">
        <v>6</v>
      </c>
      <c r="L47" s="182">
        <f t="shared" si="1"/>
        <v>4.3478260869565215</v>
      </c>
      <c r="M47" s="374">
        <v>148</v>
      </c>
      <c r="N47" s="374">
        <v>359</v>
      </c>
      <c r="O47" s="628">
        <v>0</v>
      </c>
      <c r="P47" s="628">
        <v>0</v>
      </c>
      <c r="Q47" s="182">
        <f t="shared" si="2"/>
        <v>0</v>
      </c>
      <c r="R47" s="374">
        <v>152</v>
      </c>
      <c r="S47" s="374">
        <v>389</v>
      </c>
      <c r="T47" s="628">
        <v>0</v>
      </c>
      <c r="U47" s="628">
        <v>0</v>
      </c>
      <c r="V47" s="182">
        <f t="shared" si="3"/>
        <v>0</v>
      </c>
      <c r="W47" s="374">
        <f t="shared" si="12"/>
        <v>350</v>
      </c>
      <c r="X47" s="374">
        <f t="shared" si="13"/>
        <v>886</v>
      </c>
      <c r="Y47" s="374">
        <f t="shared" si="14"/>
        <v>1</v>
      </c>
      <c r="Z47" s="374">
        <f t="shared" si="15"/>
        <v>6</v>
      </c>
      <c r="AA47" s="182">
        <f t="shared" si="8"/>
        <v>0.67720090293453727</v>
      </c>
      <c r="AB47" s="374">
        <f>'TABLE 11A(ACP AGR)'!M47+C47+W47</f>
        <v>967</v>
      </c>
      <c r="AC47" s="374">
        <f>'TABLE 11A(ACP AGR)'!N47+D47+X47</f>
        <v>2429</v>
      </c>
      <c r="AD47" s="374">
        <f>'TABLE 11A(ACP AGR)'!O47+E47+Y47</f>
        <v>1</v>
      </c>
      <c r="AE47" s="374">
        <f>'TABLE 11A(ACP AGR)'!P47+F47+Z47</f>
        <v>6</v>
      </c>
      <c r="AF47" s="182">
        <f t="shared" si="9"/>
        <v>0.24701523260601072</v>
      </c>
    </row>
    <row r="48" spans="1:32" ht="20.100000000000001" customHeight="1" x14ac:dyDescent="0.2">
      <c r="A48" s="105">
        <v>39</v>
      </c>
      <c r="B48" s="628" t="s">
        <v>196</v>
      </c>
      <c r="C48" s="374">
        <v>258</v>
      </c>
      <c r="D48" s="374">
        <v>618</v>
      </c>
      <c r="E48" s="628">
        <v>0</v>
      </c>
      <c r="F48" s="628">
        <v>0</v>
      </c>
      <c r="G48" s="182">
        <f t="shared" si="0"/>
        <v>0</v>
      </c>
      <c r="H48" s="374">
        <v>12</v>
      </c>
      <c r="I48" s="374">
        <v>46</v>
      </c>
      <c r="J48" s="628">
        <v>2</v>
      </c>
      <c r="K48" s="628">
        <v>6</v>
      </c>
      <c r="L48" s="182">
        <f t="shared" si="1"/>
        <v>13.043478260869565</v>
      </c>
      <c r="M48" s="374">
        <v>40</v>
      </c>
      <c r="N48" s="374">
        <v>121</v>
      </c>
      <c r="O48" s="628">
        <v>0</v>
      </c>
      <c r="P48" s="628">
        <v>0</v>
      </c>
      <c r="Q48" s="182">
        <f t="shared" si="2"/>
        <v>0</v>
      </c>
      <c r="R48" s="374">
        <v>174</v>
      </c>
      <c r="S48" s="374">
        <v>236</v>
      </c>
      <c r="T48" s="628">
        <v>0</v>
      </c>
      <c r="U48" s="628">
        <v>0</v>
      </c>
      <c r="V48" s="182">
        <f t="shared" si="3"/>
        <v>0</v>
      </c>
      <c r="W48" s="374">
        <f t="shared" si="12"/>
        <v>226</v>
      </c>
      <c r="X48" s="374">
        <f t="shared" si="13"/>
        <v>403</v>
      </c>
      <c r="Y48" s="374">
        <f t="shared" si="14"/>
        <v>2</v>
      </c>
      <c r="Z48" s="374">
        <f t="shared" si="15"/>
        <v>6</v>
      </c>
      <c r="AA48" s="182">
        <f t="shared" si="8"/>
        <v>1.4888337468982631</v>
      </c>
      <c r="AB48" s="374">
        <f>'TABLE 11A(ACP AGR)'!M48+C48+W48</f>
        <v>484</v>
      </c>
      <c r="AC48" s="374">
        <f>'TABLE 11A(ACP AGR)'!N48+D48+X48</f>
        <v>1021</v>
      </c>
      <c r="AD48" s="374">
        <f>'TABLE 11A(ACP AGR)'!O48+E48+Y48</f>
        <v>2</v>
      </c>
      <c r="AE48" s="374">
        <f>'TABLE 11A(ACP AGR)'!P48+F48+Z48</f>
        <v>6</v>
      </c>
      <c r="AF48" s="182">
        <f t="shared" si="9"/>
        <v>0.5876591576885406</v>
      </c>
    </row>
    <row r="49" spans="1:32" ht="20.100000000000001" customHeight="1" x14ac:dyDescent="0.2">
      <c r="A49" s="105">
        <v>40</v>
      </c>
      <c r="B49" s="628" t="s">
        <v>299</v>
      </c>
      <c r="C49" s="374">
        <v>255</v>
      </c>
      <c r="D49" s="374">
        <v>646</v>
      </c>
      <c r="E49" s="628">
        <v>0</v>
      </c>
      <c r="F49" s="628">
        <v>0</v>
      </c>
      <c r="G49" s="182">
        <f t="shared" si="0"/>
        <v>0</v>
      </c>
      <c r="H49" s="374">
        <v>30</v>
      </c>
      <c r="I49" s="374">
        <v>84</v>
      </c>
      <c r="J49" s="628">
        <v>0</v>
      </c>
      <c r="K49" s="628">
        <v>0</v>
      </c>
      <c r="L49" s="182">
        <f t="shared" si="1"/>
        <v>0</v>
      </c>
      <c r="M49" s="374">
        <v>94</v>
      </c>
      <c r="N49" s="374">
        <v>219</v>
      </c>
      <c r="O49" s="628">
        <v>0</v>
      </c>
      <c r="P49" s="628">
        <v>0</v>
      </c>
      <c r="Q49" s="182">
        <f t="shared" si="2"/>
        <v>0</v>
      </c>
      <c r="R49" s="374">
        <v>178</v>
      </c>
      <c r="S49" s="374">
        <v>236</v>
      </c>
      <c r="T49" s="628">
        <v>0</v>
      </c>
      <c r="U49" s="628">
        <v>0</v>
      </c>
      <c r="V49" s="182">
        <f t="shared" si="3"/>
        <v>0</v>
      </c>
      <c r="W49" s="374">
        <f t="shared" si="12"/>
        <v>302</v>
      </c>
      <c r="X49" s="374">
        <f t="shared" si="13"/>
        <v>539</v>
      </c>
      <c r="Y49" s="374">
        <f t="shared" si="14"/>
        <v>0</v>
      </c>
      <c r="Z49" s="374">
        <f t="shared" si="15"/>
        <v>0</v>
      </c>
      <c r="AA49" s="182">
        <f t="shared" si="8"/>
        <v>0</v>
      </c>
      <c r="AB49" s="374">
        <f>'TABLE 11A(ACP AGR)'!M49+C49+W49</f>
        <v>583</v>
      </c>
      <c r="AC49" s="374">
        <f>'TABLE 11A(ACP AGR)'!N49+D49+X49</f>
        <v>1250</v>
      </c>
      <c r="AD49" s="374">
        <f>'TABLE 11A(ACP AGR)'!O49+E49+Y49</f>
        <v>0</v>
      </c>
      <c r="AE49" s="374">
        <f>'TABLE 11A(ACP AGR)'!P49+F49+Z49</f>
        <v>0</v>
      </c>
      <c r="AF49" s="182">
        <f t="shared" si="9"/>
        <v>0</v>
      </c>
    </row>
    <row r="50" spans="1:32" ht="20.100000000000001" customHeight="1" x14ac:dyDescent="0.2">
      <c r="A50" s="105">
        <v>41</v>
      </c>
      <c r="B50" s="628" t="s">
        <v>407</v>
      </c>
      <c r="C50" s="374">
        <v>290</v>
      </c>
      <c r="D50" s="374">
        <v>750</v>
      </c>
      <c r="E50" s="628">
        <v>0</v>
      </c>
      <c r="F50" s="628">
        <v>0</v>
      </c>
      <c r="G50" s="182">
        <f t="shared" si="0"/>
        <v>0</v>
      </c>
      <c r="H50" s="374">
        <v>31</v>
      </c>
      <c r="I50" s="374">
        <v>79</v>
      </c>
      <c r="J50" s="628">
        <v>0</v>
      </c>
      <c r="K50" s="628">
        <v>0</v>
      </c>
      <c r="L50" s="182">
        <f t="shared" si="1"/>
        <v>0</v>
      </c>
      <c r="M50" s="374">
        <v>90</v>
      </c>
      <c r="N50" s="374">
        <v>200</v>
      </c>
      <c r="O50" s="628">
        <v>0</v>
      </c>
      <c r="P50" s="628">
        <v>0</v>
      </c>
      <c r="Q50" s="182">
        <f t="shared" si="2"/>
        <v>0</v>
      </c>
      <c r="R50" s="374">
        <v>174</v>
      </c>
      <c r="S50" s="374">
        <v>267</v>
      </c>
      <c r="T50" s="628"/>
      <c r="U50" s="628"/>
      <c r="V50" s="182">
        <f t="shared" si="3"/>
        <v>0</v>
      </c>
      <c r="W50" s="374">
        <f t="shared" si="12"/>
        <v>295</v>
      </c>
      <c r="X50" s="374">
        <f t="shared" si="13"/>
        <v>546</v>
      </c>
      <c r="Y50" s="374">
        <f t="shared" si="14"/>
        <v>0</v>
      </c>
      <c r="Z50" s="374">
        <f t="shared" si="15"/>
        <v>0</v>
      </c>
      <c r="AA50" s="182">
        <f t="shared" si="8"/>
        <v>0</v>
      </c>
      <c r="AB50" s="374">
        <f>'TABLE 11A(ACP AGR)'!M50+C50+W50</f>
        <v>787</v>
      </c>
      <c r="AC50" s="374">
        <f>'TABLE 11A(ACP AGR)'!N50+D50+X50</f>
        <v>1655</v>
      </c>
      <c r="AD50" s="374">
        <f>'TABLE 11A(ACP AGR)'!O50+E50+Y50</f>
        <v>0</v>
      </c>
      <c r="AE50" s="374">
        <f>'TABLE 11A(ACP AGR)'!P50+F50+Z50</f>
        <v>0</v>
      </c>
      <c r="AF50" s="182">
        <f t="shared" si="9"/>
        <v>0</v>
      </c>
    </row>
    <row r="51" spans="1:32" s="635" customFormat="1" ht="20.100000000000001" customHeight="1" x14ac:dyDescent="0.2">
      <c r="A51" s="476"/>
      <c r="B51" s="629" t="s">
        <v>198</v>
      </c>
      <c r="C51" s="375">
        <f>SUM(C36:C50)</f>
        <v>43092</v>
      </c>
      <c r="D51" s="375">
        <f t="shared" ref="D51:AE51" si="16">SUM(D36:D50)</f>
        <v>109051</v>
      </c>
      <c r="E51" s="629">
        <f t="shared" si="16"/>
        <v>32009</v>
      </c>
      <c r="F51" s="629">
        <f t="shared" si="16"/>
        <v>132135</v>
      </c>
      <c r="G51" s="236">
        <f t="shared" si="0"/>
        <v>121.16807732162016</v>
      </c>
      <c r="H51" s="375">
        <f t="shared" si="16"/>
        <v>2414</v>
      </c>
      <c r="I51" s="375">
        <f t="shared" si="16"/>
        <v>7119</v>
      </c>
      <c r="J51" s="629">
        <f t="shared" si="16"/>
        <v>55</v>
      </c>
      <c r="K51" s="629">
        <f t="shared" si="16"/>
        <v>340</v>
      </c>
      <c r="L51" s="236">
        <f t="shared" si="1"/>
        <v>4.7759516786065461</v>
      </c>
      <c r="M51" s="375">
        <f t="shared" si="16"/>
        <v>7708</v>
      </c>
      <c r="N51" s="375">
        <f t="shared" si="16"/>
        <v>21014</v>
      </c>
      <c r="O51" s="629">
        <f t="shared" si="16"/>
        <v>550</v>
      </c>
      <c r="P51" s="629">
        <f t="shared" si="16"/>
        <v>3601</v>
      </c>
      <c r="Q51" s="236">
        <f t="shared" si="2"/>
        <v>17.136194917673933</v>
      </c>
      <c r="R51" s="375">
        <f t="shared" si="16"/>
        <v>17628</v>
      </c>
      <c r="S51" s="375">
        <f t="shared" si="16"/>
        <v>33375</v>
      </c>
      <c r="T51" s="629">
        <f t="shared" si="16"/>
        <v>12</v>
      </c>
      <c r="U51" s="629">
        <f t="shared" si="16"/>
        <v>98</v>
      </c>
      <c r="V51" s="236">
        <f t="shared" si="3"/>
        <v>0.29363295880149815</v>
      </c>
      <c r="W51" s="375">
        <f t="shared" si="16"/>
        <v>27750</v>
      </c>
      <c r="X51" s="375">
        <f t="shared" si="16"/>
        <v>61508</v>
      </c>
      <c r="Y51" s="375">
        <f t="shared" si="16"/>
        <v>617</v>
      </c>
      <c r="Z51" s="375">
        <f t="shared" si="16"/>
        <v>4039</v>
      </c>
      <c r="AA51" s="236">
        <f t="shared" si="8"/>
        <v>6.5666254796124077</v>
      </c>
      <c r="AB51" s="375">
        <f t="shared" si="16"/>
        <v>182923</v>
      </c>
      <c r="AC51" s="375">
        <f t="shared" si="16"/>
        <v>333438</v>
      </c>
      <c r="AD51" s="375">
        <f t="shared" si="16"/>
        <v>132976</v>
      </c>
      <c r="AE51" s="375">
        <f t="shared" si="16"/>
        <v>323944</v>
      </c>
      <c r="AF51" s="236">
        <f t="shared" si="9"/>
        <v>97.152694054067027</v>
      </c>
    </row>
    <row r="52" spans="1:32" s="635" customFormat="1" ht="20.100000000000001" customHeight="1" thickBot="1" x14ac:dyDescent="0.25">
      <c r="A52" s="476"/>
      <c r="B52" s="476" t="s">
        <v>109</v>
      </c>
      <c r="C52" s="375">
        <f>C28+C35+C51</f>
        <v>251211</v>
      </c>
      <c r="D52" s="375">
        <f t="shared" ref="D52:AE52" si="17">D28+D35+D51</f>
        <v>694996</v>
      </c>
      <c r="E52" s="629">
        <f t="shared" si="17"/>
        <v>75587</v>
      </c>
      <c r="F52" s="629">
        <f t="shared" si="17"/>
        <v>405410</v>
      </c>
      <c r="G52" s="236">
        <f t="shared" si="0"/>
        <v>58.332709828545774</v>
      </c>
      <c r="H52" s="375">
        <f t="shared" si="17"/>
        <v>32529</v>
      </c>
      <c r="I52" s="375">
        <f t="shared" si="17"/>
        <v>85156</v>
      </c>
      <c r="J52" s="629">
        <f t="shared" si="17"/>
        <v>14470</v>
      </c>
      <c r="K52" s="629">
        <f t="shared" si="17"/>
        <v>25162</v>
      </c>
      <c r="L52" s="236">
        <f t="shared" si="1"/>
        <v>29.548123444032129</v>
      </c>
      <c r="M52" s="375">
        <f t="shared" si="17"/>
        <v>83795</v>
      </c>
      <c r="N52" s="375">
        <f t="shared" si="17"/>
        <v>206655</v>
      </c>
      <c r="O52" s="629">
        <f t="shared" si="17"/>
        <v>68510</v>
      </c>
      <c r="P52" s="629">
        <f t="shared" si="17"/>
        <v>216215</v>
      </c>
      <c r="Q52" s="236">
        <f t="shared" si="2"/>
        <v>104.62606760059036</v>
      </c>
      <c r="R52" s="375">
        <f t="shared" si="17"/>
        <v>160150</v>
      </c>
      <c r="S52" s="375">
        <f t="shared" si="17"/>
        <v>277463</v>
      </c>
      <c r="T52" s="629">
        <f t="shared" si="17"/>
        <v>10031</v>
      </c>
      <c r="U52" s="629">
        <f t="shared" si="17"/>
        <v>19867</v>
      </c>
      <c r="V52" s="236">
        <f t="shared" si="3"/>
        <v>7.160233977142898</v>
      </c>
      <c r="W52" s="375">
        <f t="shared" si="17"/>
        <v>276474</v>
      </c>
      <c r="X52" s="375">
        <f t="shared" si="17"/>
        <v>569274</v>
      </c>
      <c r="Y52" s="375">
        <f t="shared" si="17"/>
        <v>93011</v>
      </c>
      <c r="Z52" s="375">
        <f t="shared" si="17"/>
        <v>261244</v>
      </c>
      <c r="AA52" s="236">
        <f t="shared" si="8"/>
        <v>45.890731001240177</v>
      </c>
      <c r="AB52" s="375">
        <f t="shared" si="17"/>
        <v>2497185</v>
      </c>
      <c r="AC52" s="375">
        <f t="shared" si="17"/>
        <v>3812977</v>
      </c>
      <c r="AD52" s="375">
        <f t="shared" si="17"/>
        <v>1156330</v>
      </c>
      <c r="AE52" s="375">
        <f t="shared" si="17"/>
        <v>2248689</v>
      </c>
      <c r="AF52" s="236">
        <f t="shared" si="9"/>
        <v>58.974627961301628</v>
      </c>
    </row>
    <row r="53" spans="1:32" ht="30" customHeight="1" x14ac:dyDescent="0.35">
      <c r="A53" s="636" t="s">
        <v>411</v>
      </c>
      <c r="B53" s="637"/>
      <c r="C53" s="657"/>
      <c r="D53" s="657"/>
      <c r="E53" s="634"/>
      <c r="F53" s="634"/>
      <c r="G53" s="657"/>
      <c r="H53" s="657"/>
      <c r="I53" s="657"/>
      <c r="J53" s="634"/>
      <c r="K53" s="634"/>
      <c r="L53" s="657"/>
      <c r="M53" s="657"/>
      <c r="N53" s="657"/>
      <c r="O53" s="638"/>
      <c r="P53" s="638"/>
      <c r="Q53" s="667"/>
      <c r="R53" s="657"/>
      <c r="S53" s="657"/>
      <c r="T53" s="638" t="s">
        <v>27</v>
      </c>
      <c r="U53" s="638"/>
      <c r="V53" s="667"/>
      <c r="W53" s="667"/>
      <c r="X53" s="667"/>
      <c r="Y53" s="667"/>
      <c r="Z53" s="667"/>
      <c r="AA53" s="667"/>
      <c r="AB53" s="657"/>
      <c r="AC53" s="657"/>
      <c r="AD53" s="667" t="s">
        <v>415</v>
      </c>
      <c r="AE53" s="667"/>
      <c r="AF53" s="668"/>
    </row>
    <row r="54" spans="1:32" ht="20.100000000000001" customHeight="1" x14ac:dyDescent="0.25">
      <c r="A54" s="639" t="s">
        <v>425</v>
      </c>
      <c r="B54" s="640"/>
      <c r="C54" s="658"/>
      <c r="D54" s="658"/>
      <c r="E54" s="627"/>
      <c r="F54" s="627"/>
      <c r="G54" s="658"/>
      <c r="H54" s="658"/>
      <c r="I54" s="658"/>
      <c r="J54" s="627"/>
      <c r="K54" s="627"/>
      <c r="L54" s="658"/>
      <c r="M54" s="658"/>
      <c r="N54" s="658"/>
      <c r="O54" s="627"/>
      <c r="P54" s="627"/>
      <c r="Q54" s="658"/>
      <c r="R54" s="658"/>
      <c r="S54" s="658"/>
      <c r="T54" s="627"/>
      <c r="U54" s="627"/>
      <c r="V54" s="658"/>
      <c r="W54" s="658"/>
      <c r="X54" s="658"/>
      <c r="Y54" s="658"/>
      <c r="Z54" s="658"/>
      <c r="AA54" s="658"/>
      <c r="AB54" s="658"/>
      <c r="AC54" s="658"/>
      <c r="AD54" s="658"/>
      <c r="AE54" s="658"/>
      <c r="AF54" s="669"/>
    </row>
    <row r="55" spans="1:32" ht="20.100000000000001" customHeight="1" thickBot="1" x14ac:dyDescent="0.25">
      <c r="A55" s="641" t="s">
        <v>385</v>
      </c>
      <c r="B55" s="642"/>
      <c r="C55" s="659"/>
      <c r="D55" s="659"/>
      <c r="E55" s="633"/>
      <c r="F55" s="633"/>
      <c r="G55" s="659"/>
      <c r="H55" s="659"/>
      <c r="I55" s="659"/>
      <c r="J55" s="633"/>
      <c r="K55" s="633"/>
      <c r="L55" s="659"/>
      <c r="M55" s="659"/>
      <c r="N55" s="659"/>
      <c r="O55" s="633" t="s">
        <v>27</v>
      </c>
      <c r="P55" s="633"/>
      <c r="Q55" s="659"/>
      <c r="R55" s="659"/>
      <c r="S55" s="659"/>
      <c r="T55" s="633" t="s">
        <v>27</v>
      </c>
      <c r="U55" s="633"/>
      <c r="V55" s="659"/>
      <c r="W55" s="659"/>
      <c r="X55" s="659"/>
      <c r="Y55" s="659"/>
      <c r="Z55" s="659"/>
      <c r="AA55" s="659"/>
      <c r="AB55" s="659"/>
      <c r="AC55" s="659"/>
      <c r="AD55" s="659" t="s">
        <v>386</v>
      </c>
      <c r="AE55" s="659"/>
      <c r="AF55" s="670"/>
    </row>
    <row r="56" spans="1:32" ht="20.100000000000001" customHeight="1" thickBot="1" x14ac:dyDescent="0.25">
      <c r="A56" s="643" t="s">
        <v>4</v>
      </c>
      <c r="B56" s="644" t="s">
        <v>5</v>
      </c>
      <c r="C56" s="660" t="s">
        <v>390</v>
      </c>
      <c r="D56" s="659"/>
      <c r="E56" s="633"/>
      <c r="F56" s="633"/>
      <c r="G56" s="659"/>
      <c r="H56" s="660" t="s">
        <v>391</v>
      </c>
      <c r="I56" s="659"/>
      <c r="J56" s="633"/>
      <c r="K56" s="633"/>
      <c r="L56" s="659"/>
      <c r="M56" s="660" t="s">
        <v>392</v>
      </c>
      <c r="N56" s="659"/>
      <c r="O56" s="633"/>
      <c r="P56" s="633"/>
      <c r="Q56" s="659"/>
      <c r="R56" s="660" t="s">
        <v>393</v>
      </c>
      <c r="S56" s="659"/>
      <c r="T56" s="633"/>
      <c r="U56" s="633"/>
      <c r="V56" s="671"/>
      <c r="W56" s="659" t="s">
        <v>394</v>
      </c>
      <c r="X56" s="659"/>
      <c r="Y56" s="659"/>
      <c r="Z56" s="659"/>
      <c r="AA56" s="659"/>
      <c r="AB56" s="660" t="s">
        <v>395</v>
      </c>
      <c r="AC56" s="659"/>
      <c r="AD56" s="659"/>
      <c r="AE56" s="659"/>
      <c r="AF56" s="670"/>
    </row>
    <row r="57" spans="1:32" ht="20.100000000000001" customHeight="1" x14ac:dyDescent="0.2">
      <c r="A57" s="643" t="s">
        <v>6</v>
      </c>
      <c r="B57" s="645"/>
      <c r="C57" s="661" t="s">
        <v>59</v>
      </c>
      <c r="D57" s="662" t="s">
        <v>59</v>
      </c>
      <c r="E57" s="632" t="s">
        <v>60</v>
      </c>
      <c r="F57" s="632" t="s">
        <v>60</v>
      </c>
      <c r="G57" s="661" t="s">
        <v>408</v>
      </c>
      <c r="H57" s="661" t="s">
        <v>59</v>
      </c>
      <c r="I57" s="662" t="s">
        <v>59</v>
      </c>
      <c r="J57" s="632" t="s">
        <v>60</v>
      </c>
      <c r="K57" s="632" t="s">
        <v>60</v>
      </c>
      <c r="L57" s="661" t="s">
        <v>408</v>
      </c>
      <c r="M57" s="661" t="s">
        <v>59</v>
      </c>
      <c r="N57" s="662" t="s">
        <v>59</v>
      </c>
      <c r="O57" s="632" t="s">
        <v>60</v>
      </c>
      <c r="P57" s="632" t="s">
        <v>60</v>
      </c>
      <c r="Q57" s="661" t="s">
        <v>408</v>
      </c>
      <c r="R57" s="661" t="s">
        <v>59</v>
      </c>
      <c r="S57" s="662" t="s">
        <v>59</v>
      </c>
      <c r="T57" s="632" t="s">
        <v>60</v>
      </c>
      <c r="U57" s="632" t="s">
        <v>60</v>
      </c>
      <c r="V57" s="661" t="s">
        <v>408</v>
      </c>
      <c r="W57" s="661" t="s">
        <v>59</v>
      </c>
      <c r="X57" s="662" t="s">
        <v>59</v>
      </c>
      <c r="Y57" s="662" t="s">
        <v>60</v>
      </c>
      <c r="Z57" s="662" t="s">
        <v>60</v>
      </c>
      <c r="AA57" s="661" t="s">
        <v>408</v>
      </c>
      <c r="AB57" s="661" t="s">
        <v>59</v>
      </c>
      <c r="AC57" s="662" t="s">
        <v>59</v>
      </c>
      <c r="AD57" s="662" t="s">
        <v>60</v>
      </c>
      <c r="AE57" s="662" t="s">
        <v>60</v>
      </c>
      <c r="AF57" s="661" t="s">
        <v>408</v>
      </c>
    </row>
    <row r="58" spans="1:32" ht="20.100000000000001" customHeight="1" x14ac:dyDescent="0.2">
      <c r="A58" s="645"/>
      <c r="B58" s="645"/>
      <c r="C58" s="661" t="s">
        <v>61</v>
      </c>
      <c r="D58" s="662" t="s">
        <v>61</v>
      </c>
      <c r="E58" s="632" t="s">
        <v>62</v>
      </c>
      <c r="F58" s="632" t="s">
        <v>62</v>
      </c>
      <c r="G58" s="661" t="s">
        <v>403</v>
      </c>
      <c r="H58" s="661" t="s">
        <v>61</v>
      </c>
      <c r="I58" s="662" t="s">
        <v>61</v>
      </c>
      <c r="J58" s="632" t="s">
        <v>62</v>
      </c>
      <c r="K58" s="632" t="s">
        <v>62</v>
      </c>
      <c r="L58" s="661" t="s">
        <v>403</v>
      </c>
      <c r="M58" s="661" t="s">
        <v>61</v>
      </c>
      <c r="N58" s="662" t="s">
        <v>61</v>
      </c>
      <c r="O58" s="632" t="s">
        <v>62</v>
      </c>
      <c r="P58" s="632" t="s">
        <v>62</v>
      </c>
      <c r="Q58" s="661" t="s">
        <v>403</v>
      </c>
      <c r="R58" s="661" t="s">
        <v>61</v>
      </c>
      <c r="S58" s="662" t="s">
        <v>61</v>
      </c>
      <c r="T58" s="632" t="s">
        <v>62</v>
      </c>
      <c r="U58" s="632" t="s">
        <v>62</v>
      </c>
      <c r="V58" s="661" t="s">
        <v>403</v>
      </c>
      <c r="W58" s="661" t="s">
        <v>61</v>
      </c>
      <c r="X58" s="662" t="s">
        <v>61</v>
      </c>
      <c r="Y58" s="662" t="s">
        <v>62</v>
      </c>
      <c r="Z58" s="662" t="s">
        <v>62</v>
      </c>
      <c r="AA58" s="661" t="s">
        <v>403</v>
      </c>
      <c r="AB58" s="661" t="s">
        <v>61</v>
      </c>
      <c r="AC58" s="662" t="s">
        <v>61</v>
      </c>
      <c r="AD58" s="662" t="s">
        <v>62</v>
      </c>
      <c r="AE58" s="662" t="s">
        <v>62</v>
      </c>
      <c r="AF58" s="661" t="s">
        <v>403</v>
      </c>
    </row>
    <row r="59" spans="1:32" ht="20.100000000000001" customHeight="1" thickBot="1" x14ac:dyDescent="0.25">
      <c r="A59" s="646"/>
      <c r="B59" s="647"/>
      <c r="C59" s="403" t="s">
        <v>48</v>
      </c>
      <c r="D59" s="253" t="s">
        <v>54</v>
      </c>
      <c r="E59" s="138" t="s">
        <v>48</v>
      </c>
      <c r="F59" s="138" t="s">
        <v>54</v>
      </c>
      <c r="G59" s="663" t="s">
        <v>54</v>
      </c>
      <c r="H59" s="253" t="s">
        <v>48</v>
      </c>
      <c r="I59" s="253" t="s">
        <v>54</v>
      </c>
      <c r="J59" s="138" t="s">
        <v>48</v>
      </c>
      <c r="K59" s="138" t="s">
        <v>54</v>
      </c>
      <c r="L59" s="663" t="s">
        <v>54</v>
      </c>
      <c r="M59" s="253" t="s">
        <v>48</v>
      </c>
      <c r="N59" s="253" t="s">
        <v>54</v>
      </c>
      <c r="O59" s="138" t="s">
        <v>48</v>
      </c>
      <c r="P59" s="138" t="s">
        <v>54</v>
      </c>
      <c r="Q59" s="663" t="s">
        <v>54</v>
      </c>
      <c r="R59" s="253" t="s">
        <v>48</v>
      </c>
      <c r="S59" s="253" t="s">
        <v>54</v>
      </c>
      <c r="T59" s="138" t="s">
        <v>48</v>
      </c>
      <c r="U59" s="138" t="s">
        <v>54</v>
      </c>
      <c r="V59" s="663" t="s">
        <v>54</v>
      </c>
      <c r="W59" s="253" t="s">
        <v>48</v>
      </c>
      <c r="X59" s="253" t="s">
        <v>54</v>
      </c>
      <c r="Y59" s="253" t="s">
        <v>48</v>
      </c>
      <c r="Z59" s="253" t="s">
        <v>54</v>
      </c>
      <c r="AA59" s="663" t="s">
        <v>54</v>
      </c>
      <c r="AB59" s="253" t="s">
        <v>48</v>
      </c>
      <c r="AC59" s="253" t="s">
        <v>54</v>
      </c>
      <c r="AD59" s="253" t="s">
        <v>48</v>
      </c>
      <c r="AE59" s="253" t="s">
        <v>54</v>
      </c>
      <c r="AF59" s="663" t="s">
        <v>54</v>
      </c>
    </row>
    <row r="60" spans="1:32" ht="20.100000000000001" customHeight="1" x14ac:dyDescent="0.2">
      <c r="A60" s="105">
        <v>42</v>
      </c>
      <c r="B60" s="628" t="s">
        <v>380</v>
      </c>
      <c r="C60" s="374">
        <v>7030</v>
      </c>
      <c r="D60" s="374">
        <v>13101</v>
      </c>
      <c r="E60" s="628">
        <v>5494</v>
      </c>
      <c r="F60" s="628">
        <v>3743</v>
      </c>
      <c r="G60" s="182">
        <f t="shared" ref="G60:G69" si="18">(F60*100)/D60</f>
        <v>28.570338142126555</v>
      </c>
      <c r="H60" s="374">
        <v>526</v>
      </c>
      <c r="I60" s="374">
        <v>1612</v>
      </c>
      <c r="J60" s="628">
        <v>177</v>
      </c>
      <c r="K60" s="628">
        <v>188</v>
      </c>
      <c r="L60" s="182">
        <f t="shared" ref="L60:L69" si="19">(K60*100)/I60</f>
        <v>11.662531017369727</v>
      </c>
      <c r="M60" s="374">
        <v>3241</v>
      </c>
      <c r="N60" s="374">
        <v>3614</v>
      </c>
      <c r="O60" s="628">
        <v>8550</v>
      </c>
      <c r="P60" s="628">
        <v>2457</v>
      </c>
      <c r="Q60" s="182">
        <f t="shared" ref="Q60:Q69" si="20">(P60*100)/N60</f>
        <v>67.985611510791372</v>
      </c>
      <c r="R60" s="374">
        <v>2682</v>
      </c>
      <c r="S60" s="374">
        <v>5054</v>
      </c>
      <c r="T60" s="628">
        <v>4962</v>
      </c>
      <c r="U60" s="628">
        <v>4883</v>
      </c>
      <c r="V60" s="182">
        <f t="shared" ref="V60:V69" si="21">(U60*100)/S60</f>
        <v>96.616541353383454</v>
      </c>
      <c r="W60" s="374">
        <f t="shared" ref="W60:Z62" si="22">H60+M60+R60</f>
        <v>6449</v>
      </c>
      <c r="X60" s="374">
        <f t="shared" si="22"/>
        <v>10280</v>
      </c>
      <c r="Y60" s="374">
        <f t="shared" si="22"/>
        <v>13689</v>
      </c>
      <c r="Z60" s="374">
        <f t="shared" si="22"/>
        <v>7528</v>
      </c>
      <c r="AA60" s="182">
        <f t="shared" ref="AA60:AA69" si="23">(Z60*100)/X60</f>
        <v>73.229571984435793</v>
      </c>
      <c r="AB60" s="374">
        <f>'TABLE 11A(ACP AGR)'!M60+C60+W60</f>
        <v>154022</v>
      </c>
      <c r="AC60" s="374">
        <f>'TABLE 11A(ACP AGR)'!N60+D60+X60</f>
        <v>166229</v>
      </c>
      <c r="AD60" s="374">
        <f>'TABLE 11A(ACP AGR)'!O60+E60+Y60</f>
        <v>200631</v>
      </c>
      <c r="AE60" s="374">
        <f>'TABLE 11A(ACP AGR)'!P60+F60+Z60</f>
        <v>77684</v>
      </c>
      <c r="AF60" s="182">
        <f t="shared" ref="AF60:AF69" si="24">(AE60*100)/AC60</f>
        <v>46.733121176208726</v>
      </c>
    </row>
    <row r="61" spans="1:32" ht="20.100000000000001" customHeight="1" x14ac:dyDescent="0.2">
      <c r="A61" s="105">
        <v>43</v>
      </c>
      <c r="B61" s="628" t="s">
        <v>374</v>
      </c>
      <c r="C61" s="374">
        <v>7048</v>
      </c>
      <c r="D61" s="374">
        <v>15382</v>
      </c>
      <c r="E61" s="628">
        <v>4520</v>
      </c>
      <c r="F61" s="628">
        <v>2523</v>
      </c>
      <c r="G61" s="182">
        <f t="shared" si="18"/>
        <v>16.402288389026136</v>
      </c>
      <c r="H61" s="374">
        <v>748</v>
      </c>
      <c r="I61" s="374">
        <v>1574</v>
      </c>
      <c r="J61" s="628">
        <v>185</v>
      </c>
      <c r="K61" s="628">
        <v>164</v>
      </c>
      <c r="L61" s="182">
        <f t="shared" si="19"/>
        <v>10.419313850063533</v>
      </c>
      <c r="M61" s="374">
        <v>2092</v>
      </c>
      <c r="N61" s="374">
        <v>5177</v>
      </c>
      <c r="O61" s="628">
        <v>10051</v>
      </c>
      <c r="P61" s="628">
        <v>8775</v>
      </c>
      <c r="Q61" s="182">
        <f t="shared" si="20"/>
        <v>169.49971025690553</v>
      </c>
      <c r="R61" s="374">
        <v>9552</v>
      </c>
      <c r="S61" s="374">
        <v>10822</v>
      </c>
      <c r="T61" s="628">
        <v>1089</v>
      </c>
      <c r="U61" s="628">
        <v>937</v>
      </c>
      <c r="V61" s="182">
        <f t="shared" si="21"/>
        <v>8.6582886712252822</v>
      </c>
      <c r="W61" s="374">
        <f t="shared" si="22"/>
        <v>12392</v>
      </c>
      <c r="X61" s="374">
        <f t="shared" si="22"/>
        <v>17573</v>
      </c>
      <c r="Y61" s="374">
        <f t="shared" si="22"/>
        <v>11325</v>
      </c>
      <c r="Z61" s="374">
        <f t="shared" si="22"/>
        <v>9876</v>
      </c>
      <c r="AA61" s="182">
        <f t="shared" si="23"/>
        <v>56.199852045752003</v>
      </c>
      <c r="AB61" s="374">
        <f>'TABLE 11A(ACP AGR)'!M61+C61+W61</f>
        <v>141274</v>
      </c>
      <c r="AC61" s="374">
        <f>'TABLE 11A(ACP AGR)'!N61+D61+X61</f>
        <v>220431</v>
      </c>
      <c r="AD61" s="374">
        <f>'TABLE 11A(ACP AGR)'!O61+E61+Y61</f>
        <v>111855</v>
      </c>
      <c r="AE61" s="374">
        <f>'TABLE 11A(ACP AGR)'!P61+F61+Z61</f>
        <v>152432</v>
      </c>
      <c r="AF61" s="182">
        <f t="shared" si="24"/>
        <v>69.151798068329768</v>
      </c>
    </row>
    <row r="62" spans="1:32" ht="20.100000000000001" customHeight="1" x14ac:dyDescent="0.2">
      <c r="A62" s="105">
        <v>44</v>
      </c>
      <c r="B62" s="628" t="s">
        <v>375</v>
      </c>
      <c r="C62" s="374">
        <v>4249</v>
      </c>
      <c r="D62" s="374">
        <v>11187</v>
      </c>
      <c r="E62" s="628">
        <v>953</v>
      </c>
      <c r="F62" s="628">
        <v>1646</v>
      </c>
      <c r="G62" s="182">
        <f t="shared" si="18"/>
        <v>14.71350674890498</v>
      </c>
      <c r="H62" s="374">
        <v>313</v>
      </c>
      <c r="I62" s="374">
        <v>1102</v>
      </c>
      <c r="J62" s="628">
        <v>315</v>
      </c>
      <c r="K62" s="628">
        <v>212</v>
      </c>
      <c r="L62" s="182">
        <f t="shared" si="19"/>
        <v>19.237749546279492</v>
      </c>
      <c r="M62" s="374">
        <v>1006</v>
      </c>
      <c r="N62" s="374">
        <v>1407</v>
      </c>
      <c r="O62" s="628">
        <v>683</v>
      </c>
      <c r="P62" s="628">
        <v>1123</v>
      </c>
      <c r="Q62" s="182">
        <f t="shared" si="20"/>
        <v>79.815209665955933</v>
      </c>
      <c r="R62" s="374">
        <v>2353</v>
      </c>
      <c r="S62" s="374">
        <v>4260</v>
      </c>
      <c r="T62" s="628">
        <v>0</v>
      </c>
      <c r="U62" s="628">
        <v>0</v>
      </c>
      <c r="V62" s="182">
        <f t="shared" si="21"/>
        <v>0</v>
      </c>
      <c r="W62" s="374">
        <f t="shared" si="22"/>
        <v>3672</v>
      </c>
      <c r="X62" s="374">
        <f t="shared" si="22"/>
        <v>6769</v>
      </c>
      <c r="Y62" s="374">
        <f t="shared" si="22"/>
        <v>998</v>
      </c>
      <c r="Z62" s="374">
        <f t="shared" si="22"/>
        <v>1335</v>
      </c>
      <c r="AA62" s="182">
        <f t="shared" si="23"/>
        <v>19.722263258974738</v>
      </c>
      <c r="AB62" s="374">
        <f>'TABLE 11A(ACP AGR)'!M62+C62+W62</f>
        <v>226816</v>
      </c>
      <c r="AC62" s="374">
        <f>'TABLE 11A(ACP AGR)'!N62+D62+X62</f>
        <v>223637</v>
      </c>
      <c r="AD62" s="374">
        <f>'TABLE 11A(ACP AGR)'!O62+E62+Y62</f>
        <v>73642</v>
      </c>
      <c r="AE62" s="374">
        <f>'TABLE 11A(ACP AGR)'!P62+F62+Z62</f>
        <v>106850</v>
      </c>
      <c r="AF62" s="182">
        <f t="shared" si="24"/>
        <v>47.778319329985649</v>
      </c>
    </row>
    <row r="63" spans="1:32" s="635" customFormat="1" ht="20.100000000000001" customHeight="1" x14ac:dyDescent="0.2">
      <c r="A63" s="650"/>
      <c r="B63" s="476" t="s">
        <v>109</v>
      </c>
      <c r="C63" s="375">
        <f>SUM(C60:C62)</f>
        <v>18327</v>
      </c>
      <c r="D63" s="375">
        <f t="shared" ref="D63:AE63" si="25">SUM(D60:D62)</f>
        <v>39670</v>
      </c>
      <c r="E63" s="629">
        <f t="shared" si="25"/>
        <v>10967</v>
      </c>
      <c r="F63" s="629">
        <f t="shared" si="25"/>
        <v>7912</v>
      </c>
      <c r="G63" s="236">
        <f t="shared" si="18"/>
        <v>19.944542475422235</v>
      </c>
      <c r="H63" s="375">
        <f t="shared" si="25"/>
        <v>1587</v>
      </c>
      <c r="I63" s="375">
        <f t="shared" si="25"/>
        <v>4288</v>
      </c>
      <c r="J63" s="629">
        <f t="shared" si="25"/>
        <v>677</v>
      </c>
      <c r="K63" s="629">
        <f t="shared" si="25"/>
        <v>564</v>
      </c>
      <c r="L63" s="236">
        <f t="shared" si="19"/>
        <v>13.152985074626866</v>
      </c>
      <c r="M63" s="375">
        <f t="shared" si="25"/>
        <v>6339</v>
      </c>
      <c r="N63" s="375">
        <f t="shared" si="25"/>
        <v>10198</v>
      </c>
      <c r="O63" s="629">
        <f t="shared" si="25"/>
        <v>19284</v>
      </c>
      <c r="P63" s="629">
        <f t="shared" si="25"/>
        <v>12355</v>
      </c>
      <c r="Q63" s="236">
        <f t="shared" si="20"/>
        <v>121.15120611884683</v>
      </c>
      <c r="R63" s="375">
        <f t="shared" si="25"/>
        <v>14587</v>
      </c>
      <c r="S63" s="375">
        <f t="shared" si="25"/>
        <v>20136</v>
      </c>
      <c r="T63" s="629">
        <f t="shared" si="25"/>
        <v>6051</v>
      </c>
      <c r="U63" s="629">
        <f t="shared" si="25"/>
        <v>5820</v>
      </c>
      <c r="V63" s="236">
        <f t="shared" si="21"/>
        <v>28.903456495828369</v>
      </c>
      <c r="W63" s="375">
        <f t="shared" si="25"/>
        <v>22513</v>
      </c>
      <c r="X63" s="375">
        <f t="shared" si="25"/>
        <v>34622</v>
      </c>
      <c r="Y63" s="375">
        <f t="shared" si="25"/>
        <v>26012</v>
      </c>
      <c r="Z63" s="375">
        <f t="shared" si="25"/>
        <v>18739</v>
      </c>
      <c r="AA63" s="236">
        <f t="shared" si="23"/>
        <v>54.124545086938937</v>
      </c>
      <c r="AB63" s="375">
        <f t="shared" si="25"/>
        <v>522112</v>
      </c>
      <c r="AC63" s="375">
        <f t="shared" si="25"/>
        <v>610297</v>
      </c>
      <c r="AD63" s="375">
        <f t="shared" si="25"/>
        <v>386128</v>
      </c>
      <c r="AE63" s="375">
        <f t="shared" si="25"/>
        <v>336966</v>
      </c>
      <c r="AF63" s="236">
        <f t="shared" si="24"/>
        <v>55.213445256981437</v>
      </c>
    </row>
    <row r="64" spans="1:32" ht="20.100000000000001" customHeight="1" x14ac:dyDescent="0.2">
      <c r="A64" s="651"/>
      <c r="B64" s="628"/>
      <c r="C64" s="374"/>
      <c r="D64" s="374"/>
      <c r="E64" s="628"/>
      <c r="F64" s="628"/>
      <c r="G64" s="664"/>
      <c r="H64" s="664"/>
      <c r="I64" s="664"/>
      <c r="J64" s="628"/>
      <c r="K64" s="628"/>
      <c r="L64" s="664"/>
      <c r="M64" s="664"/>
      <c r="N64" s="664"/>
      <c r="O64" s="628"/>
      <c r="P64" s="628"/>
      <c r="Q64" s="664"/>
      <c r="R64" s="664"/>
      <c r="S64" s="664"/>
      <c r="T64" s="628"/>
      <c r="U64" s="628"/>
      <c r="V64" s="664"/>
      <c r="W64" s="664"/>
      <c r="X64" s="664"/>
      <c r="Y64" s="664"/>
      <c r="Z64" s="664"/>
      <c r="AA64" s="664"/>
      <c r="AB64" s="664"/>
      <c r="AC64" s="664"/>
      <c r="AD64" s="664"/>
      <c r="AE64" s="664"/>
      <c r="AF64" s="672"/>
    </row>
    <row r="65" spans="1:32" ht="20.100000000000001" customHeight="1" x14ac:dyDescent="0.2">
      <c r="A65" s="651">
        <v>45</v>
      </c>
      <c r="B65" s="628" t="s">
        <v>25</v>
      </c>
      <c r="C65" s="374">
        <v>11250</v>
      </c>
      <c r="D65" s="374">
        <v>32282</v>
      </c>
      <c r="E65" s="628">
        <v>0</v>
      </c>
      <c r="F65" s="628">
        <v>0</v>
      </c>
      <c r="G65" s="182">
        <f t="shared" si="18"/>
        <v>0</v>
      </c>
      <c r="H65" s="374">
        <v>854</v>
      </c>
      <c r="I65" s="374">
        <v>2143</v>
      </c>
      <c r="J65" s="628">
        <v>0</v>
      </c>
      <c r="K65" s="628">
        <v>0</v>
      </c>
      <c r="L65" s="182">
        <f t="shared" si="19"/>
        <v>0</v>
      </c>
      <c r="M65" s="374">
        <v>2535</v>
      </c>
      <c r="N65" s="374">
        <v>5516</v>
      </c>
      <c r="O65" s="628">
        <v>0</v>
      </c>
      <c r="P65" s="628">
        <v>0</v>
      </c>
      <c r="Q65" s="182">
        <f t="shared" si="20"/>
        <v>0</v>
      </c>
      <c r="R65" s="374">
        <v>8990</v>
      </c>
      <c r="S65" s="374">
        <v>14838</v>
      </c>
      <c r="T65" s="628">
        <v>0</v>
      </c>
      <c r="U65" s="628">
        <v>0</v>
      </c>
      <c r="V65" s="182">
        <f t="shared" si="21"/>
        <v>0</v>
      </c>
      <c r="W65" s="374">
        <f t="shared" ref="W65:Z66" si="26">H65+M65+R65</f>
        <v>12379</v>
      </c>
      <c r="X65" s="374">
        <f t="shared" si="26"/>
        <v>22497</v>
      </c>
      <c r="Y65" s="374">
        <f t="shared" si="26"/>
        <v>0</v>
      </c>
      <c r="Z65" s="374">
        <f t="shared" si="26"/>
        <v>0</v>
      </c>
      <c r="AA65" s="182">
        <f t="shared" si="23"/>
        <v>0</v>
      </c>
      <c r="AB65" s="374">
        <f>'TABLE 11A(ACP AGR)'!M65+C65+W65</f>
        <v>1083861</v>
      </c>
      <c r="AC65" s="374">
        <f>'TABLE 11A(ACP AGR)'!N65+D65+X65</f>
        <v>1093518</v>
      </c>
      <c r="AD65" s="374">
        <f>'TABLE 11A(ACP AGR)'!O65+E65+Y65</f>
        <v>712679</v>
      </c>
      <c r="AE65" s="374">
        <f>'TABLE 11A(ACP AGR)'!P65+F65+Z65</f>
        <v>1060794</v>
      </c>
      <c r="AF65" s="182">
        <f t="shared" si="24"/>
        <v>97.007456667379955</v>
      </c>
    </row>
    <row r="66" spans="1:32" ht="20.100000000000001" customHeight="1" x14ac:dyDescent="0.2">
      <c r="A66" s="651">
        <v>46</v>
      </c>
      <c r="B66" s="628" t="s">
        <v>116</v>
      </c>
      <c r="C66" s="374">
        <v>2111</v>
      </c>
      <c r="D66" s="374">
        <v>3832</v>
      </c>
      <c r="E66" s="628">
        <v>0</v>
      </c>
      <c r="F66" s="628">
        <v>0</v>
      </c>
      <c r="G66" s="182">
        <f t="shared" si="18"/>
        <v>0</v>
      </c>
      <c r="H66" s="374">
        <v>115</v>
      </c>
      <c r="I66" s="374">
        <v>326</v>
      </c>
      <c r="J66" s="628">
        <v>0</v>
      </c>
      <c r="K66" s="628">
        <v>0</v>
      </c>
      <c r="L66" s="182">
        <f t="shared" si="19"/>
        <v>0</v>
      </c>
      <c r="M66" s="374">
        <v>488</v>
      </c>
      <c r="N66" s="374">
        <v>888</v>
      </c>
      <c r="O66" s="628">
        <v>0</v>
      </c>
      <c r="P66" s="628">
        <v>0</v>
      </c>
      <c r="Q66" s="182">
        <f t="shared" si="20"/>
        <v>0</v>
      </c>
      <c r="R66" s="374">
        <v>1185</v>
      </c>
      <c r="S66" s="374">
        <v>2053</v>
      </c>
      <c r="T66" s="628">
        <v>0</v>
      </c>
      <c r="U66" s="628">
        <v>0</v>
      </c>
      <c r="V66" s="182">
        <f t="shared" si="21"/>
        <v>0</v>
      </c>
      <c r="W66" s="374">
        <f t="shared" si="26"/>
        <v>1788</v>
      </c>
      <c r="X66" s="374">
        <f t="shared" si="26"/>
        <v>3267</v>
      </c>
      <c r="Y66" s="374">
        <f t="shared" si="26"/>
        <v>0</v>
      </c>
      <c r="Z66" s="374">
        <f t="shared" si="26"/>
        <v>0</v>
      </c>
      <c r="AA66" s="182">
        <f t="shared" si="23"/>
        <v>0</v>
      </c>
      <c r="AB66" s="374">
        <f>'TABLE 11A(ACP AGR)'!M66+C66+W66</f>
        <v>38945</v>
      </c>
      <c r="AC66" s="374">
        <f>'TABLE 11A(ACP AGR)'!N66+D66+X66</f>
        <v>50250</v>
      </c>
      <c r="AD66" s="374">
        <f>'TABLE 11A(ACP AGR)'!O66+E66+Y66</f>
        <v>0</v>
      </c>
      <c r="AE66" s="374">
        <f>'TABLE 11A(ACP AGR)'!P66+F66+Z66</f>
        <v>0</v>
      </c>
      <c r="AF66" s="182">
        <f t="shared" si="24"/>
        <v>0</v>
      </c>
    </row>
    <row r="67" spans="1:32" s="635" customFormat="1" ht="20.100000000000001" customHeight="1" x14ac:dyDescent="0.2">
      <c r="A67" s="650"/>
      <c r="B67" s="476" t="s">
        <v>109</v>
      </c>
      <c r="C67" s="375">
        <f>SUM(C65:C66)</f>
        <v>13361</v>
      </c>
      <c r="D67" s="375">
        <f t="shared" ref="D67:AE67" si="27">SUM(D65:D66)</f>
        <v>36114</v>
      </c>
      <c r="E67" s="629">
        <f t="shared" si="27"/>
        <v>0</v>
      </c>
      <c r="F67" s="629">
        <f t="shared" si="27"/>
        <v>0</v>
      </c>
      <c r="G67" s="236">
        <f t="shared" si="18"/>
        <v>0</v>
      </c>
      <c r="H67" s="375">
        <f t="shared" si="27"/>
        <v>969</v>
      </c>
      <c r="I67" s="375">
        <f t="shared" si="27"/>
        <v>2469</v>
      </c>
      <c r="J67" s="629">
        <f t="shared" si="27"/>
        <v>0</v>
      </c>
      <c r="K67" s="629">
        <f t="shared" si="27"/>
        <v>0</v>
      </c>
      <c r="L67" s="236">
        <f t="shared" si="19"/>
        <v>0</v>
      </c>
      <c r="M67" s="375">
        <f t="shared" si="27"/>
        <v>3023</v>
      </c>
      <c r="N67" s="375">
        <f t="shared" si="27"/>
        <v>6404</v>
      </c>
      <c r="O67" s="629">
        <f t="shared" si="27"/>
        <v>0</v>
      </c>
      <c r="P67" s="629">
        <f t="shared" si="27"/>
        <v>0</v>
      </c>
      <c r="Q67" s="236">
        <f t="shared" si="20"/>
        <v>0</v>
      </c>
      <c r="R67" s="375">
        <f t="shared" si="27"/>
        <v>10175</v>
      </c>
      <c r="S67" s="375">
        <f t="shared" si="27"/>
        <v>16891</v>
      </c>
      <c r="T67" s="629">
        <f t="shared" si="27"/>
        <v>0</v>
      </c>
      <c r="U67" s="629">
        <f t="shared" si="27"/>
        <v>0</v>
      </c>
      <c r="V67" s="236">
        <f t="shared" si="21"/>
        <v>0</v>
      </c>
      <c r="W67" s="375">
        <f t="shared" si="27"/>
        <v>14167</v>
      </c>
      <c r="X67" s="375">
        <f t="shared" si="27"/>
        <v>25764</v>
      </c>
      <c r="Y67" s="375">
        <f t="shared" si="27"/>
        <v>0</v>
      </c>
      <c r="Z67" s="375">
        <f t="shared" si="27"/>
        <v>0</v>
      </c>
      <c r="AA67" s="236">
        <f t="shared" si="23"/>
        <v>0</v>
      </c>
      <c r="AB67" s="375">
        <f t="shared" si="27"/>
        <v>1122806</v>
      </c>
      <c r="AC67" s="375">
        <f t="shared" si="27"/>
        <v>1143768</v>
      </c>
      <c r="AD67" s="375">
        <f t="shared" si="27"/>
        <v>712679</v>
      </c>
      <c r="AE67" s="375">
        <f t="shared" si="27"/>
        <v>1060794</v>
      </c>
      <c r="AF67" s="236">
        <f t="shared" si="24"/>
        <v>92.745556791237391</v>
      </c>
    </row>
    <row r="68" spans="1:32" ht="20.100000000000001" customHeight="1" x14ac:dyDescent="0.2">
      <c r="A68" s="651"/>
      <c r="B68" s="476"/>
      <c r="C68" s="375"/>
      <c r="D68" s="375"/>
      <c r="E68" s="629"/>
      <c r="F68" s="629"/>
      <c r="G68" s="665"/>
      <c r="H68" s="665"/>
      <c r="I68" s="665"/>
      <c r="J68" s="629"/>
      <c r="K68" s="629"/>
      <c r="L68" s="665"/>
      <c r="M68" s="665"/>
      <c r="N68" s="665"/>
      <c r="O68" s="629"/>
      <c r="P68" s="629"/>
      <c r="Q68" s="665"/>
      <c r="R68" s="665"/>
      <c r="S68" s="665"/>
      <c r="T68" s="629"/>
      <c r="U68" s="629"/>
      <c r="V68" s="665"/>
      <c r="W68" s="665"/>
      <c r="X68" s="665"/>
      <c r="Y68" s="665"/>
      <c r="Z68" s="665"/>
      <c r="AA68" s="665"/>
      <c r="AB68" s="665"/>
      <c r="AC68" s="665"/>
      <c r="AD68" s="665"/>
      <c r="AE68" s="665"/>
      <c r="AF68" s="672"/>
    </row>
    <row r="69" spans="1:32" s="635" customFormat="1" ht="20.100000000000001" customHeight="1" x14ac:dyDescent="0.2">
      <c r="A69" s="650"/>
      <c r="B69" s="476" t="s">
        <v>26</v>
      </c>
      <c r="C69" s="375">
        <f>C52+C63+C67</f>
        <v>282899</v>
      </c>
      <c r="D69" s="375">
        <f t="shared" ref="D69:AE69" si="28">D52+D63+D67</f>
        <v>770780</v>
      </c>
      <c r="E69" s="629">
        <f t="shared" si="28"/>
        <v>86554</v>
      </c>
      <c r="F69" s="629">
        <f t="shared" si="28"/>
        <v>413322</v>
      </c>
      <c r="G69" s="236">
        <f t="shared" si="18"/>
        <v>53.623861542852694</v>
      </c>
      <c r="H69" s="375">
        <f t="shared" si="28"/>
        <v>35085</v>
      </c>
      <c r="I69" s="375">
        <f t="shared" si="28"/>
        <v>91913</v>
      </c>
      <c r="J69" s="629">
        <f t="shared" si="28"/>
        <v>15147</v>
      </c>
      <c r="K69" s="629">
        <f t="shared" si="28"/>
        <v>25726</v>
      </c>
      <c r="L69" s="236">
        <f t="shared" si="19"/>
        <v>27.989511820961127</v>
      </c>
      <c r="M69" s="375">
        <f t="shared" si="28"/>
        <v>93157</v>
      </c>
      <c r="N69" s="375">
        <f t="shared" si="28"/>
        <v>223257</v>
      </c>
      <c r="O69" s="629">
        <f t="shared" si="28"/>
        <v>87794</v>
      </c>
      <c r="P69" s="629">
        <f t="shared" si="28"/>
        <v>228570</v>
      </c>
      <c r="Q69" s="236">
        <f t="shared" si="20"/>
        <v>102.37976860747928</v>
      </c>
      <c r="R69" s="375">
        <f t="shared" si="28"/>
        <v>184912</v>
      </c>
      <c r="S69" s="375">
        <f t="shared" si="28"/>
        <v>314490</v>
      </c>
      <c r="T69" s="629">
        <f t="shared" si="28"/>
        <v>16082</v>
      </c>
      <c r="U69" s="629">
        <f t="shared" si="28"/>
        <v>25687</v>
      </c>
      <c r="V69" s="236">
        <f t="shared" si="21"/>
        <v>8.1678272759070243</v>
      </c>
      <c r="W69" s="375">
        <f t="shared" si="28"/>
        <v>313154</v>
      </c>
      <c r="X69" s="375">
        <f t="shared" si="28"/>
        <v>629660</v>
      </c>
      <c r="Y69" s="375">
        <f t="shared" si="28"/>
        <v>119023</v>
      </c>
      <c r="Z69" s="375">
        <f t="shared" si="28"/>
        <v>279983</v>
      </c>
      <c r="AA69" s="236">
        <f t="shared" si="23"/>
        <v>44.465743417082237</v>
      </c>
      <c r="AB69" s="375">
        <f t="shared" si="28"/>
        <v>4142103</v>
      </c>
      <c r="AC69" s="375">
        <f t="shared" si="28"/>
        <v>5567042</v>
      </c>
      <c r="AD69" s="375">
        <f t="shared" si="28"/>
        <v>2255137</v>
      </c>
      <c r="AE69" s="375">
        <f t="shared" si="28"/>
        <v>3646449</v>
      </c>
      <c r="AF69" s="236">
        <f t="shared" si="24"/>
        <v>65.500655464787229</v>
      </c>
    </row>
    <row r="70" spans="1:32" ht="20.100000000000001" customHeight="1" x14ac:dyDescent="0.2">
      <c r="F70" s="630"/>
      <c r="G70" s="666"/>
      <c r="H70" s="666"/>
      <c r="I70" s="666"/>
      <c r="J70" s="630"/>
      <c r="K70" s="630"/>
      <c r="L70" s="666"/>
      <c r="M70" s="666"/>
      <c r="N70" s="666"/>
      <c r="O70" s="630"/>
      <c r="P70" s="630"/>
      <c r="Q70" s="666"/>
      <c r="R70" s="666"/>
      <c r="S70" s="666"/>
      <c r="T70" s="630"/>
      <c r="U70" s="630"/>
      <c r="V70" s="666"/>
      <c r="W70" s="666"/>
      <c r="X70" s="666"/>
      <c r="Y70" s="666"/>
      <c r="Z70" s="666"/>
      <c r="AA70" s="666"/>
      <c r="AB70" s="666"/>
      <c r="AC70" s="666"/>
      <c r="AD70" s="666"/>
      <c r="AE70" s="666"/>
    </row>
    <row r="71" spans="1:32" ht="20.100000000000001" customHeight="1" x14ac:dyDescent="0.2">
      <c r="B71" s="107" t="s">
        <v>338</v>
      </c>
      <c r="F71" s="630"/>
      <c r="G71" s="666"/>
      <c r="H71" s="666"/>
      <c r="I71" s="666"/>
      <c r="J71" s="630"/>
      <c r="K71" s="629"/>
      <c r="L71" s="666"/>
      <c r="M71" s="666">
        <v>9</v>
      </c>
      <c r="N71" s="666"/>
      <c r="O71" s="630"/>
      <c r="P71" s="630"/>
      <c r="Q71" s="666"/>
      <c r="R71" s="666">
        <v>9</v>
      </c>
      <c r="S71" s="666"/>
      <c r="T71" s="630"/>
      <c r="U71" s="630"/>
      <c r="V71" s="666"/>
      <c r="W71" s="666"/>
      <c r="X71" s="666"/>
      <c r="Y71" s="666"/>
      <c r="Z71" s="666"/>
      <c r="AA71" s="666"/>
      <c r="AB71" s="666">
        <v>9</v>
      </c>
      <c r="AC71" s="666"/>
      <c r="AD71" s="666"/>
      <c r="AE71" s="666"/>
    </row>
    <row r="72" spans="1:32" ht="20.100000000000001" customHeight="1" x14ac:dyDescent="0.2">
      <c r="F72" s="630"/>
      <c r="G72" s="666"/>
      <c r="H72" s="666"/>
      <c r="I72" s="666"/>
      <c r="J72" s="630"/>
      <c r="K72" s="630"/>
      <c r="L72" s="666"/>
      <c r="M72" s="666">
        <v>9</v>
      </c>
      <c r="N72" s="666"/>
      <c r="O72" s="630"/>
      <c r="P72" s="630"/>
      <c r="Q72" s="666"/>
      <c r="R72" s="666">
        <v>9</v>
      </c>
      <c r="S72" s="666"/>
      <c r="T72" s="630"/>
      <c r="U72" s="630"/>
      <c r="V72" s="666"/>
      <c r="W72" s="666"/>
      <c r="X72" s="666"/>
      <c r="Y72" s="666"/>
      <c r="Z72" s="666"/>
      <c r="AA72" s="666"/>
      <c r="AB72" s="666">
        <v>9</v>
      </c>
      <c r="AC72" s="666"/>
      <c r="AD72" s="666"/>
      <c r="AE72" s="666"/>
    </row>
    <row r="73" spans="1:32" ht="20.100000000000001" customHeight="1" x14ac:dyDescent="0.2">
      <c r="F73" s="630"/>
      <c r="G73" s="666"/>
      <c r="H73" s="666"/>
      <c r="I73" s="666"/>
      <c r="J73" s="630"/>
      <c r="K73" s="630"/>
      <c r="L73" s="666"/>
      <c r="M73" s="666"/>
      <c r="N73" s="666"/>
      <c r="O73" s="630"/>
      <c r="P73" s="630"/>
      <c r="Q73" s="666"/>
      <c r="R73" s="666"/>
      <c r="S73" s="666"/>
      <c r="T73" s="630"/>
      <c r="U73" s="630"/>
      <c r="V73" s="666"/>
      <c r="W73" s="666"/>
      <c r="X73" s="666"/>
      <c r="Y73" s="666"/>
      <c r="Z73" s="666"/>
      <c r="AA73" s="666"/>
      <c r="AB73" s="666"/>
      <c r="AC73" s="666"/>
      <c r="AD73" s="666"/>
      <c r="AE73" s="666"/>
    </row>
    <row r="74" spans="1:32" ht="20.100000000000001" customHeight="1" x14ac:dyDescent="0.2">
      <c r="F74" s="630"/>
      <c r="G74" s="666"/>
      <c r="H74" s="666"/>
      <c r="I74" s="666"/>
      <c r="J74" s="630"/>
      <c r="K74" s="630"/>
      <c r="L74" s="666"/>
      <c r="M74" s="666"/>
      <c r="N74" s="666"/>
      <c r="O74" s="630"/>
      <c r="P74" s="630"/>
      <c r="Q74" s="666"/>
      <c r="R74" s="666"/>
      <c r="S74" s="666"/>
      <c r="T74" s="630"/>
      <c r="U74" s="630"/>
      <c r="V74" s="666"/>
      <c r="W74" s="666"/>
      <c r="X74" s="666"/>
      <c r="Y74" s="666"/>
      <c r="Z74" s="666"/>
      <c r="AA74" s="666"/>
      <c r="AB74" s="666"/>
      <c r="AC74" s="666"/>
      <c r="AD74" s="666"/>
      <c r="AE74" s="666"/>
    </row>
    <row r="75" spans="1:32" ht="20.100000000000001" customHeight="1" x14ac:dyDescent="0.2">
      <c r="E75" s="580" t="s">
        <v>27</v>
      </c>
      <c r="F75" s="630"/>
      <c r="G75" s="666"/>
      <c r="H75" s="666"/>
      <c r="I75" s="666"/>
      <c r="J75" s="630"/>
      <c r="K75" s="630"/>
      <c r="L75" s="666"/>
      <c r="M75" s="666"/>
      <c r="N75" s="666"/>
      <c r="O75" s="630"/>
      <c r="P75" s="630"/>
      <c r="Q75" s="666"/>
      <c r="R75" s="666"/>
      <c r="S75" s="666"/>
      <c r="T75" s="630"/>
      <c r="U75" s="630"/>
      <c r="V75" s="666"/>
      <c r="W75" s="666"/>
      <c r="X75" s="666"/>
      <c r="Y75" s="666"/>
      <c r="Z75" s="666"/>
      <c r="AA75" s="666"/>
      <c r="AB75" s="666"/>
      <c r="AC75" s="666"/>
      <c r="AD75" s="666"/>
      <c r="AE75" s="666"/>
    </row>
    <row r="76" spans="1:32" ht="20.100000000000001" customHeight="1" x14ac:dyDescent="0.2">
      <c r="F76" s="630"/>
      <c r="G76" s="666"/>
      <c r="H76" s="666"/>
      <c r="I76" s="666"/>
      <c r="J76" s="630"/>
      <c r="K76" s="630"/>
      <c r="L76" s="666"/>
      <c r="M76" s="666"/>
      <c r="N76" s="666"/>
      <c r="O76" s="630"/>
      <c r="P76" s="630"/>
      <c r="Q76" s="666"/>
      <c r="R76" s="666"/>
      <c r="S76" s="666"/>
      <c r="T76" s="630"/>
      <c r="U76" s="630"/>
      <c r="V76" s="666"/>
      <c r="W76" s="666"/>
      <c r="X76" s="666"/>
      <c r="Y76" s="666"/>
      <c r="Z76" s="666"/>
      <c r="AA76" s="666"/>
      <c r="AB76" s="666"/>
      <c r="AC76" s="666"/>
      <c r="AD76" s="666"/>
      <c r="AE76" s="666"/>
    </row>
    <row r="77" spans="1:32" ht="20.100000000000001" customHeight="1" x14ac:dyDescent="0.2">
      <c r="F77" s="630"/>
      <c r="G77" s="666"/>
      <c r="H77" s="666"/>
      <c r="I77" s="666"/>
      <c r="J77" s="630"/>
      <c r="K77" s="630"/>
      <c r="L77" s="666"/>
      <c r="M77" s="666"/>
      <c r="N77" s="666"/>
      <c r="O77" s="630"/>
      <c r="P77" s="630"/>
      <c r="Q77" s="666"/>
      <c r="R77" s="666"/>
      <c r="S77" s="666"/>
      <c r="T77" s="630"/>
      <c r="U77" s="630"/>
      <c r="V77" s="666"/>
      <c r="W77" s="666"/>
      <c r="X77" s="666"/>
      <c r="Y77" s="666"/>
      <c r="Z77" s="666"/>
      <c r="AA77" s="666"/>
      <c r="AB77" s="666"/>
      <c r="AC77" s="666"/>
      <c r="AD77" s="666"/>
      <c r="AE77" s="666"/>
    </row>
    <row r="78" spans="1:32" ht="20.100000000000001" customHeight="1" x14ac:dyDescent="0.2">
      <c r="F78" s="630"/>
      <c r="G78" s="666"/>
      <c r="H78" s="666"/>
      <c r="I78" s="666"/>
      <c r="J78" s="630"/>
      <c r="K78" s="630"/>
      <c r="L78" s="666"/>
      <c r="M78" s="666"/>
      <c r="N78" s="666"/>
      <c r="O78" s="630"/>
      <c r="P78" s="630"/>
      <c r="Q78" s="666"/>
      <c r="R78" s="666"/>
      <c r="S78" s="666"/>
      <c r="T78" s="630"/>
      <c r="U78" s="630"/>
      <c r="V78" s="666"/>
      <c r="W78" s="666"/>
      <c r="X78" s="666"/>
      <c r="Y78" s="666"/>
      <c r="Z78" s="666"/>
      <c r="AA78" s="666"/>
      <c r="AB78" s="666"/>
      <c r="AC78" s="666"/>
      <c r="AD78" s="666"/>
      <c r="AE78" s="666"/>
    </row>
    <row r="79" spans="1:32" ht="20.100000000000001" customHeight="1" x14ac:dyDescent="0.2">
      <c r="F79" s="630"/>
      <c r="G79" s="666"/>
      <c r="H79" s="666"/>
      <c r="I79" s="666"/>
      <c r="J79" s="630"/>
      <c r="K79" s="630"/>
      <c r="L79" s="666"/>
      <c r="M79" s="666"/>
      <c r="N79" s="666"/>
      <c r="O79" s="630"/>
      <c r="P79" s="630"/>
      <c r="Q79" s="666"/>
      <c r="R79" s="666"/>
      <c r="S79" s="666"/>
      <c r="T79" s="630"/>
      <c r="U79" s="630"/>
      <c r="V79" s="666"/>
      <c r="W79" s="666"/>
      <c r="X79" s="666"/>
      <c r="Y79" s="666"/>
      <c r="Z79" s="666"/>
      <c r="AA79" s="666"/>
      <c r="AB79" s="666"/>
      <c r="AC79" s="666"/>
      <c r="AD79" s="666"/>
      <c r="AE79" s="666"/>
    </row>
    <row r="80" spans="1:32" ht="20.100000000000001" customHeight="1" x14ac:dyDescent="0.2">
      <c r="F80" s="630"/>
      <c r="G80" s="666"/>
      <c r="H80" s="666"/>
      <c r="I80" s="666"/>
      <c r="J80" s="630"/>
      <c r="K80" s="630"/>
      <c r="L80" s="666"/>
      <c r="M80" s="666"/>
      <c r="N80" s="666"/>
      <c r="O80" s="630"/>
      <c r="P80" s="630"/>
      <c r="Q80" s="666"/>
      <c r="R80" s="666"/>
      <c r="S80" s="666"/>
      <c r="T80" s="630"/>
      <c r="U80" s="630"/>
      <c r="V80" s="666"/>
      <c r="W80" s="666"/>
      <c r="X80" s="666"/>
      <c r="Y80" s="666"/>
      <c r="Z80" s="666"/>
      <c r="AA80" s="666"/>
      <c r="AB80" s="666"/>
      <c r="AC80" s="666"/>
      <c r="AD80" s="666"/>
      <c r="AE80" s="666"/>
    </row>
    <row r="81" spans="6:31" ht="20.100000000000001" customHeight="1" x14ac:dyDescent="0.2">
      <c r="F81" s="630"/>
      <c r="G81" s="666"/>
      <c r="H81" s="666"/>
      <c r="I81" s="666"/>
      <c r="J81" s="630"/>
      <c r="K81" s="630"/>
      <c r="L81" s="666"/>
      <c r="M81" s="666"/>
      <c r="N81" s="666"/>
      <c r="O81" s="630"/>
      <c r="P81" s="630"/>
      <c r="Q81" s="666"/>
      <c r="R81" s="666"/>
      <c r="S81" s="666"/>
      <c r="T81" s="630"/>
      <c r="U81" s="630"/>
      <c r="V81" s="666"/>
      <c r="W81" s="666"/>
      <c r="X81" s="666"/>
      <c r="Y81" s="666"/>
      <c r="Z81" s="666"/>
      <c r="AA81" s="666"/>
      <c r="AB81" s="666"/>
      <c r="AC81" s="666"/>
      <c r="AD81" s="666"/>
      <c r="AE81" s="666"/>
    </row>
    <row r="82" spans="6:31" ht="20.100000000000001" customHeight="1" x14ac:dyDescent="0.2">
      <c r="F82" s="630"/>
      <c r="G82" s="666"/>
      <c r="H82" s="666"/>
      <c r="I82" s="666"/>
      <c r="J82" s="630"/>
      <c r="K82" s="630"/>
      <c r="L82" s="666"/>
      <c r="M82" s="666"/>
      <c r="N82" s="666"/>
      <c r="O82" s="630"/>
      <c r="P82" s="630"/>
      <c r="Q82" s="666"/>
      <c r="R82" s="666"/>
      <c r="S82" s="666"/>
      <c r="T82" s="630"/>
      <c r="U82" s="630"/>
      <c r="V82" s="666"/>
      <c r="W82" s="666"/>
      <c r="X82" s="666"/>
      <c r="Y82" s="666"/>
      <c r="Z82" s="666"/>
      <c r="AA82" s="666"/>
      <c r="AB82" s="666"/>
      <c r="AC82" s="666"/>
      <c r="AD82" s="666"/>
      <c r="AE82" s="666"/>
    </row>
    <row r="83" spans="6:31" ht="20.100000000000001" customHeight="1" x14ac:dyDescent="0.2">
      <c r="F83" s="630"/>
      <c r="G83" s="666"/>
      <c r="H83" s="666"/>
      <c r="I83" s="666"/>
      <c r="J83" s="630"/>
      <c r="K83" s="630"/>
      <c r="L83" s="666"/>
      <c r="M83" s="666"/>
      <c r="N83" s="666"/>
      <c r="O83" s="630"/>
      <c r="P83" s="630"/>
      <c r="Q83" s="666"/>
      <c r="R83" s="666"/>
      <c r="S83" s="666"/>
      <c r="T83" s="630"/>
      <c r="U83" s="630"/>
      <c r="V83" s="666"/>
      <c r="W83" s="666"/>
      <c r="X83" s="666"/>
      <c r="Y83" s="666"/>
      <c r="Z83" s="666"/>
      <c r="AA83" s="666"/>
      <c r="AB83" s="666"/>
      <c r="AC83" s="666"/>
      <c r="AD83" s="666"/>
      <c r="AE83" s="666"/>
    </row>
    <row r="84" spans="6:31" ht="20.100000000000001" customHeight="1" x14ac:dyDescent="0.2">
      <c r="F84" s="630"/>
      <c r="G84" s="666"/>
      <c r="H84" s="666"/>
      <c r="I84" s="666"/>
      <c r="J84" s="630"/>
      <c r="K84" s="630"/>
      <c r="L84" s="666"/>
      <c r="M84" s="666"/>
      <c r="N84" s="666"/>
      <c r="O84" s="630"/>
      <c r="P84" s="630"/>
      <c r="Q84" s="666"/>
      <c r="R84" s="666"/>
      <c r="S84" s="666"/>
      <c r="T84" s="630"/>
      <c r="U84" s="630"/>
      <c r="V84" s="666"/>
      <c r="W84" s="666"/>
      <c r="X84" s="666"/>
      <c r="Y84" s="666"/>
      <c r="Z84" s="666"/>
      <c r="AA84" s="666"/>
      <c r="AB84" s="666"/>
      <c r="AC84" s="666"/>
      <c r="AD84" s="666"/>
      <c r="AE84" s="666"/>
    </row>
    <row r="85" spans="6:31" ht="20.100000000000001" customHeight="1" x14ac:dyDescent="0.2">
      <c r="F85" s="630"/>
      <c r="G85" s="666"/>
      <c r="H85" s="666"/>
      <c r="I85" s="666"/>
      <c r="J85" s="630"/>
      <c r="K85" s="630"/>
      <c r="L85" s="666"/>
      <c r="M85" s="666"/>
      <c r="N85" s="666"/>
      <c r="O85" s="630"/>
      <c r="P85" s="630"/>
      <c r="Q85" s="666"/>
      <c r="R85" s="666"/>
      <c r="S85" s="666"/>
      <c r="T85" s="630"/>
      <c r="U85" s="630"/>
      <c r="V85" s="666"/>
      <c r="W85" s="666"/>
      <c r="X85" s="666"/>
      <c r="Y85" s="666"/>
      <c r="Z85" s="666"/>
      <c r="AA85" s="666"/>
      <c r="AB85" s="666"/>
      <c r="AC85" s="666"/>
      <c r="AD85" s="666"/>
      <c r="AE85" s="666"/>
    </row>
    <row r="86" spans="6:31" ht="20.100000000000001" customHeight="1" x14ac:dyDescent="0.2">
      <c r="F86" s="630"/>
      <c r="G86" s="666"/>
      <c r="H86" s="666"/>
      <c r="I86" s="666"/>
      <c r="J86" s="630"/>
      <c r="K86" s="630"/>
      <c r="L86" s="666"/>
      <c r="M86" s="666"/>
      <c r="N86" s="666"/>
      <c r="O86" s="630"/>
      <c r="P86" s="630"/>
      <c r="Q86" s="666"/>
      <c r="R86" s="666"/>
      <c r="S86" s="666"/>
      <c r="T86" s="630"/>
      <c r="U86" s="630"/>
      <c r="V86" s="666"/>
      <c r="W86" s="666"/>
      <c r="X86" s="666"/>
      <c r="Y86" s="666"/>
      <c r="Z86" s="666"/>
      <c r="AA86" s="666"/>
      <c r="AB86" s="666"/>
      <c r="AC86" s="666"/>
      <c r="AD86" s="666"/>
      <c r="AE86" s="666"/>
    </row>
    <row r="87" spans="6:31" ht="20.100000000000001" customHeight="1" x14ac:dyDescent="0.2">
      <c r="F87" s="630"/>
      <c r="G87" s="666"/>
      <c r="H87" s="666"/>
      <c r="I87" s="666"/>
      <c r="J87" s="630"/>
      <c r="K87" s="630"/>
      <c r="L87" s="666"/>
      <c r="M87" s="666"/>
      <c r="N87" s="666"/>
      <c r="O87" s="630"/>
      <c r="P87" s="630"/>
      <c r="Q87" s="666"/>
      <c r="R87" s="666"/>
      <c r="S87" s="666"/>
      <c r="T87" s="630"/>
      <c r="U87" s="630"/>
      <c r="V87" s="666"/>
      <c r="W87" s="666"/>
      <c r="X87" s="666"/>
      <c r="Y87" s="666"/>
      <c r="Z87" s="666"/>
      <c r="AA87" s="666"/>
      <c r="AB87" s="666"/>
      <c r="AC87" s="666"/>
      <c r="AD87" s="666"/>
      <c r="AE87" s="666"/>
    </row>
    <row r="88" spans="6:31" ht="20.100000000000001" customHeight="1" x14ac:dyDescent="0.2">
      <c r="F88" s="630"/>
      <c r="G88" s="666"/>
      <c r="H88" s="666"/>
      <c r="I88" s="666"/>
      <c r="J88" s="630"/>
      <c r="K88" s="630"/>
      <c r="L88" s="666"/>
      <c r="M88" s="666"/>
      <c r="N88" s="666"/>
      <c r="O88" s="630"/>
      <c r="P88" s="630"/>
      <c r="Q88" s="666"/>
      <c r="R88" s="666"/>
      <c r="S88" s="666"/>
      <c r="T88" s="630"/>
      <c r="U88" s="630"/>
      <c r="V88" s="666"/>
      <c r="W88" s="666"/>
      <c r="X88" s="666"/>
      <c r="Y88" s="666"/>
      <c r="Z88" s="666"/>
      <c r="AA88" s="666"/>
      <c r="AB88" s="666"/>
      <c r="AC88" s="666"/>
      <c r="AD88" s="666"/>
      <c r="AE88" s="666"/>
    </row>
    <row r="89" spans="6:31" ht="20.100000000000001" customHeight="1" x14ac:dyDescent="0.2">
      <c r="F89" s="630"/>
      <c r="G89" s="666"/>
      <c r="H89" s="666"/>
      <c r="I89" s="666"/>
      <c r="J89" s="630"/>
      <c r="K89" s="630"/>
      <c r="L89" s="666"/>
      <c r="M89" s="666"/>
      <c r="N89" s="666"/>
      <c r="O89" s="630"/>
      <c r="P89" s="630"/>
      <c r="Q89" s="666"/>
      <c r="R89" s="666"/>
      <c r="S89" s="666"/>
      <c r="T89" s="630"/>
      <c r="U89" s="630"/>
      <c r="V89" s="666"/>
      <c r="W89" s="666"/>
      <c r="X89" s="666"/>
      <c r="Y89" s="666"/>
      <c r="Z89" s="666"/>
      <c r="AA89" s="666"/>
      <c r="AB89" s="666"/>
      <c r="AC89" s="666"/>
      <c r="AD89" s="666"/>
      <c r="AE89" s="666"/>
    </row>
    <row r="90" spans="6:31" ht="20.100000000000001" customHeight="1" x14ac:dyDescent="0.2">
      <c r="F90" s="630"/>
      <c r="G90" s="666"/>
      <c r="H90" s="666"/>
      <c r="I90" s="666"/>
      <c r="J90" s="630"/>
      <c r="K90" s="630"/>
      <c r="L90" s="666"/>
      <c r="M90" s="666"/>
      <c r="N90" s="666"/>
      <c r="O90" s="630"/>
      <c r="P90" s="630"/>
      <c r="Q90" s="666"/>
      <c r="R90" s="666"/>
      <c r="S90" s="666"/>
      <c r="T90" s="630"/>
      <c r="U90" s="630"/>
      <c r="V90" s="666"/>
      <c r="W90" s="666"/>
      <c r="X90" s="666"/>
      <c r="Y90" s="666"/>
      <c r="Z90" s="666"/>
      <c r="AA90" s="666"/>
      <c r="AB90" s="666"/>
      <c r="AC90" s="666"/>
      <c r="AD90" s="666"/>
      <c r="AE90" s="666"/>
    </row>
    <row r="91" spans="6:31" ht="20.100000000000001" customHeight="1" x14ac:dyDescent="0.2">
      <c r="F91" s="630"/>
      <c r="G91" s="666"/>
      <c r="H91" s="666"/>
      <c r="I91" s="666"/>
      <c r="J91" s="630"/>
      <c r="K91" s="630"/>
      <c r="L91" s="666"/>
      <c r="M91" s="666"/>
      <c r="N91" s="666"/>
      <c r="O91" s="630"/>
      <c r="P91" s="630"/>
      <c r="Q91" s="666"/>
      <c r="R91" s="666"/>
      <c r="S91" s="666"/>
      <c r="T91" s="630"/>
      <c r="U91" s="630"/>
      <c r="V91" s="666"/>
      <c r="W91" s="666"/>
      <c r="X91" s="666"/>
      <c r="Y91" s="666"/>
      <c r="Z91" s="666"/>
      <c r="AA91" s="666"/>
      <c r="AB91" s="666"/>
      <c r="AC91" s="666"/>
      <c r="AD91" s="666"/>
      <c r="AE91" s="666"/>
    </row>
    <row r="92" spans="6:31" ht="20.100000000000001" customHeight="1" x14ac:dyDescent="0.2">
      <c r="F92" s="630"/>
      <c r="G92" s="666"/>
      <c r="H92" s="666"/>
      <c r="I92" s="666"/>
      <c r="J92" s="630"/>
      <c r="K92" s="630"/>
      <c r="L92" s="666"/>
      <c r="M92" s="666"/>
      <c r="N92" s="666"/>
      <c r="O92" s="630"/>
      <c r="P92" s="630"/>
      <c r="Q92" s="666"/>
      <c r="R92" s="666"/>
      <c r="S92" s="666"/>
      <c r="T92" s="630"/>
      <c r="U92" s="630"/>
      <c r="V92" s="666"/>
      <c r="W92" s="666"/>
      <c r="X92" s="666"/>
      <c r="Y92" s="666"/>
      <c r="Z92" s="666"/>
      <c r="AA92" s="666"/>
      <c r="AB92" s="666"/>
      <c r="AC92" s="666"/>
      <c r="AD92" s="666"/>
      <c r="AE92" s="666"/>
    </row>
    <row r="93" spans="6:31" ht="20.100000000000001" customHeight="1" x14ac:dyDescent="0.2">
      <c r="F93" s="630"/>
      <c r="G93" s="666"/>
      <c r="H93" s="666"/>
      <c r="I93" s="666"/>
      <c r="J93" s="630"/>
      <c r="K93" s="630"/>
      <c r="L93" s="666"/>
      <c r="M93" s="666"/>
      <c r="N93" s="666"/>
      <c r="O93" s="630"/>
      <c r="P93" s="630"/>
      <c r="Q93" s="666"/>
      <c r="R93" s="666"/>
      <c r="S93" s="666"/>
      <c r="T93" s="630"/>
      <c r="U93" s="630"/>
      <c r="V93" s="666"/>
      <c r="W93" s="666"/>
      <c r="X93" s="666"/>
      <c r="Y93" s="666"/>
      <c r="Z93" s="666"/>
      <c r="AA93" s="666"/>
      <c r="AB93" s="666"/>
      <c r="AC93" s="666"/>
      <c r="AD93" s="666"/>
      <c r="AE93" s="666"/>
    </row>
    <row r="94" spans="6:31" ht="20.100000000000001" customHeight="1" x14ac:dyDescent="0.2">
      <c r="F94" s="630"/>
      <c r="G94" s="666"/>
      <c r="H94" s="666"/>
      <c r="I94" s="666"/>
      <c r="J94" s="630"/>
      <c r="K94" s="630"/>
      <c r="L94" s="666"/>
      <c r="M94" s="666"/>
      <c r="N94" s="666"/>
      <c r="O94" s="630"/>
      <c r="P94" s="630"/>
      <c r="Q94" s="666"/>
      <c r="R94" s="666"/>
      <c r="S94" s="666"/>
      <c r="T94" s="630"/>
      <c r="U94" s="630"/>
      <c r="V94" s="666"/>
      <c r="W94" s="666"/>
      <c r="X94" s="666"/>
      <c r="Y94" s="666"/>
      <c r="Z94" s="666"/>
      <c r="AA94" s="666"/>
      <c r="AB94" s="666"/>
      <c r="AC94" s="666"/>
      <c r="AD94" s="666"/>
      <c r="AE94" s="666"/>
    </row>
    <row r="95" spans="6:31" ht="20.100000000000001" customHeight="1" x14ac:dyDescent="0.2">
      <c r="F95" s="630"/>
      <c r="G95" s="666"/>
      <c r="H95" s="666"/>
      <c r="I95" s="666"/>
      <c r="J95" s="630"/>
      <c r="K95" s="630"/>
      <c r="L95" s="666"/>
      <c r="M95" s="666"/>
      <c r="N95" s="666"/>
      <c r="O95" s="630"/>
      <c r="P95" s="630"/>
      <c r="Q95" s="666"/>
      <c r="R95" s="666"/>
      <c r="S95" s="666"/>
      <c r="T95" s="630"/>
      <c r="U95" s="630"/>
      <c r="V95" s="666"/>
      <c r="W95" s="666"/>
      <c r="X95" s="666"/>
      <c r="Y95" s="666"/>
      <c r="Z95" s="666"/>
      <c r="AA95" s="666"/>
      <c r="AB95" s="666"/>
      <c r="AC95" s="666"/>
      <c r="AD95" s="666"/>
      <c r="AE95" s="666"/>
    </row>
    <row r="96" spans="6:31" ht="20.100000000000001" customHeight="1" x14ac:dyDescent="0.2">
      <c r="F96" s="630"/>
      <c r="G96" s="666"/>
      <c r="H96" s="666"/>
      <c r="I96" s="666"/>
      <c r="J96" s="630"/>
      <c r="K96" s="630"/>
      <c r="L96" s="666"/>
      <c r="M96" s="666"/>
      <c r="N96" s="666"/>
      <c r="O96" s="630"/>
      <c r="P96" s="630"/>
      <c r="Q96" s="666"/>
      <c r="R96" s="666"/>
      <c r="S96" s="666"/>
      <c r="T96" s="630"/>
      <c r="U96" s="630"/>
      <c r="V96" s="666"/>
      <c r="W96" s="666"/>
      <c r="X96" s="666"/>
      <c r="Y96" s="666"/>
      <c r="Z96" s="666"/>
      <c r="AA96" s="666"/>
      <c r="AB96" s="666"/>
      <c r="AC96" s="666"/>
      <c r="AD96" s="666"/>
      <c r="AE96" s="666"/>
    </row>
    <row r="97" spans="6:31" ht="20.100000000000001" customHeight="1" x14ac:dyDescent="0.2">
      <c r="F97" s="630"/>
      <c r="G97" s="666"/>
      <c r="H97" s="666"/>
      <c r="I97" s="666"/>
      <c r="J97" s="630"/>
      <c r="K97" s="630"/>
      <c r="L97" s="666"/>
      <c r="M97" s="666"/>
      <c r="N97" s="666"/>
      <c r="O97" s="630"/>
      <c r="P97" s="630"/>
      <c r="Q97" s="666"/>
      <c r="R97" s="666"/>
      <c r="S97" s="666"/>
      <c r="T97" s="630"/>
      <c r="U97" s="630"/>
      <c r="V97" s="666"/>
      <c r="W97" s="666"/>
      <c r="X97" s="666"/>
      <c r="Y97" s="666"/>
      <c r="Z97" s="666"/>
      <c r="AA97" s="666"/>
      <c r="AB97" s="666"/>
      <c r="AC97" s="666"/>
      <c r="AD97" s="666"/>
      <c r="AE97" s="666"/>
    </row>
    <row r="98" spans="6:31" ht="20.100000000000001" customHeight="1" x14ac:dyDescent="0.2">
      <c r="F98" s="630"/>
      <c r="G98" s="666"/>
      <c r="H98" s="666"/>
      <c r="I98" s="666"/>
      <c r="J98" s="630"/>
      <c r="K98" s="630"/>
      <c r="L98" s="666"/>
      <c r="M98" s="666"/>
      <c r="N98" s="666"/>
      <c r="O98" s="630"/>
      <c r="P98" s="630"/>
      <c r="Q98" s="666"/>
      <c r="R98" s="666"/>
      <c r="S98" s="666"/>
      <c r="T98" s="630"/>
      <c r="U98" s="630"/>
      <c r="V98" s="666"/>
      <c r="W98" s="666"/>
      <c r="X98" s="666"/>
      <c r="Y98" s="666"/>
      <c r="Z98" s="666"/>
      <c r="AA98" s="666"/>
      <c r="AB98" s="666"/>
      <c r="AC98" s="666"/>
      <c r="AD98" s="666"/>
      <c r="AE98" s="666"/>
    </row>
    <row r="99" spans="6:31" ht="20.100000000000001" customHeight="1" x14ac:dyDescent="0.2">
      <c r="F99" s="630"/>
      <c r="G99" s="666"/>
      <c r="H99" s="666"/>
      <c r="I99" s="666"/>
      <c r="J99" s="630"/>
      <c r="K99" s="630"/>
      <c r="L99" s="666"/>
      <c r="M99" s="666"/>
      <c r="N99" s="666"/>
      <c r="O99" s="630"/>
      <c r="P99" s="630"/>
      <c r="Q99" s="666"/>
      <c r="R99" s="666"/>
      <c r="S99" s="666"/>
      <c r="T99" s="630"/>
      <c r="U99" s="630"/>
      <c r="V99" s="666"/>
      <c r="W99" s="666"/>
      <c r="X99" s="666"/>
      <c r="Y99" s="666"/>
      <c r="Z99" s="666"/>
      <c r="AA99" s="666"/>
      <c r="AB99" s="666"/>
      <c r="AC99" s="666"/>
      <c r="AD99" s="666"/>
      <c r="AE99" s="666"/>
    </row>
    <row r="100" spans="6:31" ht="20.100000000000001" customHeight="1" x14ac:dyDescent="0.2">
      <c r="F100" s="630"/>
      <c r="G100" s="666"/>
      <c r="H100" s="666"/>
      <c r="I100" s="666"/>
      <c r="J100" s="630"/>
      <c r="K100" s="630"/>
      <c r="L100" s="666"/>
      <c r="M100" s="666"/>
      <c r="N100" s="666"/>
      <c r="O100" s="630"/>
      <c r="P100" s="630"/>
      <c r="Q100" s="666"/>
      <c r="R100" s="666"/>
      <c r="S100" s="666"/>
      <c r="T100" s="630"/>
      <c r="U100" s="630"/>
      <c r="V100" s="666"/>
      <c r="W100" s="666"/>
      <c r="X100" s="666"/>
      <c r="Y100" s="666"/>
      <c r="Z100" s="666"/>
      <c r="AA100" s="666"/>
      <c r="AB100" s="666"/>
      <c r="AC100" s="666"/>
      <c r="AD100" s="666"/>
      <c r="AE100" s="666"/>
    </row>
    <row r="101" spans="6:31" ht="20.100000000000001" customHeight="1" x14ac:dyDescent="0.2">
      <c r="F101" s="630"/>
      <c r="G101" s="666"/>
      <c r="H101" s="666"/>
      <c r="I101" s="666"/>
      <c r="J101" s="630"/>
      <c r="K101" s="630"/>
      <c r="L101" s="666"/>
      <c r="M101" s="666"/>
      <c r="N101" s="666"/>
      <c r="O101" s="630"/>
      <c r="P101" s="630"/>
      <c r="Q101" s="666"/>
      <c r="R101" s="666"/>
      <c r="S101" s="666"/>
      <c r="T101" s="630"/>
      <c r="U101" s="630"/>
      <c r="V101" s="666"/>
      <c r="W101" s="666"/>
      <c r="X101" s="666"/>
      <c r="Y101" s="666"/>
      <c r="Z101" s="666"/>
      <c r="AA101" s="666"/>
      <c r="AB101" s="666"/>
      <c r="AC101" s="666"/>
      <c r="AD101" s="666"/>
      <c r="AE101" s="666"/>
    </row>
    <row r="102" spans="6:31" ht="20.100000000000001" customHeight="1" x14ac:dyDescent="0.2">
      <c r="F102" s="630"/>
      <c r="G102" s="666"/>
      <c r="H102" s="666"/>
      <c r="I102" s="666"/>
      <c r="J102" s="630"/>
      <c r="K102" s="630"/>
      <c r="L102" s="666"/>
      <c r="M102" s="666"/>
      <c r="N102" s="666"/>
      <c r="O102" s="630"/>
      <c r="P102" s="630"/>
      <c r="Q102" s="666"/>
      <c r="R102" s="666"/>
      <c r="S102" s="666"/>
      <c r="T102" s="630"/>
      <c r="U102" s="630"/>
      <c r="V102" s="666"/>
      <c r="W102" s="666"/>
      <c r="X102" s="666"/>
      <c r="Y102" s="666"/>
      <c r="Z102" s="666"/>
      <c r="AA102" s="666"/>
      <c r="AB102" s="666"/>
      <c r="AC102" s="666"/>
      <c r="AD102" s="666"/>
      <c r="AE102" s="666"/>
    </row>
    <row r="103" spans="6:31" ht="20.100000000000001" customHeight="1" x14ac:dyDescent="0.2">
      <c r="F103" s="630"/>
      <c r="G103" s="666"/>
      <c r="H103" s="666"/>
      <c r="I103" s="666"/>
      <c r="J103" s="630"/>
      <c r="K103" s="630"/>
      <c r="L103" s="666"/>
      <c r="M103" s="666"/>
      <c r="N103" s="666"/>
      <c r="O103" s="630"/>
      <c r="P103" s="630"/>
      <c r="Q103" s="666"/>
      <c r="R103" s="666"/>
      <c r="S103" s="666"/>
      <c r="T103" s="630"/>
      <c r="U103" s="630"/>
      <c r="V103" s="666"/>
      <c r="W103" s="666"/>
      <c r="X103" s="666"/>
      <c r="Y103" s="666"/>
      <c r="Z103" s="666"/>
      <c r="AA103" s="666"/>
      <c r="AB103" s="666"/>
      <c r="AC103" s="666"/>
      <c r="AD103" s="666"/>
      <c r="AE103" s="666"/>
    </row>
    <row r="104" spans="6:31" ht="20.100000000000001" customHeight="1" x14ac:dyDescent="0.2">
      <c r="F104" s="630"/>
      <c r="G104" s="666"/>
      <c r="H104" s="666"/>
      <c r="I104" s="666"/>
      <c r="J104" s="630"/>
      <c r="K104" s="630"/>
      <c r="L104" s="666"/>
      <c r="M104" s="666"/>
      <c r="N104" s="666"/>
      <c r="O104" s="630"/>
      <c r="P104" s="630"/>
      <c r="Q104" s="666"/>
      <c r="R104" s="666"/>
      <c r="S104" s="666"/>
      <c r="T104" s="630"/>
      <c r="U104" s="630"/>
      <c r="V104" s="666"/>
      <c r="W104" s="666"/>
      <c r="X104" s="666"/>
      <c r="Y104" s="666"/>
      <c r="Z104" s="666"/>
      <c r="AA104" s="666"/>
      <c r="AB104" s="666"/>
      <c r="AC104" s="666"/>
      <c r="AD104" s="666"/>
      <c r="AE104" s="666"/>
    </row>
    <row r="105" spans="6:31" ht="20.100000000000001" customHeight="1" x14ac:dyDescent="0.2">
      <c r="F105" s="630"/>
      <c r="G105" s="666"/>
      <c r="H105" s="666"/>
      <c r="I105" s="666"/>
      <c r="J105" s="630"/>
      <c r="K105" s="630"/>
      <c r="L105" s="666"/>
      <c r="M105" s="666"/>
      <c r="N105" s="666"/>
      <c r="O105" s="630"/>
      <c r="P105" s="630"/>
      <c r="Q105" s="666"/>
      <c r="R105" s="666"/>
      <c r="S105" s="666"/>
      <c r="T105" s="630"/>
      <c r="U105" s="630"/>
      <c r="V105" s="666"/>
      <c r="W105" s="666"/>
      <c r="X105" s="666"/>
      <c r="Y105" s="666"/>
      <c r="Z105" s="666"/>
      <c r="AA105" s="666"/>
      <c r="AB105" s="666"/>
      <c r="AC105" s="666"/>
      <c r="AD105" s="666"/>
      <c r="AE105" s="666"/>
    </row>
    <row r="106" spans="6:31" ht="20.100000000000001" customHeight="1" x14ac:dyDescent="0.2">
      <c r="F106" s="630"/>
      <c r="G106" s="666"/>
      <c r="H106" s="666"/>
      <c r="I106" s="666"/>
      <c r="J106" s="630"/>
      <c r="K106" s="630"/>
      <c r="L106" s="666"/>
      <c r="M106" s="666"/>
      <c r="N106" s="666"/>
      <c r="O106" s="630"/>
      <c r="P106" s="630"/>
      <c r="Q106" s="666"/>
      <c r="R106" s="666"/>
      <c r="S106" s="666"/>
      <c r="T106" s="630"/>
      <c r="U106" s="630"/>
      <c r="V106" s="666"/>
      <c r="W106" s="666"/>
      <c r="X106" s="666"/>
      <c r="Y106" s="666"/>
      <c r="Z106" s="666"/>
      <c r="AA106" s="666"/>
      <c r="AB106" s="666"/>
      <c r="AC106" s="666"/>
      <c r="AD106" s="666"/>
      <c r="AE106" s="666"/>
    </row>
    <row r="107" spans="6:31" ht="20.100000000000001" customHeight="1" x14ac:dyDescent="0.2">
      <c r="F107" s="630"/>
      <c r="G107" s="666"/>
      <c r="H107" s="666"/>
      <c r="I107" s="666"/>
      <c r="J107" s="630"/>
      <c r="K107" s="630"/>
      <c r="L107" s="666"/>
      <c r="M107" s="666"/>
      <c r="N107" s="666"/>
      <c r="O107" s="630"/>
      <c r="P107" s="630"/>
      <c r="Q107" s="666"/>
      <c r="R107" s="666"/>
      <c r="S107" s="666"/>
      <c r="T107" s="630"/>
      <c r="U107" s="630"/>
      <c r="V107" s="666"/>
      <c r="W107" s="666"/>
      <c r="X107" s="666"/>
      <c r="Y107" s="666"/>
      <c r="Z107" s="666"/>
      <c r="AA107" s="666"/>
      <c r="AB107" s="666"/>
      <c r="AC107" s="666"/>
      <c r="AD107" s="666"/>
      <c r="AE107" s="666"/>
    </row>
    <row r="108" spans="6:31" ht="20.100000000000001" customHeight="1" x14ac:dyDescent="0.2">
      <c r="F108" s="630"/>
      <c r="G108" s="666"/>
      <c r="H108" s="666"/>
      <c r="I108" s="666"/>
      <c r="J108" s="630"/>
      <c r="K108" s="630"/>
      <c r="L108" s="666"/>
      <c r="M108" s="666"/>
      <c r="N108" s="666"/>
      <c r="O108" s="630"/>
      <c r="P108" s="630"/>
      <c r="Q108" s="666"/>
      <c r="R108" s="666"/>
      <c r="S108" s="666"/>
      <c r="T108" s="630"/>
      <c r="U108" s="630"/>
      <c r="V108" s="666"/>
      <c r="W108" s="666"/>
      <c r="X108" s="666"/>
      <c r="Y108" s="666"/>
      <c r="Z108" s="666"/>
      <c r="AA108" s="666"/>
      <c r="AB108" s="666"/>
      <c r="AC108" s="666"/>
      <c r="AD108" s="666"/>
      <c r="AE108" s="666"/>
    </row>
    <row r="109" spans="6:31" ht="20.100000000000001" customHeight="1" x14ac:dyDescent="0.2">
      <c r="F109" s="630"/>
      <c r="G109" s="666"/>
      <c r="H109" s="666"/>
      <c r="I109" s="666"/>
      <c r="J109" s="630"/>
      <c r="K109" s="630"/>
      <c r="L109" s="666"/>
      <c r="M109" s="666"/>
      <c r="N109" s="666"/>
      <c r="O109" s="630"/>
      <c r="P109" s="630"/>
      <c r="Q109" s="666"/>
      <c r="R109" s="666"/>
      <c r="S109" s="666"/>
      <c r="T109" s="630"/>
      <c r="U109" s="630"/>
      <c r="V109" s="666"/>
      <c r="W109" s="666"/>
      <c r="X109" s="666"/>
      <c r="Y109" s="666"/>
      <c r="Z109" s="666"/>
      <c r="AA109" s="666"/>
      <c r="AB109" s="666"/>
      <c r="AC109" s="666"/>
      <c r="AD109" s="666"/>
      <c r="AE109" s="666"/>
    </row>
    <row r="110" spans="6:31" ht="20.100000000000001" customHeight="1" x14ac:dyDescent="0.2">
      <c r="F110" s="630"/>
      <c r="G110" s="666"/>
      <c r="H110" s="666"/>
      <c r="I110" s="666"/>
      <c r="J110" s="630"/>
      <c r="K110" s="630"/>
      <c r="L110" s="666"/>
      <c r="M110" s="666"/>
      <c r="N110" s="666"/>
      <c r="O110" s="630"/>
      <c r="P110" s="630"/>
      <c r="Q110" s="666"/>
      <c r="R110" s="666"/>
      <c r="S110" s="666"/>
      <c r="T110" s="630"/>
      <c r="U110" s="630"/>
      <c r="V110" s="666"/>
      <c r="W110" s="666"/>
      <c r="X110" s="666"/>
      <c r="Y110" s="666"/>
      <c r="Z110" s="666"/>
      <c r="AA110" s="666"/>
      <c r="AB110" s="666"/>
      <c r="AC110" s="666"/>
      <c r="AD110" s="666"/>
      <c r="AE110" s="666"/>
    </row>
    <row r="111" spans="6:31" ht="20.100000000000001" customHeight="1" x14ac:dyDescent="0.2">
      <c r="F111" s="630"/>
      <c r="G111" s="666"/>
      <c r="H111" s="666"/>
      <c r="I111" s="666"/>
      <c r="J111" s="630"/>
      <c r="K111" s="630"/>
      <c r="L111" s="666"/>
      <c r="M111" s="666"/>
      <c r="N111" s="666"/>
      <c r="O111" s="630"/>
      <c r="P111" s="630"/>
      <c r="Q111" s="666"/>
      <c r="R111" s="666"/>
      <c r="S111" s="666"/>
      <c r="T111" s="630"/>
      <c r="U111" s="630"/>
      <c r="V111" s="666"/>
      <c r="W111" s="666"/>
      <c r="X111" s="666"/>
      <c r="Y111" s="666"/>
      <c r="Z111" s="666"/>
      <c r="AA111" s="666"/>
      <c r="AB111" s="666"/>
      <c r="AC111" s="666"/>
      <c r="AD111" s="666"/>
      <c r="AE111" s="666"/>
    </row>
    <row r="112" spans="6:31" ht="20.100000000000001" customHeight="1" x14ac:dyDescent="0.2">
      <c r="F112" s="630"/>
      <c r="G112" s="666"/>
      <c r="H112" s="666"/>
      <c r="I112" s="666"/>
      <c r="J112" s="630"/>
      <c r="K112" s="630"/>
      <c r="L112" s="666"/>
      <c r="M112" s="666"/>
      <c r="N112" s="666"/>
      <c r="O112" s="630"/>
      <c r="P112" s="630"/>
      <c r="Q112" s="666"/>
      <c r="R112" s="666"/>
      <c r="S112" s="666"/>
      <c r="T112" s="630"/>
      <c r="U112" s="630"/>
      <c r="V112" s="666"/>
      <c r="W112" s="666"/>
      <c r="X112" s="666"/>
      <c r="Y112" s="666"/>
      <c r="Z112" s="666"/>
      <c r="AA112" s="666"/>
      <c r="AB112" s="666"/>
      <c r="AC112" s="666"/>
      <c r="AD112" s="666"/>
      <c r="AE112" s="666"/>
    </row>
    <row r="113" spans="6:31" ht="20.100000000000001" customHeight="1" x14ac:dyDescent="0.2">
      <c r="F113" s="630"/>
      <c r="G113" s="666"/>
      <c r="H113" s="666"/>
      <c r="I113" s="666"/>
      <c r="J113" s="630"/>
      <c r="K113" s="630"/>
      <c r="L113" s="666"/>
      <c r="M113" s="666"/>
      <c r="N113" s="666"/>
      <c r="O113" s="630"/>
      <c r="P113" s="630"/>
      <c r="Q113" s="666"/>
      <c r="R113" s="666"/>
      <c r="S113" s="666"/>
      <c r="T113" s="630"/>
      <c r="U113" s="630"/>
      <c r="V113" s="666"/>
      <c r="W113" s="666"/>
      <c r="X113" s="666"/>
      <c r="Y113" s="666"/>
      <c r="Z113" s="666"/>
      <c r="AA113" s="666"/>
      <c r="AB113" s="666"/>
      <c r="AC113" s="666"/>
      <c r="AD113" s="666"/>
      <c r="AE113" s="666"/>
    </row>
    <row r="114" spans="6:31" ht="20.100000000000001" customHeight="1" x14ac:dyDescent="0.2">
      <c r="F114" s="630"/>
      <c r="G114" s="666"/>
      <c r="H114" s="666"/>
      <c r="I114" s="666"/>
      <c r="J114" s="630"/>
      <c r="K114" s="630"/>
      <c r="L114" s="666"/>
      <c r="M114" s="666"/>
      <c r="N114" s="666"/>
      <c r="O114" s="630"/>
      <c r="P114" s="630"/>
      <c r="Q114" s="666"/>
      <c r="R114" s="666"/>
      <c r="S114" s="666"/>
      <c r="T114" s="630"/>
      <c r="U114" s="630"/>
      <c r="V114" s="666"/>
      <c r="W114" s="666"/>
      <c r="X114" s="666"/>
      <c r="Y114" s="666"/>
      <c r="Z114" s="666"/>
      <c r="AA114" s="666"/>
      <c r="AB114" s="666"/>
      <c r="AC114" s="666"/>
      <c r="AD114" s="666"/>
      <c r="AE114" s="666"/>
    </row>
    <row r="115" spans="6:31" ht="20.100000000000001" customHeight="1" x14ac:dyDescent="0.2">
      <c r="F115" s="630"/>
      <c r="G115" s="666"/>
      <c r="H115" s="666"/>
      <c r="I115" s="666"/>
      <c r="J115" s="630"/>
      <c r="K115" s="630"/>
      <c r="L115" s="666"/>
      <c r="M115" s="666"/>
      <c r="N115" s="666"/>
      <c r="O115" s="630"/>
      <c r="P115" s="630"/>
      <c r="Q115" s="666"/>
      <c r="R115" s="666"/>
      <c r="S115" s="666"/>
      <c r="T115" s="630"/>
      <c r="U115" s="630"/>
      <c r="V115" s="666"/>
      <c r="W115" s="666"/>
      <c r="X115" s="666"/>
      <c r="Y115" s="666"/>
      <c r="Z115" s="666"/>
      <c r="AA115" s="666"/>
      <c r="AB115" s="666"/>
      <c r="AC115" s="666"/>
      <c r="AD115" s="666"/>
      <c r="AE115" s="666"/>
    </row>
    <row r="116" spans="6:31" ht="20.100000000000001" customHeight="1" x14ac:dyDescent="0.2">
      <c r="F116" s="630"/>
      <c r="G116" s="666"/>
      <c r="H116" s="666"/>
      <c r="I116" s="666"/>
      <c r="J116" s="630"/>
      <c r="K116" s="630"/>
      <c r="L116" s="666"/>
      <c r="M116" s="666"/>
      <c r="N116" s="666"/>
      <c r="O116" s="630"/>
      <c r="P116" s="630"/>
      <c r="Q116" s="666"/>
      <c r="R116" s="666"/>
      <c r="S116" s="666"/>
      <c r="T116" s="630"/>
      <c r="U116" s="630"/>
      <c r="V116" s="666"/>
      <c r="W116" s="666"/>
      <c r="X116" s="666"/>
      <c r="Y116" s="666"/>
      <c r="Z116" s="666"/>
      <c r="AA116" s="666"/>
      <c r="AB116" s="666"/>
      <c r="AC116" s="666"/>
      <c r="AD116" s="666"/>
      <c r="AE116" s="666"/>
    </row>
    <row r="117" spans="6:31" ht="20.100000000000001" customHeight="1" x14ac:dyDescent="0.2">
      <c r="F117" s="630"/>
      <c r="G117" s="666"/>
      <c r="H117" s="666"/>
      <c r="I117" s="666"/>
      <c r="J117" s="630"/>
      <c r="K117" s="630"/>
      <c r="L117" s="666"/>
      <c r="M117" s="666"/>
      <c r="N117" s="666"/>
      <c r="O117" s="630"/>
      <c r="P117" s="630"/>
      <c r="Q117" s="666"/>
      <c r="R117" s="666"/>
      <c r="S117" s="666"/>
      <c r="T117" s="630"/>
      <c r="U117" s="630"/>
      <c r="V117" s="666"/>
      <c r="W117" s="666"/>
      <c r="X117" s="666"/>
      <c r="Y117" s="666"/>
      <c r="Z117" s="666"/>
      <c r="AA117" s="666"/>
      <c r="AB117" s="666"/>
      <c r="AC117" s="666"/>
      <c r="AD117" s="666"/>
      <c r="AE117" s="666"/>
    </row>
    <row r="118" spans="6:31" ht="20.100000000000001" customHeight="1" x14ac:dyDescent="0.2">
      <c r="F118" s="630"/>
      <c r="G118" s="666"/>
      <c r="H118" s="666"/>
      <c r="I118" s="666"/>
      <c r="J118" s="630"/>
      <c r="K118" s="630"/>
      <c r="L118" s="666"/>
      <c r="M118" s="666"/>
      <c r="N118" s="666"/>
      <c r="O118" s="630"/>
      <c r="P118" s="630"/>
      <c r="Q118" s="666"/>
      <c r="R118" s="666"/>
      <c r="S118" s="666"/>
      <c r="T118" s="630"/>
      <c r="U118" s="630"/>
      <c r="V118" s="666"/>
      <c r="W118" s="666"/>
      <c r="X118" s="666"/>
      <c r="Y118" s="666"/>
      <c r="Z118" s="666"/>
      <c r="AA118" s="666"/>
      <c r="AB118" s="666"/>
      <c r="AC118" s="666"/>
      <c r="AD118" s="666"/>
      <c r="AE118" s="666"/>
    </row>
    <row r="119" spans="6:31" ht="20.100000000000001" customHeight="1" x14ac:dyDescent="0.2">
      <c r="F119" s="630"/>
      <c r="G119" s="666"/>
      <c r="H119" s="666"/>
      <c r="I119" s="666"/>
      <c r="J119" s="630"/>
      <c r="K119" s="630"/>
      <c r="L119" s="666"/>
      <c r="M119" s="666"/>
      <c r="N119" s="666"/>
      <c r="O119" s="630"/>
      <c r="P119" s="630"/>
      <c r="Q119" s="666"/>
      <c r="R119" s="666"/>
      <c r="S119" s="666"/>
      <c r="T119" s="630"/>
      <c r="U119" s="630"/>
      <c r="V119" s="666"/>
      <c r="W119" s="666"/>
      <c r="X119" s="666"/>
      <c r="Y119" s="666"/>
      <c r="Z119" s="666"/>
      <c r="AA119" s="666"/>
      <c r="AB119" s="666"/>
      <c r="AC119" s="666"/>
      <c r="AD119" s="666"/>
      <c r="AE119" s="666"/>
    </row>
    <row r="120" spans="6:31" ht="20.100000000000001" customHeight="1" x14ac:dyDescent="0.2">
      <c r="F120" s="630"/>
      <c r="G120" s="666"/>
      <c r="H120" s="666"/>
      <c r="I120" s="666"/>
      <c r="J120" s="630"/>
      <c r="K120" s="630"/>
      <c r="L120" s="666"/>
      <c r="M120" s="666"/>
      <c r="N120" s="666"/>
      <c r="O120" s="630"/>
      <c r="P120" s="630"/>
      <c r="Q120" s="666"/>
      <c r="R120" s="666"/>
      <c r="S120" s="666"/>
      <c r="T120" s="630"/>
      <c r="U120" s="630"/>
      <c r="V120" s="666"/>
      <c r="W120" s="666"/>
      <c r="X120" s="666"/>
      <c r="Y120" s="666"/>
      <c r="Z120" s="666"/>
      <c r="AA120" s="666"/>
      <c r="AB120" s="666"/>
      <c r="AC120" s="666"/>
      <c r="AD120" s="666"/>
      <c r="AE120" s="666"/>
    </row>
    <row r="121" spans="6:31" ht="20.100000000000001" customHeight="1" x14ac:dyDescent="0.2">
      <c r="F121" s="630"/>
      <c r="G121" s="666"/>
      <c r="H121" s="666"/>
      <c r="I121" s="666"/>
      <c r="J121" s="630"/>
      <c r="K121" s="630"/>
      <c r="L121" s="666"/>
      <c r="M121" s="666"/>
      <c r="N121" s="666"/>
      <c r="O121" s="630"/>
      <c r="P121" s="630"/>
      <c r="Q121" s="666"/>
      <c r="R121" s="666"/>
      <c r="S121" s="666"/>
      <c r="T121" s="630"/>
      <c r="U121" s="630"/>
      <c r="V121" s="666"/>
      <c r="W121" s="666"/>
      <c r="X121" s="666"/>
      <c r="Y121" s="666"/>
      <c r="Z121" s="666"/>
      <c r="AA121" s="666"/>
      <c r="AB121" s="666"/>
      <c r="AC121" s="666"/>
      <c r="AD121" s="666"/>
      <c r="AE121" s="666"/>
    </row>
    <row r="122" spans="6:31" ht="20.100000000000001" customHeight="1" x14ac:dyDescent="0.2">
      <c r="F122" s="630"/>
      <c r="G122" s="666"/>
      <c r="H122" s="666"/>
      <c r="I122" s="666"/>
      <c r="J122" s="630"/>
      <c r="K122" s="630"/>
      <c r="L122" s="666"/>
      <c r="M122" s="666"/>
      <c r="N122" s="666"/>
      <c r="O122" s="630"/>
      <c r="P122" s="630"/>
      <c r="Q122" s="666"/>
      <c r="R122" s="666"/>
      <c r="S122" s="666"/>
      <c r="T122" s="630"/>
      <c r="U122" s="630"/>
      <c r="V122" s="666"/>
      <c r="W122" s="666"/>
      <c r="X122" s="666"/>
      <c r="Y122" s="666"/>
      <c r="Z122" s="666"/>
      <c r="AA122" s="666"/>
      <c r="AB122" s="666"/>
      <c r="AC122" s="666"/>
      <c r="AD122" s="666"/>
      <c r="AE122" s="666"/>
    </row>
    <row r="123" spans="6:31" ht="20.100000000000001" customHeight="1" x14ac:dyDescent="0.2">
      <c r="F123" s="630"/>
      <c r="G123" s="666"/>
      <c r="H123" s="666"/>
      <c r="I123" s="666"/>
      <c r="J123" s="630"/>
      <c r="K123" s="630"/>
      <c r="L123" s="666"/>
      <c r="M123" s="666"/>
      <c r="N123" s="666"/>
      <c r="O123" s="630"/>
      <c r="P123" s="630"/>
      <c r="Q123" s="666"/>
      <c r="R123" s="666"/>
      <c r="S123" s="666"/>
      <c r="T123" s="630"/>
      <c r="U123" s="630"/>
      <c r="V123" s="666"/>
      <c r="W123" s="666"/>
      <c r="X123" s="666"/>
      <c r="Y123" s="666"/>
      <c r="Z123" s="666"/>
      <c r="AA123" s="666"/>
      <c r="AB123" s="666"/>
      <c r="AC123" s="666"/>
      <c r="AD123" s="666"/>
      <c r="AE123" s="666"/>
    </row>
    <row r="124" spans="6:31" ht="20.100000000000001" customHeight="1" x14ac:dyDescent="0.2">
      <c r="F124" s="630"/>
      <c r="G124" s="666"/>
      <c r="H124" s="666"/>
      <c r="I124" s="666"/>
      <c r="J124" s="630"/>
      <c r="K124" s="630"/>
      <c r="L124" s="666"/>
      <c r="M124" s="666"/>
      <c r="N124" s="666"/>
      <c r="O124" s="630"/>
      <c r="P124" s="630"/>
      <c r="Q124" s="666"/>
      <c r="R124" s="666"/>
      <c r="S124" s="666"/>
      <c r="T124" s="630"/>
      <c r="U124" s="630"/>
      <c r="V124" s="666"/>
      <c r="W124" s="666"/>
      <c r="X124" s="666"/>
      <c r="Y124" s="666"/>
      <c r="Z124" s="666"/>
      <c r="AA124" s="666"/>
      <c r="AB124" s="666"/>
      <c r="AC124" s="666"/>
      <c r="AD124" s="666"/>
      <c r="AE124" s="666"/>
    </row>
    <row r="125" spans="6:31" ht="20.100000000000001" customHeight="1" x14ac:dyDescent="0.2">
      <c r="F125" s="630"/>
      <c r="G125" s="666"/>
      <c r="H125" s="666"/>
      <c r="I125" s="666"/>
      <c r="J125" s="630"/>
      <c r="K125" s="630"/>
      <c r="L125" s="666"/>
      <c r="M125" s="666"/>
      <c r="N125" s="666"/>
      <c r="O125" s="630"/>
      <c r="P125" s="630"/>
      <c r="Q125" s="666"/>
      <c r="R125" s="666"/>
      <c r="S125" s="666"/>
      <c r="T125" s="630"/>
      <c r="U125" s="630"/>
      <c r="V125" s="666"/>
      <c r="W125" s="666"/>
      <c r="X125" s="666"/>
      <c r="Y125" s="666"/>
      <c r="Z125" s="666"/>
      <c r="AA125" s="666"/>
      <c r="AB125" s="666"/>
      <c r="AC125" s="666"/>
      <c r="AD125" s="666"/>
      <c r="AE125" s="666"/>
    </row>
    <row r="126" spans="6:31" ht="20.100000000000001" customHeight="1" x14ac:dyDescent="0.2">
      <c r="F126" s="630"/>
      <c r="G126" s="666"/>
      <c r="H126" s="666"/>
      <c r="I126" s="666"/>
      <c r="J126" s="630"/>
      <c r="K126" s="630"/>
      <c r="L126" s="666"/>
      <c r="M126" s="666"/>
      <c r="N126" s="666"/>
      <c r="O126" s="630"/>
      <c r="P126" s="630"/>
      <c r="Q126" s="666"/>
      <c r="R126" s="666"/>
      <c r="S126" s="666"/>
      <c r="T126" s="630"/>
      <c r="U126" s="630"/>
      <c r="V126" s="666"/>
      <c r="W126" s="666"/>
      <c r="X126" s="666"/>
      <c r="Y126" s="666"/>
      <c r="Z126" s="666"/>
      <c r="AA126" s="666"/>
      <c r="AB126" s="666"/>
      <c r="AC126" s="666"/>
      <c r="AD126" s="666"/>
      <c r="AE126" s="666"/>
    </row>
  </sheetData>
  <phoneticPr fontId="23" type="noConversion"/>
  <pageMargins left="0.17" right="0.18" top="0.6" bottom="0.17" header="0.32" footer="0.5"/>
  <pageSetup scale="50" orientation="landscape" blackAndWhite="1" verticalDpi="0" r:id="rId1"/>
  <headerFooter alignWithMargins="0"/>
  <rowBreaks count="1" manualBreakCount="1">
    <brk id="52" max="3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topLeftCell="A52" zoomScale="85" zoomScaleNormal="100" workbookViewId="0">
      <pane xSplit="2" topLeftCell="N1" activePane="topRight" state="frozen"/>
      <selection activeCell="K34" sqref="K34"/>
      <selection pane="topRight" activeCell="AG66" sqref="AG66"/>
    </sheetView>
  </sheetViews>
  <sheetFormatPr defaultRowHeight="20.100000000000001" customHeight="1" x14ac:dyDescent="0.2"/>
  <cols>
    <col min="1" max="1" width="3.5703125" style="107" customWidth="1"/>
    <col min="2" max="2" width="21" style="107" customWidth="1"/>
    <col min="3" max="3" width="7.28515625" style="523" customWidth="1"/>
    <col min="4" max="4" width="8.28515625" style="523" customWidth="1"/>
    <col min="5" max="5" width="7" style="107" customWidth="1"/>
    <col min="6" max="6" width="7.5703125" style="107" customWidth="1"/>
    <col min="7" max="7" width="7.85546875" style="523" customWidth="1"/>
    <col min="8" max="8" width="8.140625" style="523" customWidth="1"/>
    <col min="9" max="9" width="7.140625" style="107" bestFit="1" customWidth="1"/>
    <col min="10" max="10" width="7.85546875" style="107" bestFit="1" customWidth="1"/>
    <col min="11" max="11" width="7.28515625" style="523" customWidth="1"/>
    <col min="12" max="12" width="8.28515625" style="523" customWidth="1"/>
    <col min="13" max="13" width="7.42578125" style="107" customWidth="1"/>
    <col min="14" max="14" width="8.140625" style="107" customWidth="1"/>
    <col min="15" max="16" width="8" style="523" customWidth="1"/>
    <col min="17" max="17" width="7.7109375" style="107" customWidth="1"/>
    <col min="18" max="18" width="8.28515625" style="107" customWidth="1"/>
    <col min="19" max="19" width="8" style="523" customWidth="1"/>
    <col min="20" max="20" width="8.140625" style="523" customWidth="1"/>
    <col min="21" max="21" width="7.42578125" style="107" customWidth="1"/>
    <col min="22" max="22" width="7.85546875" style="107" bestFit="1" customWidth="1"/>
    <col min="23" max="23" width="8.42578125" style="523" customWidth="1"/>
    <col min="24" max="24" width="8.5703125" style="523" customWidth="1"/>
    <col min="25" max="27" width="9.140625" style="523"/>
    <col min="28" max="16384" width="9.140625" style="107"/>
  </cols>
  <sheetData>
    <row r="1" spans="1:27" ht="30" customHeight="1" x14ac:dyDescent="0.35">
      <c r="A1" s="652" t="s">
        <v>412</v>
      </c>
      <c r="B1" s="637"/>
      <c r="C1" s="657"/>
      <c r="D1" s="657"/>
      <c r="E1" s="634"/>
      <c r="F1" s="634"/>
      <c r="G1" s="657"/>
      <c r="H1" s="657"/>
      <c r="I1" s="634"/>
      <c r="J1" s="634"/>
      <c r="K1" s="657"/>
      <c r="L1" s="657"/>
      <c r="M1" s="638"/>
      <c r="N1" s="638"/>
      <c r="O1" s="657"/>
      <c r="P1" s="657"/>
      <c r="Q1" s="638" t="s">
        <v>27</v>
      </c>
      <c r="R1" s="638"/>
      <c r="S1" s="657"/>
      <c r="T1" s="657"/>
      <c r="U1" s="638"/>
      <c r="V1" s="638"/>
      <c r="W1" s="657"/>
      <c r="X1" s="657"/>
      <c r="Y1" s="667" t="s">
        <v>416</v>
      </c>
      <c r="Z1" s="667"/>
      <c r="AA1" s="668"/>
    </row>
    <row r="2" spans="1:27" ht="20.100000000000001" customHeight="1" x14ac:dyDescent="0.25">
      <c r="A2" s="644" t="s">
        <v>426</v>
      </c>
      <c r="B2" s="640"/>
      <c r="C2" s="658"/>
      <c r="D2" s="658"/>
      <c r="E2" s="627"/>
      <c r="F2" s="627"/>
      <c r="G2" s="658"/>
      <c r="H2" s="658"/>
      <c r="I2" s="627"/>
      <c r="J2" s="627"/>
      <c r="K2" s="658"/>
      <c r="L2" s="658"/>
      <c r="M2" s="627"/>
      <c r="N2" s="627"/>
      <c r="O2" s="658"/>
      <c r="P2" s="658"/>
      <c r="Q2" s="627"/>
      <c r="R2" s="627"/>
      <c r="S2" s="658"/>
      <c r="T2" s="658"/>
      <c r="U2" s="627"/>
      <c r="V2" s="627"/>
      <c r="W2" s="658"/>
      <c r="X2" s="658"/>
      <c r="Y2" s="658"/>
      <c r="Z2" s="658"/>
      <c r="AA2" s="669"/>
    </row>
    <row r="3" spans="1:27" ht="20.100000000000001" customHeight="1" thickBot="1" x14ac:dyDescent="0.25">
      <c r="A3" s="641" t="s">
        <v>385</v>
      </c>
      <c r="B3" s="642"/>
      <c r="C3" s="659"/>
      <c r="D3" s="659"/>
      <c r="E3" s="633"/>
      <c r="F3" s="633"/>
      <c r="G3" s="659"/>
      <c r="H3" s="659"/>
      <c r="I3" s="633"/>
      <c r="J3" s="633"/>
      <c r="K3" s="659"/>
      <c r="L3" s="659"/>
      <c r="M3" s="633" t="s">
        <v>27</v>
      </c>
      <c r="N3" s="633"/>
      <c r="O3" s="659"/>
      <c r="P3" s="659"/>
      <c r="Q3" s="633" t="s">
        <v>27</v>
      </c>
      <c r="R3" s="633"/>
      <c r="S3" s="659"/>
      <c r="T3" s="659"/>
      <c r="U3" s="633"/>
      <c r="V3" s="633"/>
      <c r="W3" s="659"/>
      <c r="X3" s="659"/>
      <c r="Y3" s="659" t="s">
        <v>386</v>
      </c>
      <c r="Z3" s="659"/>
      <c r="AA3" s="670"/>
    </row>
    <row r="4" spans="1:27" ht="20.100000000000001" customHeight="1" thickBot="1" x14ac:dyDescent="0.25">
      <c r="A4" s="643"/>
      <c r="B4" s="643" t="s">
        <v>5</v>
      </c>
      <c r="C4" s="659" t="s">
        <v>396</v>
      </c>
      <c r="D4" s="659"/>
      <c r="E4" s="633"/>
      <c r="F4" s="653"/>
      <c r="G4" s="659" t="s">
        <v>391</v>
      </c>
      <c r="H4" s="659" t="s">
        <v>397</v>
      </c>
      <c r="I4" s="633"/>
      <c r="J4" s="653"/>
      <c r="K4" s="660" t="s">
        <v>398</v>
      </c>
      <c r="L4" s="659"/>
      <c r="M4" s="633"/>
      <c r="N4" s="653"/>
      <c r="O4" s="660" t="s">
        <v>399</v>
      </c>
      <c r="P4" s="659"/>
      <c r="Q4" s="633"/>
      <c r="R4" s="653"/>
      <c r="S4" s="660" t="s">
        <v>400</v>
      </c>
      <c r="T4" s="659"/>
      <c r="U4" s="633"/>
      <c r="V4" s="653"/>
      <c r="W4" s="660" t="s">
        <v>401</v>
      </c>
      <c r="X4" s="659"/>
      <c r="Y4" s="659"/>
      <c r="Z4" s="671"/>
      <c r="AA4" s="670"/>
    </row>
    <row r="5" spans="1:27" ht="20.100000000000001" customHeight="1" x14ac:dyDescent="0.2">
      <c r="A5" s="643" t="s">
        <v>6</v>
      </c>
      <c r="B5" s="645"/>
      <c r="C5" s="661" t="s">
        <v>59</v>
      </c>
      <c r="D5" s="662" t="s">
        <v>59</v>
      </c>
      <c r="E5" s="632" t="s">
        <v>60</v>
      </c>
      <c r="F5" s="632" t="s">
        <v>60</v>
      </c>
      <c r="G5" s="661" t="s">
        <v>59</v>
      </c>
      <c r="H5" s="662" t="s">
        <v>59</v>
      </c>
      <c r="I5" s="632" t="s">
        <v>60</v>
      </c>
      <c r="J5" s="632" t="s">
        <v>60</v>
      </c>
      <c r="K5" s="661" t="s">
        <v>59</v>
      </c>
      <c r="L5" s="662" t="s">
        <v>59</v>
      </c>
      <c r="M5" s="632" t="s">
        <v>60</v>
      </c>
      <c r="N5" s="632" t="s">
        <v>60</v>
      </c>
      <c r="O5" s="661" t="s">
        <v>59</v>
      </c>
      <c r="P5" s="662" t="s">
        <v>59</v>
      </c>
      <c r="Q5" s="632" t="s">
        <v>60</v>
      </c>
      <c r="R5" s="632" t="s">
        <v>60</v>
      </c>
      <c r="S5" s="661" t="s">
        <v>59</v>
      </c>
      <c r="T5" s="662" t="s">
        <v>59</v>
      </c>
      <c r="U5" s="632" t="s">
        <v>60</v>
      </c>
      <c r="V5" s="632" t="s">
        <v>60</v>
      </c>
      <c r="W5" s="661" t="s">
        <v>59</v>
      </c>
      <c r="X5" s="662" t="s">
        <v>59</v>
      </c>
      <c r="Y5" s="662" t="s">
        <v>60</v>
      </c>
      <c r="Z5" s="674" t="s">
        <v>60</v>
      </c>
      <c r="AA5" s="661" t="s">
        <v>408</v>
      </c>
    </row>
    <row r="6" spans="1:27" ht="20.100000000000001" customHeight="1" x14ac:dyDescent="0.2">
      <c r="A6" s="645"/>
      <c r="B6" s="645"/>
      <c r="C6" s="661" t="s">
        <v>61</v>
      </c>
      <c r="D6" s="662" t="s">
        <v>61</v>
      </c>
      <c r="E6" s="632" t="s">
        <v>62</v>
      </c>
      <c r="F6" s="632" t="s">
        <v>62</v>
      </c>
      <c r="G6" s="661" t="s">
        <v>61</v>
      </c>
      <c r="H6" s="662" t="s">
        <v>61</v>
      </c>
      <c r="I6" s="632" t="s">
        <v>62</v>
      </c>
      <c r="J6" s="632" t="s">
        <v>62</v>
      </c>
      <c r="K6" s="661" t="s">
        <v>61</v>
      </c>
      <c r="L6" s="662" t="s">
        <v>61</v>
      </c>
      <c r="M6" s="632" t="s">
        <v>62</v>
      </c>
      <c r="N6" s="632" t="s">
        <v>62</v>
      </c>
      <c r="O6" s="661" t="s">
        <v>61</v>
      </c>
      <c r="P6" s="662" t="s">
        <v>61</v>
      </c>
      <c r="Q6" s="632" t="s">
        <v>62</v>
      </c>
      <c r="R6" s="632" t="s">
        <v>62</v>
      </c>
      <c r="S6" s="661" t="s">
        <v>61</v>
      </c>
      <c r="T6" s="662" t="s">
        <v>61</v>
      </c>
      <c r="U6" s="632" t="s">
        <v>62</v>
      </c>
      <c r="V6" s="632" t="s">
        <v>62</v>
      </c>
      <c r="W6" s="661" t="s">
        <v>61</v>
      </c>
      <c r="X6" s="662" t="s">
        <v>61</v>
      </c>
      <c r="Y6" s="662" t="s">
        <v>62</v>
      </c>
      <c r="Z6" s="674" t="s">
        <v>62</v>
      </c>
      <c r="AA6" s="661" t="s">
        <v>403</v>
      </c>
    </row>
    <row r="7" spans="1:27" ht="20.100000000000001" customHeight="1" thickBot="1" x14ac:dyDescent="0.25">
      <c r="A7" s="646"/>
      <c r="B7" s="647"/>
      <c r="C7" s="403" t="s">
        <v>48</v>
      </c>
      <c r="D7" s="253" t="s">
        <v>54</v>
      </c>
      <c r="E7" s="138" t="s">
        <v>48</v>
      </c>
      <c r="F7" s="138" t="s">
        <v>54</v>
      </c>
      <c r="G7" s="253" t="s">
        <v>48</v>
      </c>
      <c r="H7" s="253" t="s">
        <v>54</v>
      </c>
      <c r="I7" s="138" t="s">
        <v>48</v>
      </c>
      <c r="J7" s="138" t="s">
        <v>27</v>
      </c>
      <c r="K7" s="253" t="s">
        <v>48</v>
      </c>
      <c r="L7" s="253" t="s">
        <v>54</v>
      </c>
      <c r="M7" s="138" t="s">
        <v>48</v>
      </c>
      <c r="N7" s="138" t="s">
        <v>54</v>
      </c>
      <c r="O7" s="253" t="s">
        <v>48</v>
      </c>
      <c r="P7" s="253" t="s">
        <v>54</v>
      </c>
      <c r="Q7" s="138" t="s">
        <v>48</v>
      </c>
      <c r="R7" s="138" t="s">
        <v>54</v>
      </c>
      <c r="S7" s="253" t="s">
        <v>48</v>
      </c>
      <c r="T7" s="253" t="s">
        <v>54</v>
      </c>
      <c r="U7" s="138" t="s">
        <v>48</v>
      </c>
      <c r="V7" s="138" t="s">
        <v>54</v>
      </c>
      <c r="W7" s="253" t="s">
        <v>48</v>
      </c>
      <c r="X7" s="253" t="s">
        <v>54</v>
      </c>
      <c r="Y7" s="253" t="s">
        <v>48</v>
      </c>
      <c r="Z7" s="414" t="s">
        <v>54</v>
      </c>
      <c r="AA7" s="663" t="s">
        <v>54</v>
      </c>
    </row>
    <row r="8" spans="1:27" ht="18" customHeight="1" x14ac:dyDescent="0.2">
      <c r="A8" s="648">
        <v>1</v>
      </c>
      <c r="B8" s="649" t="s">
        <v>7</v>
      </c>
      <c r="C8" s="374">
        <v>0</v>
      </c>
      <c r="D8" s="374">
        <v>0</v>
      </c>
      <c r="E8" s="628">
        <v>0</v>
      </c>
      <c r="F8" s="628">
        <v>0</v>
      </c>
      <c r="G8" s="374">
        <v>6</v>
      </c>
      <c r="H8" s="374">
        <v>3300</v>
      </c>
      <c r="I8" s="628">
        <v>0</v>
      </c>
      <c r="J8" s="628">
        <v>0</v>
      </c>
      <c r="K8" s="374">
        <v>12</v>
      </c>
      <c r="L8" s="374">
        <v>380</v>
      </c>
      <c r="M8" s="628">
        <v>0</v>
      </c>
      <c r="N8" s="628">
        <v>0</v>
      </c>
      <c r="O8" s="374">
        <v>28</v>
      </c>
      <c r="P8" s="374">
        <v>876</v>
      </c>
      <c r="Q8" s="628">
        <v>0</v>
      </c>
      <c r="R8" s="628">
        <v>0</v>
      </c>
      <c r="S8" s="374">
        <v>5509</v>
      </c>
      <c r="T8" s="374">
        <v>10577</v>
      </c>
      <c r="U8" s="628">
        <v>341</v>
      </c>
      <c r="V8" s="628">
        <v>1228</v>
      </c>
      <c r="W8" s="374">
        <f>C8+G8+K8+O8+S8</f>
        <v>5555</v>
      </c>
      <c r="X8" s="374">
        <f>D8+H8+L8+P8+T8</f>
        <v>15133</v>
      </c>
      <c r="Y8" s="374">
        <f>E8+I8+M8+Q8+U8</f>
        <v>341</v>
      </c>
      <c r="Z8" s="374">
        <f>F8+J8+N8+R8+V8</f>
        <v>1228</v>
      </c>
      <c r="AA8" s="489">
        <f>(Z8*100)/X8</f>
        <v>8.1147161831758403</v>
      </c>
    </row>
    <row r="9" spans="1:27" ht="18" customHeight="1" x14ac:dyDescent="0.2">
      <c r="A9" s="105">
        <v>2</v>
      </c>
      <c r="B9" s="628" t="s">
        <v>8</v>
      </c>
      <c r="C9" s="374">
        <v>0</v>
      </c>
      <c r="D9" s="374">
        <v>0</v>
      </c>
      <c r="E9" s="628">
        <v>3</v>
      </c>
      <c r="F9" s="628">
        <v>1067</v>
      </c>
      <c r="G9" s="374">
        <v>1</v>
      </c>
      <c r="H9" s="374">
        <v>500</v>
      </c>
      <c r="I9" s="628">
        <v>2</v>
      </c>
      <c r="J9" s="628">
        <v>1400</v>
      </c>
      <c r="K9" s="374">
        <v>1</v>
      </c>
      <c r="L9" s="374">
        <v>10</v>
      </c>
      <c r="M9" s="628">
        <v>0</v>
      </c>
      <c r="N9" s="628">
        <v>0</v>
      </c>
      <c r="O9" s="374">
        <v>1</v>
      </c>
      <c r="P9" s="374">
        <v>25</v>
      </c>
      <c r="Q9" s="628">
        <v>3</v>
      </c>
      <c r="R9" s="628">
        <v>77</v>
      </c>
      <c r="S9" s="374">
        <v>222</v>
      </c>
      <c r="T9" s="374">
        <v>1815</v>
      </c>
      <c r="U9" s="628">
        <v>93</v>
      </c>
      <c r="V9" s="628">
        <v>175</v>
      </c>
      <c r="W9" s="374">
        <f t="shared" ref="W9:W35" si="0">C9+G9+K9+O9+S9</f>
        <v>225</v>
      </c>
      <c r="X9" s="374">
        <f t="shared" ref="X9:X35" si="1">D9+H9+L9+P9+T9</f>
        <v>2350</v>
      </c>
      <c r="Y9" s="374">
        <f t="shared" ref="Y9:Y35" si="2">E9+I9+M9+Q9+U9</f>
        <v>101</v>
      </c>
      <c r="Z9" s="374">
        <f t="shared" ref="Z9:Z35" si="3">F9+J9+N9+R9+V9</f>
        <v>2719</v>
      </c>
      <c r="AA9" s="182">
        <f t="shared" ref="AA9:AA52" si="4">(Z9*100)/X9</f>
        <v>115.70212765957447</v>
      </c>
    </row>
    <row r="10" spans="1:27" ht="18" customHeight="1" x14ac:dyDescent="0.2">
      <c r="A10" s="105">
        <v>3</v>
      </c>
      <c r="B10" s="628" t="s">
        <v>9</v>
      </c>
      <c r="C10" s="374">
        <v>0</v>
      </c>
      <c r="D10" s="374">
        <v>0</v>
      </c>
      <c r="E10" s="628">
        <v>0</v>
      </c>
      <c r="F10" s="628">
        <v>0</v>
      </c>
      <c r="G10" s="374">
        <v>4</v>
      </c>
      <c r="H10" s="374">
        <v>1700</v>
      </c>
      <c r="I10" s="628">
        <v>45</v>
      </c>
      <c r="J10" s="628">
        <v>8161</v>
      </c>
      <c r="K10" s="374">
        <v>6</v>
      </c>
      <c r="L10" s="374">
        <v>152</v>
      </c>
      <c r="M10" s="628">
        <v>5</v>
      </c>
      <c r="N10" s="628">
        <v>59</v>
      </c>
      <c r="O10" s="374">
        <v>6</v>
      </c>
      <c r="P10" s="374">
        <v>220</v>
      </c>
      <c r="Q10" s="628">
        <v>316</v>
      </c>
      <c r="R10" s="628">
        <v>8655</v>
      </c>
      <c r="S10" s="374">
        <v>1638</v>
      </c>
      <c r="T10" s="374">
        <v>6522</v>
      </c>
      <c r="U10" s="628">
        <v>807</v>
      </c>
      <c r="V10" s="628">
        <v>6861</v>
      </c>
      <c r="W10" s="374">
        <f t="shared" si="0"/>
        <v>1654</v>
      </c>
      <c r="X10" s="374">
        <f t="shared" si="1"/>
        <v>8594</v>
      </c>
      <c r="Y10" s="374">
        <f t="shared" si="2"/>
        <v>1173</v>
      </c>
      <c r="Z10" s="374">
        <f t="shared" si="3"/>
        <v>23736</v>
      </c>
      <c r="AA10" s="182">
        <f t="shared" si="4"/>
        <v>276.19269257621596</v>
      </c>
    </row>
    <row r="11" spans="1:27" ht="18" customHeight="1" x14ac:dyDescent="0.2">
      <c r="A11" s="105">
        <v>4</v>
      </c>
      <c r="B11" s="628" t="s">
        <v>10</v>
      </c>
      <c r="C11" s="374">
        <v>2</v>
      </c>
      <c r="D11" s="374">
        <v>6455</v>
      </c>
      <c r="E11" s="628">
        <v>734</v>
      </c>
      <c r="F11" s="628">
        <v>1067</v>
      </c>
      <c r="G11" s="374">
        <v>5</v>
      </c>
      <c r="H11" s="374">
        <v>1900</v>
      </c>
      <c r="I11" s="628">
        <v>0</v>
      </c>
      <c r="J11" s="628">
        <v>0</v>
      </c>
      <c r="K11" s="374">
        <v>9</v>
      </c>
      <c r="L11" s="374">
        <v>217</v>
      </c>
      <c r="M11" s="628">
        <v>60</v>
      </c>
      <c r="N11" s="628">
        <v>34</v>
      </c>
      <c r="O11" s="374">
        <v>10</v>
      </c>
      <c r="P11" s="374">
        <v>284</v>
      </c>
      <c r="Q11" s="628">
        <v>518</v>
      </c>
      <c r="R11" s="628">
        <v>513</v>
      </c>
      <c r="S11" s="374">
        <v>7504</v>
      </c>
      <c r="T11" s="374">
        <v>33117</v>
      </c>
      <c r="U11" s="628">
        <v>749</v>
      </c>
      <c r="V11" s="628">
        <v>1914</v>
      </c>
      <c r="W11" s="374">
        <f t="shared" si="0"/>
        <v>7530</v>
      </c>
      <c r="X11" s="374">
        <f t="shared" si="1"/>
        <v>41973</v>
      </c>
      <c r="Y11" s="374">
        <f t="shared" si="2"/>
        <v>2061</v>
      </c>
      <c r="Z11" s="374">
        <f t="shared" si="3"/>
        <v>3528</v>
      </c>
      <c r="AA11" s="182">
        <f t="shared" si="4"/>
        <v>8.4054034736616394</v>
      </c>
    </row>
    <row r="12" spans="1:27" ht="18" customHeight="1" x14ac:dyDescent="0.2">
      <c r="A12" s="105">
        <v>5</v>
      </c>
      <c r="B12" s="628" t="s">
        <v>11</v>
      </c>
      <c r="C12" s="374">
        <v>0</v>
      </c>
      <c r="D12" s="374">
        <v>0</v>
      </c>
      <c r="E12" s="628">
        <v>1</v>
      </c>
      <c r="F12" s="628">
        <v>15</v>
      </c>
      <c r="G12" s="374">
        <v>4</v>
      </c>
      <c r="H12" s="374">
        <v>1450</v>
      </c>
      <c r="I12" s="628">
        <v>0</v>
      </c>
      <c r="J12" s="628">
        <v>0</v>
      </c>
      <c r="K12" s="374">
        <v>10</v>
      </c>
      <c r="L12" s="374">
        <v>230</v>
      </c>
      <c r="M12" s="628">
        <v>0</v>
      </c>
      <c r="N12" s="628">
        <v>0</v>
      </c>
      <c r="O12" s="374">
        <v>11</v>
      </c>
      <c r="P12" s="374">
        <v>325</v>
      </c>
      <c r="Q12" s="628">
        <v>2</v>
      </c>
      <c r="R12" s="628">
        <v>60</v>
      </c>
      <c r="S12" s="374">
        <v>3673</v>
      </c>
      <c r="T12" s="374">
        <v>8112</v>
      </c>
      <c r="U12" s="628">
        <v>198</v>
      </c>
      <c r="V12" s="628">
        <v>440</v>
      </c>
      <c r="W12" s="374">
        <f t="shared" si="0"/>
        <v>3698</v>
      </c>
      <c r="X12" s="374">
        <f t="shared" si="1"/>
        <v>10117</v>
      </c>
      <c r="Y12" s="374">
        <f t="shared" si="2"/>
        <v>201</v>
      </c>
      <c r="Z12" s="374">
        <f t="shared" si="3"/>
        <v>515</v>
      </c>
      <c r="AA12" s="182">
        <f t="shared" si="4"/>
        <v>5.0904418305821881</v>
      </c>
    </row>
    <row r="13" spans="1:27" ht="18" customHeight="1" x14ac:dyDescent="0.2">
      <c r="A13" s="105">
        <v>6</v>
      </c>
      <c r="B13" s="628" t="s">
        <v>12</v>
      </c>
      <c r="C13" s="374">
        <v>0</v>
      </c>
      <c r="D13" s="374">
        <v>0</v>
      </c>
      <c r="E13" s="628">
        <v>0</v>
      </c>
      <c r="F13" s="628">
        <v>0</v>
      </c>
      <c r="G13" s="374">
        <v>4</v>
      </c>
      <c r="H13" s="374">
        <v>1450</v>
      </c>
      <c r="I13" s="628">
        <v>0</v>
      </c>
      <c r="J13" s="628">
        <v>0</v>
      </c>
      <c r="K13" s="374">
        <v>7</v>
      </c>
      <c r="L13" s="374">
        <v>192</v>
      </c>
      <c r="M13" s="628">
        <v>5</v>
      </c>
      <c r="N13" s="628">
        <v>168</v>
      </c>
      <c r="O13" s="374">
        <v>6</v>
      </c>
      <c r="P13" s="374">
        <v>200</v>
      </c>
      <c r="Q13" s="628">
        <v>55</v>
      </c>
      <c r="R13" s="628">
        <v>1705</v>
      </c>
      <c r="S13" s="374">
        <v>2018</v>
      </c>
      <c r="T13" s="374">
        <v>9142</v>
      </c>
      <c r="U13" s="628">
        <v>0</v>
      </c>
      <c r="V13" s="628">
        <v>0</v>
      </c>
      <c r="W13" s="374">
        <f t="shared" si="0"/>
        <v>2035</v>
      </c>
      <c r="X13" s="374">
        <f t="shared" si="1"/>
        <v>10984</v>
      </c>
      <c r="Y13" s="374">
        <f t="shared" si="2"/>
        <v>60</v>
      </c>
      <c r="Z13" s="374">
        <f t="shared" si="3"/>
        <v>1873</v>
      </c>
      <c r="AA13" s="182">
        <f t="shared" si="4"/>
        <v>17.052075746540421</v>
      </c>
    </row>
    <row r="14" spans="1:27" ht="18" customHeight="1" x14ac:dyDescent="0.2">
      <c r="A14" s="105">
        <v>7</v>
      </c>
      <c r="B14" s="628" t="s">
        <v>13</v>
      </c>
      <c r="C14" s="374">
        <v>0</v>
      </c>
      <c r="D14" s="374">
        <v>0</v>
      </c>
      <c r="E14" s="628">
        <v>0</v>
      </c>
      <c r="F14" s="628">
        <v>0</v>
      </c>
      <c r="G14" s="374">
        <v>4</v>
      </c>
      <c r="H14" s="374">
        <v>2500</v>
      </c>
      <c r="I14" s="628">
        <v>0</v>
      </c>
      <c r="J14" s="628">
        <v>0</v>
      </c>
      <c r="K14" s="374">
        <v>10</v>
      </c>
      <c r="L14" s="374">
        <v>170</v>
      </c>
      <c r="M14" s="628">
        <v>2</v>
      </c>
      <c r="N14" s="628">
        <v>55</v>
      </c>
      <c r="O14" s="374">
        <v>9</v>
      </c>
      <c r="P14" s="374">
        <v>350</v>
      </c>
      <c r="Q14" s="628">
        <v>123</v>
      </c>
      <c r="R14" s="628">
        <v>3690</v>
      </c>
      <c r="S14" s="374">
        <v>8324</v>
      </c>
      <c r="T14" s="374">
        <v>19385</v>
      </c>
      <c r="U14" s="628">
        <v>16132</v>
      </c>
      <c r="V14" s="628">
        <v>15162</v>
      </c>
      <c r="W14" s="374">
        <f t="shared" si="0"/>
        <v>8347</v>
      </c>
      <c r="X14" s="374">
        <f t="shared" si="1"/>
        <v>22405</v>
      </c>
      <c r="Y14" s="374">
        <f t="shared" si="2"/>
        <v>16257</v>
      </c>
      <c r="Z14" s="374">
        <f t="shared" si="3"/>
        <v>18907</v>
      </c>
      <c r="AA14" s="182">
        <f t="shared" si="4"/>
        <v>84.387413523767023</v>
      </c>
    </row>
    <row r="15" spans="1:27" ht="18" customHeight="1" x14ac:dyDescent="0.2">
      <c r="A15" s="105">
        <v>8</v>
      </c>
      <c r="B15" s="628" t="s">
        <v>146</v>
      </c>
      <c r="C15" s="374">
        <v>0</v>
      </c>
      <c r="D15" s="374">
        <v>0</v>
      </c>
      <c r="E15" s="628">
        <v>2</v>
      </c>
      <c r="F15" s="628">
        <v>981</v>
      </c>
      <c r="G15" s="374">
        <v>0</v>
      </c>
      <c r="H15" s="374">
        <v>0</v>
      </c>
      <c r="I15" s="628">
        <v>0</v>
      </c>
      <c r="J15" s="628">
        <v>0</v>
      </c>
      <c r="K15" s="374">
        <v>1</v>
      </c>
      <c r="L15" s="374">
        <v>10</v>
      </c>
      <c r="M15" s="628">
        <v>0</v>
      </c>
      <c r="N15" s="628">
        <v>0</v>
      </c>
      <c r="O15" s="374">
        <v>1</v>
      </c>
      <c r="P15" s="374">
        <v>25</v>
      </c>
      <c r="Q15" s="628">
        <v>12</v>
      </c>
      <c r="R15" s="628">
        <v>823</v>
      </c>
      <c r="S15" s="374">
        <v>303</v>
      </c>
      <c r="T15" s="374">
        <v>1397</v>
      </c>
      <c r="U15" s="628">
        <v>0</v>
      </c>
      <c r="V15" s="628">
        <v>0</v>
      </c>
      <c r="W15" s="374">
        <f t="shared" si="0"/>
        <v>305</v>
      </c>
      <c r="X15" s="374">
        <f t="shared" si="1"/>
        <v>1432</v>
      </c>
      <c r="Y15" s="374">
        <f t="shared" si="2"/>
        <v>14</v>
      </c>
      <c r="Z15" s="374">
        <f t="shared" si="3"/>
        <v>1804</v>
      </c>
      <c r="AA15" s="182">
        <f t="shared" si="4"/>
        <v>125.97765363128492</v>
      </c>
    </row>
    <row r="16" spans="1:27" ht="18" customHeight="1" x14ac:dyDescent="0.2">
      <c r="A16" s="105">
        <v>9</v>
      </c>
      <c r="B16" s="628" t="s">
        <v>14</v>
      </c>
      <c r="C16" s="374">
        <v>0</v>
      </c>
      <c r="D16" s="374">
        <v>0</v>
      </c>
      <c r="E16" s="628">
        <v>0</v>
      </c>
      <c r="F16" s="628">
        <v>0</v>
      </c>
      <c r="G16" s="374">
        <v>1</v>
      </c>
      <c r="H16" s="374">
        <v>350</v>
      </c>
      <c r="I16" s="628">
        <v>0</v>
      </c>
      <c r="J16" s="628">
        <v>0</v>
      </c>
      <c r="K16" s="374">
        <v>6</v>
      </c>
      <c r="L16" s="374">
        <v>182</v>
      </c>
      <c r="M16" s="628">
        <v>0</v>
      </c>
      <c r="N16" s="628">
        <v>0</v>
      </c>
      <c r="O16" s="374">
        <v>7</v>
      </c>
      <c r="P16" s="374">
        <v>325</v>
      </c>
      <c r="Q16" s="628">
        <v>8</v>
      </c>
      <c r="R16" s="628">
        <v>202</v>
      </c>
      <c r="S16" s="374">
        <v>628</v>
      </c>
      <c r="T16" s="374">
        <v>3832</v>
      </c>
      <c r="U16" s="628">
        <v>1239</v>
      </c>
      <c r="V16" s="628">
        <v>34918</v>
      </c>
      <c r="W16" s="374">
        <f t="shared" si="0"/>
        <v>642</v>
      </c>
      <c r="X16" s="374">
        <f t="shared" si="1"/>
        <v>4689</v>
      </c>
      <c r="Y16" s="374">
        <f t="shared" si="2"/>
        <v>1247</v>
      </c>
      <c r="Z16" s="374">
        <f t="shared" si="3"/>
        <v>35120</v>
      </c>
      <c r="AA16" s="182">
        <f t="shared" si="4"/>
        <v>748.98699082960115</v>
      </c>
    </row>
    <row r="17" spans="1:27" ht="18" customHeight="1" x14ac:dyDescent="0.2">
      <c r="A17" s="105">
        <v>10</v>
      </c>
      <c r="B17" s="628" t="s">
        <v>204</v>
      </c>
      <c r="C17" s="374">
        <v>0</v>
      </c>
      <c r="D17" s="374">
        <v>0</v>
      </c>
      <c r="E17" s="628">
        <v>0</v>
      </c>
      <c r="F17" s="628">
        <v>0</v>
      </c>
      <c r="G17" s="374">
        <v>2</v>
      </c>
      <c r="H17" s="374">
        <v>1000</v>
      </c>
      <c r="I17" s="628">
        <v>7</v>
      </c>
      <c r="J17" s="628">
        <v>790</v>
      </c>
      <c r="K17" s="374">
        <v>5</v>
      </c>
      <c r="L17" s="374">
        <v>390</v>
      </c>
      <c r="M17" s="628">
        <v>0</v>
      </c>
      <c r="N17" s="628">
        <v>0</v>
      </c>
      <c r="O17" s="374">
        <v>9</v>
      </c>
      <c r="P17" s="374">
        <v>660</v>
      </c>
      <c r="Q17" s="628">
        <v>0</v>
      </c>
      <c r="R17" s="628">
        <v>0</v>
      </c>
      <c r="S17" s="374">
        <v>914</v>
      </c>
      <c r="T17" s="374">
        <v>5864</v>
      </c>
      <c r="U17" s="628">
        <v>289</v>
      </c>
      <c r="V17" s="628">
        <v>31928</v>
      </c>
      <c r="W17" s="374">
        <f t="shared" si="0"/>
        <v>930</v>
      </c>
      <c r="X17" s="374">
        <f t="shared" si="1"/>
        <v>7914</v>
      </c>
      <c r="Y17" s="374">
        <f t="shared" si="2"/>
        <v>296</v>
      </c>
      <c r="Z17" s="374">
        <f t="shared" si="3"/>
        <v>32718</v>
      </c>
      <c r="AA17" s="182">
        <f t="shared" si="4"/>
        <v>413.41925701288858</v>
      </c>
    </row>
    <row r="18" spans="1:27" ht="18" customHeight="1" x14ac:dyDescent="0.2">
      <c r="A18" s="105">
        <v>11</v>
      </c>
      <c r="B18" s="628" t="s">
        <v>15</v>
      </c>
      <c r="C18" s="374">
        <v>0</v>
      </c>
      <c r="D18" s="374">
        <v>0</v>
      </c>
      <c r="E18" s="628">
        <v>0</v>
      </c>
      <c r="F18" s="628">
        <v>0</v>
      </c>
      <c r="G18" s="374">
        <v>0</v>
      </c>
      <c r="H18" s="374">
        <v>0</v>
      </c>
      <c r="I18" s="628">
        <v>0</v>
      </c>
      <c r="J18" s="628">
        <v>0</v>
      </c>
      <c r="K18" s="374">
        <v>5</v>
      </c>
      <c r="L18" s="374">
        <v>360</v>
      </c>
      <c r="M18" s="628">
        <v>0</v>
      </c>
      <c r="N18" s="628">
        <v>0</v>
      </c>
      <c r="O18" s="374">
        <v>1</v>
      </c>
      <c r="P18" s="374">
        <v>25</v>
      </c>
      <c r="Q18" s="628">
        <v>0</v>
      </c>
      <c r="R18" s="628">
        <v>0</v>
      </c>
      <c r="S18" s="374">
        <v>430</v>
      </c>
      <c r="T18" s="374">
        <v>1541</v>
      </c>
      <c r="U18" s="628">
        <v>0</v>
      </c>
      <c r="V18" s="628">
        <v>0</v>
      </c>
      <c r="W18" s="374">
        <f t="shared" si="0"/>
        <v>436</v>
      </c>
      <c r="X18" s="374">
        <f t="shared" si="1"/>
        <v>1926</v>
      </c>
      <c r="Y18" s="374">
        <f t="shared" si="2"/>
        <v>0</v>
      </c>
      <c r="Z18" s="374">
        <f t="shared" si="3"/>
        <v>0</v>
      </c>
      <c r="AA18" s="182">
        <f t="shared" si="4"/>
        <v>0</v>
      </c>
    </row>
    <row r="19" spans="1:27" ht="18" customHeight="1" x14ac:dyDescent="0.2">
      <c r="A19" s="105">
        <v>12</v>
      </c>
      <c r="B19" s="628" t="s">
        <v>16</v>
      </c>
      <c r="C19" s="374">
        <v>0</v>
      </c>
      <c r="D19" s="374">
        <v>0</v>
      </c>
      <c r="E19" s="628">
        <v>0</v>
      </c>
      <c r="F19" s="628">
        <v>0</v>
      </c>
      <c r="G19" s="374">
        <v>0</v>
      </c>
      <c r="H19" s="374">
        <v>0</v>
      </c>
      <c r="I19" s="628">
        <v>0</v>
      </c>
      <c r="J19" s="628">
        <v>0</v>
      </c>
      <c r="K19" s="374">
        <v>0</v>
      </c>
      <c r="L19" s="374">
        <v>0</v>
      </c>
      <c r="M19" s="628">
        <v>5</v>
      </c>
      <c r="N19" s="678">
        <v>23</v>
      </c>
      <c r="O19" s="374">
        <v>0</v>
      </c>
      <c r="P19" s="374">
        <v>0</v>
      </c>
      <c r="Q19" s="628">
        <v>8</v>
      </c>
      <c r="R19" s="628">
        <v>169</v>
      </c>
      <c r="S19" s="374">
        <v>487</v>
      </c>
      <c r="T19" s="374">
        <v>2034</v>
      </c>
      <c r="U19" s="628">
        <v>0</v>
      </c>
      <c r="V19" s="628">
        <v>0</v>
      </c>
      <c r="W19" s="374">
        <f t="shared" si="0"/>
        <v>487</v>
      </c>
      <c r="X19" s="374">
        <f t="shared" si="1"/>
        <v>2034</v>
      </c>
      <c r="Y19" s="374">
        <f t="shared" si="2"/>
        <v>13</v>
      </c>
      <c r="Z19" s="374">
        <f t="shared" si="3"/>
        <v>192</v>
      </c>
      <c r="AA19" s="182">
        <f t="shared" si="4"/>
        <v>9.4395280235988199</v>
      </c>
    </row>
    <row r="20" spans="1:27" ht="18" customHeight="1" x14ac:dyDescent="0.2">
      <c r="A20" s="105">
        <v>13</v>
      </c>
      <c r="B20" s="628" t="s">
        <v>17</v>
      </c>
      <c r="C20" s="374">
        <v>0</v>
      </c>
      <c r="D20" s="374">
        <v>0</v>
      </c>
      <c r="E20" s="628">
        <v>1</v>
      </c>
      <c r="F20" s="628">
        <v>187</v>
      </c>
      <c r="G20" s="374">
        <v>0</v>
      </c>
      <c r="H20" s="374">
        <v>0</v>
      </c>
      <c r="I20" s="628">
        <v>3</v>
      </c>
      <c r="J20" s="628">
        <v>453</v>
      </c>
      <c r="K20" s="374">
        <v>9</v>
      </c>
      <c r="L20" s="374">
        <v>975</v>
      </c>
      <c r="M20" s="628">
        <v>0</v>
      </c>
      <c r="N20" s="628">
        <v>0</v>
      </c>
      <c r="O20" s="374">
        <v>8</v>
      </c>
      <c r="P20" s="374">
        <v>450</v>
      </c>
      <c r="Q20" s="628">
        <v>44</v>
      </c>
      <c r="R20" s="628">
        <v>365</v>
      </c>
      <c r="S20" s="374">
        <v>2105</v>
      </c>
      <c r="T20" s="374">
        <v>5286</v>
      </c>
      <c r="U20" s="628">
        <v>1590</v>
      </c>
      <c r="V20" s="628">
        <v>4645</v>
      </c>
      <c r="W20" s="374">
        <f t="shared" si="0"/>
        <v>2122</v>
      </c>
      <c r="X20" s="374">
        <f t="shared" si="1"/>
        <v>6711</v>
      </c>
      <c r="Y20" s="374">
        <f t="shared" si="2"/>
        <v>1638</v>
      </c>
      <c r="Z20" s="374">
        <f t="shared" si="3"/>
        <v>5650</v>
      </c>
      <c r="AA20" s="182">
        <f t="shared" si="4"/>
        <v>84.190135598271496</v>
      </c>
    </row>
    <row r="21" spans="1:27" ht="18" customHeight="1" x14ac:dyDescent="0.2">
      <c r="A21" s="105">
        <v>14</v>
      </c>
      <c r="B21" s="628" t="s">
        <v>147</v>
      </c>
      <c r="C21" s="374">
        <v>0</v>
      </c>
      <c r="D21" s="374">
        <v>0</v>
      </c>
      <c r="E21" s="628">
        <v>0</v>
      </c>
      <c r="F21" s="628">
        <v>0</v>
      </c>
      <c r="G21" s="374">
        <v>0</v>
      </c>
      <c r="H21" s="374">
        <v>0</v>
      </c>
      <c r="I21" s="628">
        <v>0</v>
      </c>
      <c r="J21" s="628">
        <v>0</v>
      </c>
      <c r="K21" s="374">
        <v>1</v>
      </c>
      <c r="L21" s="374">
        <v>10</v>
      </c>
      <c r="M21" s="628">
        <v>0</v>
      </c>
      <c r="N21" s="628">
        <v>0</v>
      </c>
      <c r="O21" s="374">
        <v>1</v>
      </c>
      <c r="P21" s="374">
        <v>25</v>
      </c>
      <c r="Q21" s="628">
        <v>1</v>
      </c>
      <c r="R21" s="628">
        <v>25</v>
      </c>
      <c r="S21" s="374">
        <v>1092</v>
      </c>
      <c r="T21" s="374">
        <v>3818</v>
      </c>
      <c r="U21" s="628">
        <v>32</v>
      </c>
      <c r="V21" s="628">
        <v>212</v>
      </c>
      <c r="W21" s="374">
        <f t="shared" si="0"/>
        <v>1094</v>
      </c>
      <c r="X21" s="374">
        <f t="shared" si="1"/>
        <v>3853</v>
      </c>
      <c r="Y21" s="374">
        <f t="shared" si="2"/>
        <v>33</v>
      </c>
      <c r="Z21" s="374">
        <f t="shared" si="3"/>
        <v>237</v>
      </c>
      <c r="AA21" s="182">
        <f t="shared" si="4"/>
        <v>6.1510511289903969</v>
      </c>
    </row>
    <row r="22" spans="1:27" ht="18" customHeight="1" x14ac:dyDescent="0.2">
      <c r="A22" s="105">
        <v>15</v>
      </c>
      <c r="B22" s="628" t="s">
        <v>65</v>
      </c>
      <c r="C22" s="374">
        <v>0</v>
      </c>
      <c r="D22" s="374">
        <v>0</v>
      </c>
      <c r="E22" s="628">
        <v>0</v>
      </c>
      <c r="F22" s="628">
        <v>0</v>
      </c>
      <c r="G22" s="374">
        <v>4</v>
      </c>
      <c r="H22" s="374">
        <v>1850</v>
      </c>
      <c r="I22" s="628">
        <v>26</v>
      </c>
      <c r="J22" s="628">
        <v>6083</v>
      </c>
      <c r="K22" s="374">
        <v>10</v>
      </c>
      <c r="L22" s="374">
        <v>376</v>
      </c>
      <c r="M22" s="628">
        <v>67</v>
      </c>
      <c r="N22" s="628">
        <v>227</v>
      </c>
      <c r="O22" s="374">
        <v>14</v>
      </c>
      <c r="P22" s="374">
        <v>795</v>
      </c>
      <c r="Q22" s="628">
        <v>172</v>
      </c>
      <c r="R22" s="628">
        <v>3262</v>
      </c>
      <c r="S22" s="374">
        <v>3953</v>
      </c>
      <c r="T22" s="374">
        <v>11682</v>
      </c>
      <c r="U22" s="628">
        <v>5544</v>
      </c>
      <c r="V22" s="628">
        <v>15533</v>
      </c>
      <c r="W22" s="374">
        <f t="shared" si="0"/>
        <v>3981</v>
      </c>
      <c r="X22" s="374">
        <f t="shared" si="1"/>
        <v>14703</v>
      </c>
      <c r="Y22" s="374">
        <f t="shared" si="2"/>
        <v>5809</v>
      </c>
      <c r="Z22" s="374">
        <f t="shared" si="3"/>
        <v>25105</v>
      </c>
      <c r="AA22" s="182">
        <f t="shared" si="4"/>
        <v>170.74746650343468</v>
      </c>
    </row>
    <row r="23" spans="1:27" ht="18" customHeight="1" x14ac:dyDescent="0.2">
      <c r="A23" s="105">
        <v>16</v>
      </c>
      <c r="B23" s="628" t="s">
        <v>91</v>
      </c>
      <c r="C23" s="374">
        <v>0</v>
      </c>
      <c r="D23" s="374">
        <v>0</v>
      </c>
      <c r="E23" s="628">
        <v>0</v>
      </c>
      <c r="F23" s="628">
        <v>0</v>
      </c>
      <c r="G23" s="374">
        <v>0</v>
      </c>
      <c r="H23" s="374">
        <v>0</v>
      </c>
      <c r="I23" s="628">
        <v>4</v>
      </c>
      <c r="J23" s="628">
        <v>69</v>
      </c>
      <c r="K23" s="374">
        <v>2</v>
      </c>
      <c r="L23" s="374">
        <v>22</v>
      </c>
      <c r="M23" s="628">
        <v>0</v>
      </c>
      <c r="N23" s="628">
        <v>0</v>
      </c>
      <c r="O23" s="374">
        <v>2</v>
      </c>
      <c r="P23" s="374">
        <v>50</v>
      </c>
      <c r="Q23" s="628">
        <v>1</v>
      </c>
      <c r="R23" s="628">
        <v>33</v>
      </c>
      <c r="S23" s="374">
        <v>1132</v>
      </c>
      <c r="T23" s="374">
        <v>2816</v>
      </c>
      <c r="U23" s="628">
        <v>2875</v>
      </c>
      <c r="V23" s="628">
        <v>4136</v>
      </c>
      <c r="W23" s="374">
        <f t="shared" si="0"/>
        <v>1136</v>
      </c>
      <c r="X23" s="374">
        <f t="shared" si="1"/>
        <v>2888</v>
      </c>
      <c r="Y23" s="374">
        <f t="shared" si="2"/>
        <v>2880</v>
      </c>
      <c r="Z23" s="374">
        <f t="shared" si="3"/>
        <v>4238</v>
      </c>
      <c r="AA23" s="182">
        <f t="shared" si="4"/>
        <v>146.74515235457065</v>
      </c>
    </row>
    <row r="24" spans="1:27" ht="18" customHeight="1" x14ac:dyDescent="0.2">
      <c r="A24" s="105">
        <v>17</v>
      </c>
      <c r="B24" s="628" t="s">
        <v>20</v>
      </c>
      <c r="C24" s="374">
        <v>0</v>
      </c>
      <c r="D24" s="374">
        <v>0</v>
      </c>
      <c r="E24" s="628">
        <v>0</v>
      </c>
      <c r="F24" s="628">
        <v>0</v>
      </c>
      <c r="G24" s="374">
        <v>0</v>
      </c>
      <c r="H24" s="374">
        <v>0</v>
      </c>
      <c r="I24" s="628">
        <v>0</v>
      </c>
      <c r="J24" s="628">
        <v>0</v>
      </c>
      <c r="K24" s="374">
        <v>1</v>
      </c>
      <c r="L24" s="374">
        <v>20</v>
      </c>
      <c r="M24" s="628">
        <v>0</v>
      </c>
      <c r="N24" s="628">
        <v>0</v>
      </c>
      <c r="O24" s="374">
        <v>2</v>
      </c>
      <c r="P24" s="374">
        <v>50</v>
      </c>
      <c r="Q24" s="628">
        <v>0</v>
      </c>
      <c r="R24" s="628">
        <v>0</v>
      </c>
      <c r="S24" s="374">
        <v>2492</v>
      </c>
      <c r="T24" s="374">
        <v>8053</v>
      </c>
      <c r="U24" s="628">
        <v>0</v>
      </c>
      <c r="V24" s="628">
        <v>0</v>
      </c>
      <c r="W24" s="374">
        <f t="shared" si="0"/>
        <v>2495</v>
      </c>
      <c r="X24" s="374">
        <f t="shared" si="1"/>
        <v>8123</v>
      </c>
      <c r="Y24" s="374">
        <f t="shared" si="2"/>
        <v>0</v>
      </c>
      <c r="Z24" s="374">
        <f t="shared" si="3"/>
        <v>0</v>
      </c>
      <c r="AA24" s="182">
        <f t="shared" si="4"/>
        <v>0</v>
      </c>
    </row>
    <row r="25" spans="1:27" ht="18" customHeight="1" x14ac:dyDescent="0.2">
      <c r="A25" s="105">
        <v>18</v>
      </c>
      <c r="B25" s="628" t="s">
        <v>21</v>
      </c>
      <c r="C25" s="374">
        <v>0</v>
      </c>
      <c r="D25" s="374">
        <v>0</v>
      </c>
      <c r="E25" s="628">
        <v>17</v>
      </c>
      <c r="F25" s="628">
        <v>13099</v>
      </c>
      <c r="G25" s="374">
        <v>4</v>
      </c>
      <c r="H25" s="374">
        <v>1500</v>
      </c>
      <c r="I25" s="628">
        <v>37</v>
      </c>
      <c r="J25" s="628">
        <v>2829</v>
      </c>
      <c r="K25" s="374">
        <v>7</v>
      </c>
      <c r="L25" s="374">
        <v>124</v>
      </c>
      <c r="M25" s="628">
        <v>53</v>
      </c>
      <c r="N25" s="628">
        <v>121</v>
      </c>
      <c r="O25" s="374">
        <v>3</v>
      </c>
      <c r="P25" s="374">
        <v>150</v>
      </c>
      <c r="Q25" s="628">
        <v>142</v>
      </c>
      <c r="R25" s="628">
        <v>1917</v>
      </c>
      <c r="S25" s="374">
        <v>6721</v>
      </c>
      <c r="T25" s="374">
        <v>10146</v>
      </c>
      <c r="U25" s="628">
        <v>2277</v>
      </c>
      <c r="V25" s="678">
        <v>290624</v>
      </c>
      <c r="W25" s="374">
        <f t="shared" si="0"/>
        <v>6735</v>
      </c>
      <c r="X25" s="374">
        <f t="shared" si="1"/>
        <v>11920</v>
      </c>
      <c r="Y25" s="374">
        <f t="shared" si="2"/>
        <v>2526</v>
      </c>
      <c r="Z25" s="374">
        <f t="shared" si="3"/>
        <v>308590</v>
      </c>
      <c r="AA25" s="182">
        <f t="shared" si="4"/>
        <v>2588.8422818791946</v>
      </c>
    </row>
    <row r="26" spans="1:27" ht="18" customHeight="1" x14ac:dyDescent="0.2">
      <c r="A26" s="105">
        <v>19</v>
      </c>
      <c r="B26" s="628" t="s">
        <v>19</v>
      </c>
      <c r="C26" s="374">
        <v>0</v>
      </c>
      <c r="D26" s="374">
        <v>0</v>
      </c>
      <c r="E26" s="628">
        <v>0</v>
      </c>
      <c r="F26" s="628">
        <v>0</v>
      </c>
      <c r="G26" s="374">
        <v>0</v>
      </c>
      <c r="H26" s="374">
        <v>0</v>
      </c>
      <c r="I26" s="628">
        <v>0</v>
      </c>
      <c r="J26" s="628">
        <v>0</v>
      </c>
      <c r="K26" s="374">
        <v>0</v>
      </c>
      <c r="L26" s="374">
        <v>0</v>
      </c>
      <c r="M26" s="628">
        <v>0</v>
      </c>
      <c r="N26" s="628">
        <v>0</v>
      </c>
      <c r="O26" s="374">
        <v>0</v>
      </c>
      <c r="P26" s="374">
        <v>0</v>
      </c>
      <c r="Q26" s="628">
        <v>0</v>
      </c>
      <c r="R26" s="628">
        <v>0</v>
      </c>
      <c r="S26" s="374">
        <v>162</v>
      </c>
      <c r="T26" s="374">
        <v>1078</v>
      </c>
      <c r="U26" s="628">
        <v>0</v>
      </c>
      <c r="V26" s="628">
        <v>0</v>
      </c>
      <c r="W26" s="374">
        <f t="shared" si="0"/>
        <v>162</v>
      </c>
      <c r="X26" s="374">
        <f t="shared" si="1"/>
        <v>1078</v>
      </c>
      <c r="Y26" s="374">
        <f t="shared" si="2"/>
        <v>0</v>
      </c>
      <c r="Z26" s="374">
        <f t="shared" si="3"/>
        <v>0</v>
      </c>
      <c r="AA26" s="182">
        <f t="shared" si="4"/>
        <v>0</v>
      </c>
    </row>
    <row r="27" spans="1:27" ht="18" customHeight="1" x14ac:dyDescent="0.2">
      <c r="A27" s="105">
        <v>20</v>
      </c>
      <c r="B27" s="628" t="s">
        <v>110</v>
      </c>
      <c r="C27" s="374">
        <v>0</v>
      </c>
      <c r="D27" s="374">
        <v>0</v>
      </c>
      <c r="E27" s="628">
        <v>1</v>
      </c>
      <c r="F27" s="628">
        <v>5949</v>
      </c>
      <c r="G27" s="374">
        <v>0</v>
      </c>
      <c r="H27" s="374">
        <v>0</v>
      </c>
      <c r="I27" s="628">
        <v>0</v>
      </c>
      <c r="J27" s="628">
        <v>0</v>
      </c>
      <c r="K27" s="374">
        <v>0</v>
      </c>
      <c r="L27" s="374">
        <v>0</v>
      </c>
      <c r="M27" s="628">
        <v>12</v>
      </c>
      <c r="N27" s="628">
        <v>231</v>
      </c>
      <c r="O27" s="374">
        <v>0</v>
      </c>
      <c r="P27" s="374">
        <v>0</v>
      </c>
      <c r="Q27" s="628">
        <v>63</v>
      </c>
      <c r="R27" s="628">
        <v>189</v>
      </c>
      <c r="S27" s="374">
        <v>337</v>
      </c>
      <c r="T27" s="374">
        <v>806</v>
      </c>
      <c r="U27" s="628">
        <v>32</v>
      </c>
      <c r="V27" s="628">
        <v>125</v>
      </c>
      <c r="W27" s="374">
        <f t="shared" si="0"/>
        <v>337</v>
      </c>
      <c r="X27" s="374">
        <f t="shared" si="1"/>
        <v>806</v>
      </c>
      <c r="Y27" s="374">
        <f t="shared" si="2"/>
        <v>108</v>
      </c>
      <c r="Z27" s="374">
        <f t="shared" si="3"/>
        <v>6494</v>
      </c>
      <c r="AA27" s="182">
        <f t="shared" si="4"/>
        <v>805.7071960297767</v>
      </c>
    </row>
    <row r="28" spans="1:27" s="635" customFormat="1" ht="18" customHeight="1" x14ac:dyDescent="0.2">
      <c r="A28" s="476"/>
      <c r="B28" s="629" t="s">
        <v>197</v>
      </c>
      <c r="C28" s="375">
        <f>SUM(C8:C27)</f>
        <v>2</v>
      </c>
      <c r="D28" s="375">
        <f t="shared" ref="D28:V28" si="5">SUM(D8:D27)</f>
        <v>6455</v>
      </c>
      <c r="E28" s="629">
        <f t="shared" si="5"/>
        <v>759</v>
      </c>
      <c r="F28" s="629">
        <f t="shared" si="5"/>
        <v>22365</v>
      </c>
      <c r="G28" s="375">
        <f t="shared" si="5"/>
        <v>39</v>
      </c>
      <c r="H28" s="375">
        <f t="shared" si="5"/>
        <v>17500</v>
      </c>
      <c r="I28" s="629">
        <f t="shared" si="5"/>
        <v>124</v>
      </c>
      <c r="J28" s="629">
        <f t="shared" si="5"/>
        <v>19785</v>
      </c>
      <c r="K28" s="375">
        <f t="shared" si="5"/>
        <v>102</v>
      </c>
      <c r="L28" s="375">
        <f t="shared" si="5"/>
        <v>3820</v>
      </c>
      <c r="M28" s="629">
        <f t="shared" si="5"/>
        <v>209</v>
      </c>
      <c r="N28" s="629">
        <f t="shared" si="5"/>
        <v>918</v>
      </c>
      <c r="O28" s="375">
        <f t="shared" si="5"/>
        <v>119</v>
      </c>
      <c r="P28" s="375">
        <f t="shared" si="5"/>
        <v>4835</v>
      </c>
      <c r="Q28" s="629">
        <f t="shared" si="5"/>
        <v>1468</v>
      </c>
      <c r="R28" s="629">
        <f t="shared" si="5"/>
        <v>21685</v>
      </c>
      <c r="S28" s="375">
        <f t="shared" si="5"/>
        <v>49644</v>
      </c>
      <c r="T28" s="375">
        <f t="shared" si="5"/>
        <v>147023</v>
      </c>
      <c r="U28" s="629">
        <f t="shared" si="5"/>
        <v>32198</v>
      </c>
      <c r="V28" s="629">
        <f t="shared" si="5"/>
        <v>407901</v>
      </c>
      <c r="W28" s="375">
        <f t="shared" si="0"/>
        <v>49906</v>
      </c>
      <c r="X28" s="375">
        <f t="shared" si="1"/>
        <v>179633</v>
      </c>
      <c r="Y28" s="375">
        <f t="shared" si="2"/>
        <v>34758</v>
      </c>
      <c r="Z28" s="375">
        <f t="shared" si="3"/>
        <v>472654</v>
      </c>
      <c r="AA28" s="236">
        <f t="shared" si="4"/>
        <v>263.12203214331441</v>
      </c>
    </row>
    <row r="29" spans="1:27" ht="18" customHeight="1" x14ac:dyDescent="0.2">
      <c r="A29" s="105">
        <v>21</v>
      </c>
      <c r="B29" s="628" t="s">
        <v>23</v>
      </c>
      <c r="C29" s="374">
        <v>0</v>
      </c>
      <c r="D29" s="374">
        <v>0</v>
      </c>
      <c r="E29" s="628">
        <v>0</v>
      </c>
      <c r="F29" s="628">
        <v>0</v>
      </c>
      <c r="G29" s="374">
        <v>0</v>
      </c>
      <c r="H29" s="374">
        <v>0</v>
      </c>
      <c r="I29" s="628">
        <v>0</v>
      </c>
      <c r="J29" s="628">
        <v>0</v>
      </c>
      <c r="K29" s="374">
        <v>0</v>
      </c>
      <c r="L29" s="374">
        <v>0</v>
      </c>
      <c r="M29" s="628">
        <v>0</v>
      </c>
      <c r="N29" s="628">
        <v>0</v>
      </c>
      <c r="O29" s="374">
        <v>0</v>
      </c>
      <c r="P29" s="374">
        <v>0</v>
      </c>
      <c r="Q29" s="628">
        <v>0</v>
      </c>
      <c r="R29" s="628">
        <v>0</v>
      </c>
      <c r="S29" s="374">
        <v>364</v>
      </c>
      <c r="T29" s="374">
        <v>1996</v>
      </c>
      <c r="U29" s="628">
        <v>0</v>
      </c>
      <c r="V29" s="628">
        <v>0</v>
      </c>
      <c r="W29" s="374">
        <f t="shared" si="0"/>
        <v>364</v>
      </c>
      <c r="X29" s="374">
        <f t="shared" si="1"/>
        <v>1996</v>
      </c>
      <c r="Y29" s="374">
        <f t="shared" si="2"/>
        <v>0</v>
      </c>
      <c r="Z29" s="374">
        <f t="shared" si="3"/>
        <v>0</v>
      </c>
      <c r="AA29" s="182">
        <f t="shared" si="4"/>
        <v>0</v>
      </c>
    </row>
    <row r="30" spans="1:27" ht="18" customHeight="1" x14ac:dyDescent="0.2">
      <c r="A30" s="105">
        <v>22</v>
      </c>
      <c r="B30" s="628" t="s">
        <v>225</v>
      </c>
      <c r="C30" s="374">
        <v>0</v>
      </c>
      <c r="D30" s="374">
        <v>0</v>
      </c>
      <c r="E30" s="628">
        <v>0</v>
      </c>
      <c r="F30" s="628">
        <v>0</v>
      </c>
      <c r="G30" s="374">
        <v>0</v>
      </c>
      <c r="H30" s="374">
        <v>0</v>
      </c>
      <c r="I30" s="628">
        <v>0</v>
      </c>
      <c r="J30" s="628">
        <v>0</v>
      </c>
      <c r="K30" s="374">
        <v>0</v>
      </c>
      <c r="L30" s="374">
        <v>0</v>
      </c>
      <c r="M30" s="628">
        <v>0</v>
      </c>
      <c r="N30" s="628">
        <v>0</v>
      </c>
      <c r="O30" s="374">
        <v>0</v>
      </c>
      <c r="P30" s="374">
        <v>0</v>
      </c>
      <c r="Q30" s="628">
        <v>0</v>
      </c>
      <c r="R30" s="628">
        <v>0</v>
      </c>
      <c r="S30" s="374">
        <v>14</v>
      </c>
      <c r="T30" s="374">
        <v>127</v>
      </c>
      <c r="U30" s="628">
        <v>0</v>
      </c>
      <c r="V30" s="628">
        <v>0</v>
      </c>
      <c r="W30" s="374">
        <f t="shared" si="0"/>
        <v>14</v>
      </c>
      <c r="X30" s="374">
        <f t="shared" si="1"/>
        <v>127</v>
      </c>
      <c r="Y30" s="374">
        <f t="shared" si="2"/>
        <v>0</v>
      </c>
      <c r="Z30" s="374">
        <f t="shared" si="3"/>
        <v>0</v>
      </c>
      <c r="AA30" s="182">
        <f t="shared" si="4"/>
        <v>0</v>
      </c>
    </row>
    <row r="31" spans="1:27" ht="18" customHeight="1" x14ac:dyDescent="0.2">
      <c r="A31" s="105">
        <v>23</v>
      </c>
      <c r="B31" s="628" t="s">
        <v>152</v>
      </c>
      <c r="C31" s="374">
        <v>0</v>
      </c>
      <c r="D31" s="374">
        <v>0</v>
      </c>
      <c r="E31" s="628">
        <v>0</v>
      </c>
      <c r="F31" s="628">
        <v>0</v>
      </c>
      <c r="G31" s="374">
        <v>0</v>
      </c>
      <c r="H31" s="374">
        <v>0</v>
      </c>
      <c r="I31" s="628">
        <v>0</v>
      </c>
      <c r="J31" s="628">
        <v>0</v>
      </c>
      <c r="K31" s="374">
        <v>0</v>
      </c>
      <c r="L31" s="374">
        <v>0</v>
      </c>
      <c r="M31" s="628">
        <v>0</v>
      </c>
      <c r="N31" s="628">
        <v>0</v>
      </c>
      <c r="O31" s="374">
        <v>0</v>
      </c>
      <c r="P31" s="374">
        <v>0</v>
      </c>
      <c r="Q31" s="628">
        <v>0</v>
      </c>
      <c r="R31" s="628">
        <v>0</v>
      </c>
      <c r="S31" s="374">
        <v>274</v>
      </c>
      <c r="T31" s="374">
        <v>1290</v>
      </c>
      <c r="U31" s="628">
        <v>0</v>
      </c>
      <c r="V31" s="628">
        <v>0</v>
      </c>
      <c r="W31" s="374">
        <f t="shared" si="0"/>
        <v>274</v>
      </c>
      <c r="X31" s="374">
        <f t="shared" si="1"/>
        <v>1290</v>
      </c>
      <c r="Y31" s="374">
        <f t="shared" si="2"/>
        <v>0</v>
      </c>
      <c r="Z31" s="374">
        <f t="shared" si="3"/>
        <v>0</v>
      </c>
      <c r="AA31" s="182">
        <f t="shared" si="4"/>
        <v>0</v>
      </c>
    </row>
    <row r="32" spans="1:27" ht="18" customHeight="1" x14ac:dyDescent="0.2">
      <c r="A32" s="105">
        <v>24</v>
      </c>
      <c r="B32" s="628" t="s">
        <v>22</v>
      </c>
      <c r="C32" s="374">
        <v>0</v>
      </c>
      <c r="D32" s="374">
        <v>0</v>
      </c>
      <c r="E32" s="628">
        <v>0</v>
      </c>
      <c r="F32" s="628">
        <v>0</v>
      </c>
      <c r="G32" s="374">
        <v>0</v>
      </c>
      <c r="H32" s="374">
        <v>0</v>
      </c>
      <c r="I32" s="628">
        <v>0</v>
      </c>
      <c r="J32" s="628">
        <v>0</v>
      </c>
      <c r="K32" s="374">
        <v>0</v>
      </c>
      <c r="L32" s="374">
        <v>0</v>
      </c>
      <c r="M32" s="628">
        <v>0</v>
      </c>
      <c r="N32" s="628">
        <v>0</v>
      </c>
      <c r="O32" s="374">
        <v>0</v>
      </c>
      <c r="P32" s="374">
        <v>0</v>
      </c>
      <c r="Q32" s="628">
        <v>2</v>
      </c>
      <c r="R32" s="628">
        <v>58</v>
      </c>
      <c r="S32" s="374">
        <v>88</v>
      </c>
      <c r="T32" s="374">
        <v>962</v>
      </c>
      <c r="U32" s="628">
        <v>0</v>
      </c>
      <c r="V32" s="628">
        <v>0</v>
      </c>
      <c r="W32" s="374">
        <f t="shared" si="0"/>
        <v>88</v>
      </c>
      <c r="X32" s="374">
        <f t="shared" si="1"/>
        <v>962</v>
      </c>
      <c r="Y32" s="374">
        <f t="shared" si="2"/>
        <v>2</v>
      </c>
      <c r="Z32" s="374">
        <f t="shared" si="3"/>
        <v>58</v>
      </c>
      <c r="AA32" s="182">
        <f t="shared" si="4"/>
        <v>6.0291060291060292</v>
      </c>
    </row>
    <row r="33" spans="1:27" ht="18" customHeight="1" x14ac:dyDescent="0.2">
      <c r="A33" s="105">
        <v>25</v>
      </c>
      <c r="B33" s="628" t="s">
        <v>125</v>
      </c>
      <c r="C33" s="374">
        <v>0</v>
      </c>
      <c r="D33" s="374">
        <v>0</v>
      </c>
      <c r="E33" s="628">
        <v>0</v>
      </c>
      <c r="F33" s="628">
        <v>0</v>
      </c>
      <c r="G33" s="374">
        <v>0</v>
      </c>
      <c r="H33" s="374">
        <v>0</v>
      </c>
      <c r="I33" s="628">
        <v>0</v>
      </c>
      <c r="J33" s="628">
        <v>0</v>
      </c>
      <c r="K33" s="374">
        <v>0</v>
      </c>
      <c r="L33" s="374">
        <v>0</v>
      </c>
      <c r="M33" s="628">
        <v>0</v>
      </c>
      <c r="N33" s="628">
        <v>0</v>
      </c>
      <c r="O33" s="374">
        <v>0</v>
      </c>
      <c r="P33" s="374">
        <v>0</v>
      </c>
      <c r="Q33" s="628">
        <v>0</v>
      </c>
      <c r="R33" s="628">
        <v>0</v>
      </c>
      <c r="S33" s="374">
        <v>384</v>
      </c>
      <c r="T33" s="374">
        <v>2439</v>
      </c>
      <c r="U33" s="628">
        <v>0</v>
      </c>
      <c r="V33" s="628">
        <v>0</v>
      </c>
      <c r="W33" s="374">
        <f t="shared" si="0"/>
        <v>384</v>
      </c>
      <c r="X33" s="374">
        <f t="shared" si="1"/>
        <v>2439</v>
      </c>
      <c r="Y33" s="374">
        <f t="shared" si="2"/>
        <v>0</v>
      </c>
      <c r="Z33" s="374">
        <f t="shared" si="3"/>
        <v>0</v>
      </c>
      <c r="AA33" s="182">
        <f t="shared" si="4"/>
        <v>0</v>
      </c>
    </row>
    <row r="34" spans="1:27" ht="18" customHeight="1" x14ac:dyDescent="0.2">
      <c r="A34" s="105">
        <v>26</v>
      </c>
      <c r="B34" s="628" t="s">
        <v>18</v>
      </c>
      <c r="C34" s="374">
        <v>3</v>
      </c>
      <c r="D34" s="374">
        <v>6000</v>
      </c>
      <c r="E34" s="628">
        <v>0</v>
      </c>
      <c r="F34" s="628">
        <v>0</v>
      </c>
      <c r="G34" s="374">
        <v>10</v>
      </c>
      <c r="H34" s="374">
        <v>5251</v>
      </c>
      <c r="I34" s="628">
        <v>0</v>
      </c>
      <c r="J34" s="628">
        <v>0</v>
      </c>
      <c r="K34" s="374">
        <v>53</v>
      </c>
      <c r="L34" s="374">
        <v>2170</v>
      </c>
      <c r="M34" s="628">
        <v>0</v>
      </c>
      <c r="N34" s="628">
        <v>0</v>
      </c>
      <c r="O34" s="374">
        <v>58</v>
      </c>
      <c r="P34" s="374">
        <v>2669</v>
      </c>
      <c r="Q34" s="628">
        <v>236</v>
      </c>
      <c r="R34" s="628">
        <v>7080</v>
      </c>
      <c r="S34" s="374">
        <v>27021</v>
      </c>
      <c r="T34" s="374">
        <v>70493</v>
      </c>
      <c r="U34" s="628">
        <v>0</v>
      </c>
      <c r="V34" s="628">
        <v>0</v>
      </c>
      <c r="W34" s="374">
        <f t="shared" si="0"/>
        <v>27145</v>
      </c>
      <c r="X34" s="374">
        <f t="shared" si="1"/>
        <v>86583</v>
      </c>
      <c r="Y34" s="374">
        <f t="shared" si="2"/>
        <v>236</v>
      </c>
      <c r="Z34" s="374">
        <f t="shared" si="3"/>
        <v>7080</v>
      </c>
      <c r="AA34" s="182">
        <f t="shared" si="4"/>
        <v>8.1771248397491423</v>
      </c>
    </row>
    <row r="35" spans="1:27" s="635" customFormat="1" ht="18" customHeight="1" x14ac:dyDescent="0.2">
      <c r="A35" s="476"/>
      <c r="B35" s="629" t="s">
        <v>199</v>
      </c>
      <c r="C35" s="375">
        <f>SUM(C29:C34)</f>
        <v>3</v>
      </c>
      <c r="D35" s="375">
        <f t="shared" ref="D35:V35" si="6">SUM(D29:D34)</f>
        <v>6000</v>
      </c>
      <c r="E35" s="629">
        <f t="shared" si="6"/>
        <v>0</v>
      </c>
      <c r="F35" s="629">
        <f t="shared" si="6"/>
        <v>0</v>
      </c>
      <c r="G35" s="375">
        <f t="shared" si="6"/>
        <v>10</v>
      </c>
      <c r="H35" s="375">
        <f t="shared" si="6"/>
        <v>5251</v>
      </c>
      <c r="I35" s="629">
        <f t="shared" si="6"/>
        <v>0</v>
      </c>
      <c r="J35" s="629">
        <f t="shared" si="6"/>
        <v>0</v>
      </c>
      <c r="K35" s="375">
        <f t="shared" si="6"/>
        <v>53</v>
      </c>
      <c r="L35" s="375">
        <f t="shared" si="6"/>
        <v>2170</v>
      </c>
      <c r="M35" s="629">
        <f t="shared" si="6"/>
        <v>0</v>
      </c>
      <c r="N35" s="629">
        <f t="shared" si="6"/>
        <v>0</v>
      </c>
      <c r="O35" s="375">
        <f t="shared" si="6"/>
        <v>58</v>
      </c>
      <c r="P35" s="375">
        <f t="shared" si="6"/>
        <v>2669</v>
      </c>
      <c r="Q35" s="629">
        <f t="shared" si="6"/>
        <v>238</v>
      </c>
      <c r="R35" s="629">
        <f t="shared" si="6"/>
        <v>7138</v>
      </c>
      <c r="S35" s="375">
        <f t="shared" si="6"/>
        <v>28145</v>
      </c>
      <c r="T35" s="375">
        <f t="shared" si="6"/>
        <v>77307</v>
      </c>
      <c r="U35" s="629">
        <f t="shared" si="6"/>
        <v>0</v>
      </c>
      <c r="V35" s="629">
        <f t="shared" si="6"/>
        <v>0</v>
      </c>
      <c r="W35" s="375">
        <f t="shared" si="0"/>
        <v>28269</v>
      </c>
      <c r="X35" s="375">
        <f t="shared" si="1"/>
        <v>93397</v>
      </c>
      <c r="Y35" s="375">
        <f t="shared" si="2"/>
        <v>238</v>
      </c>
      <c r="Z35" s="375">
        <f t="shared" si="3"/>
        <v>7138</v>
      </c>
      <c r="AA35" s="236">
        <f t="shared" si="4"/>
        <v>7.6426437680011139</v>
      </c>
    </row>
    <row r="36" spans="1:27" ht="18" customHeight="1" x14ac:dyDescent="0.2">
      <c r="A36" s="105">
        <v>27</v>
      </c>
      <c r="B36" s="628" t="s">
        <v>301</v>
      </c>
      <c r="C36" s="374">
        <v>0</v>
      </c>
      <c r="D36" s="374">
        <v>0</v>
      </c>
      <c r="E36" s="628">
        <v>0</v>
      </c>
      <c r="F36" s="628">
        <v>0</v>
      </c>
      <c r="G36" s="374">
        <v>4</v>
      </c>
      <c r="H36" s="374">
        <v>1000</v>
      </c>
      <c r="I36" s="628">
        <v>0</v>
      </c>
      <c r="J36" s="628">
        <v>0</v>
      </c>
      <c r="K36" s="374">
        <v>6</v>
      </c>
      <c r="L36" s="374">
        <v>96</v>
      </c>
      <c r="M36" s="628">
        <v>0</v>
      </c>
      <c r="N36" s="628">
        <v>0</v>
      </c>
      <c r="O36" s="374">
        <v>4</v>
      </c>
      <c r="P36" s="374">
        <v>100</v>
      </c>
      <c r="Q36" s="628">
        <v>0</v>
      </c>
      <c r="R36" s="628">
        <v>0</v>
      </c>
      <c r="S36" s="374">
        <v>1574</v>
      </c>
      <c r="T36" s="374">
        <v>7222</v>
      </c>
      <c r="U36" s="628">
        <v>28</v>
      </c>
      <c r="V36" s="628">
        <v>9556</v>
      </c>
      <c r="W36" s="374">
        <f>C36+G36+K36+O36+S36</f>
        <v>1588</v>
      </c>
      <c r="X36" s="374">
        <f>D36+H36+L36+P36+T36</f>
        <v>8418</v>
      </c>
      <c r="Y36" s="374">
        <f>E36+I36+M36+Q36+U36</f>
        <v>28</v>
      </c>
      <c r="Z36" s="374">
        <f>F36+J36+N36+R36+V36</f>
        <v>9556</v>
      </c>
      <c r="AA36" s="182">
        <f t="shared" si="4"/>
        <v>113.51865051081018</v>
      </c>
    </row>
    <row r="37" spans="1:27" ht="18" customHeight="1" x14ac:dyDescent="0.2">
      <c r="A37" s="105">
        <v>28</v>
      </c>
      <c r="B37" s="628" t="s">
        <v>404</v>
      </c>
      <c r="C37" s="374">
        <v>0</v>
      </c>
      <c r="D37" s="374">
        <v>0</v>
      </c>
      <c r="E37" s="628">
        <v>0</v>
      </c>
      <c r="F37" s="628">
        <v>0</v>
      </c>
      <c r="G37" s="374">
        <v>0</v>
      </c>
      <c r="H37" s="374">
        <v>0</v>
      </c>
      <c r="I37" s="628">
        <v>0</v>
      </c>
      <c r="J37" s="628">
        <v>0</v>
      </c>
      <c r="K37" s="374">
        <v>0</v>
      </c>
      <c r="L37" s="374">
        <v>0</v>
      </c>
      <c r="M37" s="628">
        <v>0</v>
      </c>
      <c r="N37" s="628">
        <v>0</v>
      </c>
      <c r="O37" s="374">
        <v>0</v>
      </c>
      <c r="P37" s="374">
        <v>0</v>
      </c>
      <c r="Q37" s="628">
        <v>0</v>
      </c>
      <c r="R37" s="628">
        <v>0</v>
      </c>
      <c r="S37" s="374">
        <v>4</v>
      </c>
      <c r="T37" s="374">
        <v>30</v>
      </c>
      <c r="U37" s="628">
        <v>0</v>
      </c>
      <c r="V37" s="628">
        <v>0</v>
      </c>
      <c r="W37" s="374">
        <f t="shared" ref="W37:W50" si="7">C37+G37+K37+O37+S37</f>
        <v>4</v>
      </c>
      <c r="X37" s="374">
        <f t="shared" ref="X37:X50" si="8">D37+H37+L37+P37+T37</f>
        <v>30</v>
      </c>
      <c r="Y37" s="374">
        <f t="shared" ref="Y37:Y50" si="9">E37+I37+M37+Q37+U37</f>
        <v>0</v>
      </c>
      <c r="Z37" s="374">
        <f t="shared" ref="Z37:Z50" si="10">F37+J37+N37+R37+V37</f>
        <v>0</v>
      </c>
      <c r="AA37" s="182">
        <f t="shared" si="4"/>
        <v>0</v>
      </c>
    </row>
    <row r="38" spans="1:27" ht="18" customHeight="1" x14ac:dyDescent="0.2">
      <c r="A38" s="105">
        <v>29</v>
      </c>
      <c r="B38" s="628" t="s">
        <v>405</v>
      </c>
      <c r="C38" s="374">
        <v>0</v>
      </c>
      <c r="D38" s="374">
        <v>0</v>
      </c>
      <c r="E38" s="628">
        <v>0</v>
      </c>
      <c r="F38" s="628">
        <v>0</v>
      </c>
      <c r="G38" s="374">
        <v>0</v>
      </c>
      <c r="H38" s="374">
        <v>0</v>
      </c>
      <c r="I38" s="628">
        <v>0</v>
      </c>
      <c r="J38" s="628">
        <v>0</v>
      </c>
      <c r="K38" s="374">
        <v>0</v>
      </c>
      <c r="L38" s="374">
        <v>0</v>
      </c>
      <c r="M38" s="628">
        <v>0</v>
      </c>
      <c r="N38" s="628">
        <v>0</v>
      </c>
      <c r="O38" s="374">
        <v>0</v>
      </c>
      <c r="P38" s="374">
        <v>0</v>
      </c>
      <c r="Q38" s="628">
        <v>0</v>
      </c>
      <c r="R38" s="628">
        <v>0</v>
      </c>
      <c r="S38" s="374">
        <v>6</v>
      </c>
      <c r="T38" s="374">
        <v>61</v>
      </c>
      <c r="U38" s="628">
        <v>0</v>
      </c>
      <c r="V38" s="628">
        <v>0</v>
      </c>
      <c r="W38" s="374">
        <f t="shared" si="7"/>
        <v>6</v>
      </c>
      <c r="X38" s="374">
        <f t="shared" si="8"/>
        <v>61</v>
      </c>
      <c r="Y38" s="374">
        <f t="shared" si="9"/>
        <v>0</v>
      </c>
      <c r="Z38" s="374">
        <f t="shared" si="10"/>
        <v>0</v>
      </c>
      <c r="AA38" s="182">
        <f t="shared" si="4"/>
        <v>0</v>
      </c>
    </row>
    <row r="39" spans="1:27" ht="18" customHeight="1" x14ac:dyDescent="0.2">
      <c r="A39" s="105">
        <v>30</v>
      </c>
      <c r="B39" s="628" t="s">
        <v>201</v>
      </c>
      <c r="C39" s="374">
        <v>1</v>
      </c>
      <c r="D39" s="374">
        <v>5500</v>
      </c>
      <c r="E39" s="628">
        <v>0</v>
      </c>
      <c r="F39" s="628">
        <v>0</v>
      </c>
      <c r="G39" s="374">
        <v>3</v>
      </c>
      <c r="H39" s="374">
        <v>1000</v>
      </c>
      <c r="I39" s="628">
        <v>0</v>
      </c>
      <c r="J39" s="628">
        <v>0</v>
      </c>
      <c r="K39" s="374">
        <v>12</v>
      </c>
      <c r="L39" s="374">
        <v>421</v>
      </c>
      <c r="M39" s="628">
        <v>0</v>
      </c>
      <c r="N39" s="628">
        <v>0</v>
      </c>
      <c r="O39" s="374">
        <v>10</v>
      </c>
      <c r="P39" s="374">
        <v>510</v>
      </c>
      <c r="Q39" s="628">
        <v>0</v>
      </c>
      <c r="R39" s="628">
        <v>0</v>
      </c>
      <c r="S39" s="374">
        <v>3232</v>
      </c>
      <c r="T39" s="374">
        <v>18270</v>
      </c>
      <c r="U39" s="628">
        <v>0</v>
      </c>
      <c r="V39" s="628">
        <v>0</v>
      </c>
      <c r="W39" s="374">
        <f t="shared" si="7"/>
        <v>3258</v>
      </c>
      <c r="X39" s="374">
        <f t="shared" si="8"/>
        <v>25701</v>
      </c>
      <c r="Y39" s="374">
        <f t="shared" si="9"/>
        <v>0</v>
      </c>
      <c r="Z39" s="374">
        <f t="shared" si="10"/>
        <v>0</v>
      </c>
      <c r="AA39" s="182">
        <f t="shared" si="4"/>
        <v>0</v>
      </c>
    </row>
    <row r="40" spans="1:27" ht="18" customHeight="1" x14ac:dyDescent="0.2">
      <c r="A40" s="105">
        <v>31</v>
      </c>
      <c r="B40" s="628" t="s">
        <v>192</v>
      </c>
      <c r="C40" s="374">
        <v>1</v>
      </c>
      <c r="D40" s="374">
        <v>5500</v>
      </c>
      <c r="E40" s="628">
        <v>0</v>
      </c>
      <c r="F40" s="628">
        <v>0</v>
      </c>
      <c r="G40" s="374">
        <v>6</v>
      </c>
      <c r="H40" s="374">
        <v>1310</v>
      </c>
      <c r="I40" s="628">
        <v>1</v>
      </c>
      <c r="J40" s="628">
        <v>85</v>
      </c>
      <c r="K40" s="374">
        <v>10</v>
      </c>
      <c r="L40" s="374">
        <v>346</v>
      </c>
      <c r="M40" s="628">
        <v>0</v>
      </c>
      <c r="N40" s="628">
        <v>0</v>
      </c>
      <c r="O40" s="374">
        <v>8</v>
      </c>
      <c r="P40" s="374">
        <v>420</v>
      </c>
      <c r="Q40" s="628">
        <v>468</v>
      </c>
      <c r="R40" s="628">
        <v>14882</v>
      </c>
      <c r="S40" s="374">
        <v>4128</v>
      </c>
      <c r="T40" s="374">
        <v>21065</v>
      </c>
      <c r="U40" s="628">
        <v>0</v>
      </c>
      <c r="V40" s="628">
        <v>0</v>
      </c>
      <c r="W40" s="374">
        <f t="shared" si="7"/>
        <v>4153</v>
      </c>
      <c r="X40" s="374">
        <f t="shared" si="8"/>
        <v>28641</v>
      </c>
      <c r="Y40" s="374">
        <f t="shared" si="9"/>
        <v>469</v>
      </c>
      <c r="Z40" s="374">
        <f t="shared" si="10"/>
        <v>14967</v>
      </c>
      <c r="AA40" s="182">
        <f t="shared" si="4"/>
        <v>52.257253587514406</v>
      </c>
    </row>
    <row r="41" spans="1:27" ht="18" customHeight="1" x14ac:dyDescent="0.2">
      <c r="A41" s="105">
        <v>32</v>
      </c>
      <c r="B41" s="628" t="s">
        <v>193</v>
      </c>
      <c r="C41" s="374">
        <v>0</v>
      </c>
      <c r="D41" s="374">
        <v>0</v>
      </c>
      <c r="E41" s="628">
        <v>0</v>
      </c>
      <c r="F41" s="628">
        <v>0</v>
      </c>
      <c r="G41" s="374">
        <v>0</v>
      </c>
      <c r="H41" s="374">
        <v>0</v>
      </c>
      <c r="I41" s="628">
        <v>0</v>
      </c>
      <c r="J41" s="628">
        <v>0</v>
      </c>
      <c r="K41" s="374">
        <v>0</v>
      </c>
      <c r="L41" s="374">
        <v>0</v>
      </c>
      <c r="M41" s="628">
        <v>0</v>
      </c>
      <c r="N41" s="628">
        <v>0</v>
      </c>
      <c r="O41" s="374">
        <v>0</v>
      </c>
      <c r="P41" s="374">
        <v>0</v>
      </c>
      <c r="Q41" s="628">
        <v>0</v>
      </c>
      <c r="R41" s="628">
        <v>0</v>
      </c>
      <c r="S41" s="374">
        <v>164</v>
      </c>
      <c r="T41" s="374">
        <v>1137</v>
      </c>
      <c r="U41" s="628">
        <v>0</v>
      </c>
      <c r="V41" s="628">
        <v>0</v>
      </c>
      <c r="W41" s="374">
        <f t="shared" si="7"/>
        <v>164</v>
      </c>
      <c r="X41" s="374">
        <f t="shared" si="8"/>
        <v>1137</v>
      </c>
      <c r="Y41" s="374">
        <f t="shared" si="9"/>
        <v>0</v>
      </c>
      <c r="Z41" s="374">
        <f t="shared" si="10"/>
        <v>0</v>
      </c>
      <c r="AA41" s="182">
        <f t="shared" si="4"/>
        <v>0</v>
      </c>
    </row>
    <row r="42" spans="1:27" ht="18" customHeight="1" x14ac:dyDescent="0.2">
      <c r="A42" s="105">
        <v>33</v>
      </c>
      <c r="B42" s="628" t="s">
        <v>194</v>
      </c>
      <c r="C42" s="374">
        <v>0</v>
      </c>
      <c r="D42" s="374">
        <v>0</v>
      </c>
      <c r="E42" s="628">
        <v>0</v>
      </c>
      <c r="F42" s="628">
        <v>0</v>
      </c>
      <c r="G42" s="374">
        <v>0</v>
      </c>
      <c r="H42" s="374">
        <v>0</v>
      </c>
      <c r="I42" s="628">
        <v>0</v>
      </c>
      <c r="J42" s="628">
        <v>0</v>
      </c>
      <c r="K42" s="374">
        <v>0</v>
      </c>
      <c r="L42" s="374">
        <v>0</v>
      </c>
      <c r="M42" s="628">
        <v>0</v>
      </c>
      <c r="N42" s="628">
        <v>0</v>
      </c>
      <c r="O42" s="374">
        <v>0</v>
      </c>
      <c r="P42" s="374">
        <v>0</v>
      </c>
      <c r="Q42" s="628">
        <v>0</v>
      </c>
      <c r="R42" s="628">
        <v>0</v>
      </c>
      <c r="S42" s="374">
        <v>14</v>
      </c>
      <c r="T42" s="374">
        <v>137</v>
      </c>
      <c r="U42" s="628">
        <v>0</v>
      </c>
      <c r="V42" s="628">
        <v>0</v>
      </c>
      <c r="W42" s="374">
        <f t="shared" si="7"/>
        <v>14</v>
      </c>
      <c r="X42" s="374">
        <f t="shared" si="8"/>
        <v>137</v>
      </c>
      <c r="Y42" s="374">
        <f t="shared" si="9"/>
        <v>0</v>
      </c>
      <c r="Z42" s="374">
        <f t="shared" si="10"/>
        <v>0</v>
      </c>
      <c r="AA42" s="182">
        <f t="shared" si="4"/>
        <v>0</v>
      </c>
    </row>
    <row r="43" spans="1:27" ht="18" customHeight="1" x14ac:dyDescent="0.2">
      <c r="A43" s="105">
        <v>34</v>
      </c>
      <c r="B43" s="628" t="s">
        <v>298</v>
      </c>
      <c r="C43" s="374">
        <v>0</v>
      </c>
      <c r="D43" s="374">
        <v>0</v>
      </c>
      <c r="E43" s="628">
        <v>0</v>
      </c>
      <c r="F43" s="628">
        <v>0</v>
      </c>
      <c r="G43" s="374">
        <v>0</v>
      </c>
      <c r="H43" s="374">
        <v>0</v>
      </c>
      <c r="I43" s="628">
        <v>0</v>
      </c>
      <c r="J43" s="628">
        <v>0</v>
      </c>
      <c r="K43" s="374">
        <v>0</v>
      </c>
      <c r="L43" s="374">
        <v>0</v>
      </c>
      <c r="M43" s="628">
        <v>0</v>
      </c>
      <c r="N43" s="628">
        <v>0</v>
      </c>
      <c r="O43" s="374">
        <v>0</v>
      </c>
      <c r="P43" s="374">
        <v>0</v>
      </c>
      <c r="Q43" s="628">
        <v>0</v>
      </c>
      <c r="R43" s="628">
        <v>0</v>
      </c>
      <c r="S43" s="374">
        <v>9</v>
      </c>
      <c r="T43" s="374">
        <v>80</v>
      </c>
      <c r="U43" s="628">
        <v>7</v>
      </c>
      <c r="V43" s="628">
        <v>2</v>
      </c>
      <c r="W43" s="374">
        <f t="shared" si="7"/>
        <v>9</v>
      </c>
      <c r="X43" s="374">
        <f t="shared" si="8"/>
        <v>80</v>
      </c>
      <c r="Y43" s="374">
        <f t="shared" si="9"/>
        <v>7</v>
      </c>
      <c r="Z43" s="374">
        <f t="shared" si="10"/>
        <v>2</v>
      </c>
      <c r="AA43" s="182">
        <f t="shared" si="4"/>
        <v>2.5</v>
      </c>
    </row>
    <row r="44" spans="1:27" ht="18" customHeight="1" x14ac:dyDescent="0.2">
      <c r="A44" s="105">
        <v>35</v>
      </c>
      <c r="B44" s="628" t="s">
        <v>406</v>
      </c>
      <c r="C44" s="374">
        <v>0</v>
      </c>
      <c r="D44" s="374">
        <v>0</v>
      </c>
      <c r="E44" s="628">
        <v>0</v>
      </c>
      <c r="F44" s="628">
        <v>0</v>
      </c>
      <c r="G44" s="374">
        <v>0</v>
      </c>
      <c r="H44" s="374">
        <v>0</v>
      </c>
      <c r="I44" s="628">
        <v>0</v>
      </c>
      <c r="J44" s="628">
        <v>0</v>
      </c>
      <c r="K44" s="374">
        <v>0</v>
      </c>
      <c r="L44" s="374">
        <v>0</v>
      </c>
      <c r="M44" s="628">
        <v>0</v>
      </c>
      <c r="N44" s="628">
        <v>0</v>
      </c>
      <c r="O44" s="374">
        <v>0</v>
      </c>
      <c r="P44" s="374">
        <v>0</v>
      </c>
      <c r="Q44" s="628">
        <v>0</v>
      </c>
      <c r="R44" s="628">
        <v>0</v>
      </c>
      <c r="S44" s="374">
        <v>62</v>
      </c>
      <c r="T44" s="374">
        <v>552</v>
      </c>
      <c r="U44" s="628">
        <v>0</v>
      </c>
      <c r="V44" s="628">
        <v>0</v>
      </c>
      <c r="W44" s="374">
        <f t="shared" si="7"/>
        <v>62</v>
      </c>
      <c r="X44" s="374">
        <f t="shared" si="8"/>
        <v>552</v>
      </c>
      <c r="Y44" s="374">
        <f t="shared" si="9"/>
        <v>0</v>
      </c>
      <c r="Z44" s="374">
        <f t="shared" si="10"/>
        <v>0</v>
      </c>
      <c r="AA44" s="182">
        <f t="shared" si="4"/>
        <v>0</v>
      </c>
    </row>
    <row r="45" spans="1:27" ht="18" customHeight="1" x14ac:dyDescent="0.2">
      <c r="A45" s="105">
        <v>36</v>
      </c>
      <c r="B45" s="628" t="s">
        <v>355</v>
      </c>
      <c r="C45" s="374">
        <v>0</v>
      </c>
      <c r="D45" s="374">
        <v>0</v>
      </c>
      <c r="E45" s="628">
        <v>0</v>
      </c>
      <c r="F45" s="628">
        <v>0</v>
      </c>
      <c r="G45" s="374">
        <v>0</v>
      </c>
      <c r="H45" s="374">
        <v>0</v>
      </c>
      <c r="I45" s="628">
        <v>0</v>
      </c>
      <c r="J45" s="628">
        <v>0</v>
      </c>
      <c r="K45" s="374">
        <v>0</v>
      </c>
      <c r="L45" s="374">
        <v>0</v>
      </c>
      <c r="M45" s="628">
        <v>0</v>
      </c>
      <c r="N45" s="628">
        <v>0</v>
      </c>
      <c r="O45" s="374">
        <v>0</v>
      </c>
      <c r="P45" s="374">
        <v>0</v>
      </c>
      <c r="Q45" s="628">
        <v>0</v>
      </c>
      <c r="R45" s="628">
        <v>0</v>
      </c>
      <c r="S45" s="374">
        <v>14</v>
      </c>
      <c r="T45" s="374">
        <v>153</v>
      </c>
      <c r="U45" s="628">
        <v>0</v>
      </c>
      <c r="V45" s="628">
        <v>0</v>
      </c>
      <c r="W45" s="374">
        <f t="shared" si="7"/>
        <v>14</v>
      </c>
      <c r="X45" s="374">
        <f t="shared" si="8"/>
        <v>153</v>
      </c>
      <c r="Y45" s="374">
        <f t="shared" si="9"/>
        <v>0</v>
      </c>
      <c r="Z45" s="374">
        <f t="shared" si="10"/>
        <v>0</v>
      </c>
      <c r="AA45" s="182">
        <f t="shared" si="4"/>
        <v>0</v>
      </c>
    </row>
    <row r="46" spans="1:27" ht="18" customHeight="1" x14ac:dyDescent="0.2">
      <c r="A46" s="105">
        <v>37</v>
      </c>
      <c r="B46" s="628" t="s">
        <v>217</v>
      </c>
      <c r="C46" s="374">
        <v>0</v>
      </c>
      <c r="D46" s="374">
        <v>0</v>
      </c>
      <c r="E46" s="628">
        <v>0</v>
      </c>
      <c r="F46" s="628">
        <v>0</v>
      </c>
      <c r="G46" s="374">
        <v>0</v>
      </c>
      <c r="H46" s="374">
        <v>0</v>
      </c>
      <c r="I46" s="628">
        <v>0</v>
      </c>
      <c r="J46" s="628">
        <v>0</v>
      </c>
      <c r="K46" s="374">
        <v>2</v>
      </c>
      <c r="L46" s="374">
        <v>75</v>
      </c>
      <c r="M46" s="628">
        <v>0</v>
      </c>
      <c r="N46" s="628">
        <v>0</v>
      </c>
      <c r="O46" s="374">
        <v>0</v>
      </c>
      <c r="P46" s="374">
        <v>0</v>
      </c>
      <c r="Q46" s="628">
        <v>0</v>
      </c>
      <c r="R46" s="628">
        <v>0</v>
      </c>
      <c r="S46" s="374">
        <v>282</v>
      </c>
      <c r="T46" s="374">
        <v>909</v>
      </c>
      <c r="U46" s="628">
        <v>0</v>
      </c>
      <c r="V46" s="628">
        <v>0</v>
      </c>
      <c r="W46" s="374">
        <f t="shared" si="7"/>
        <v>284</v>
      </c>
      <c r="X46" s="374">
        <f t="shared" si="8"/>
        <v>984</v>
      </c>
      <c r="Y46" s="374">
        <f t="shared" si="9"/>
        <v>0</v>
      </c>
      <c r="Z46" s="374">
        <f t="shared" si="10"/>
        <v>0</v>
      </c>
      <c r="AA46" s="182">
        <f t="shared" si="4"/>
        <v>0</v>
      </c>
    </row>
    <row r="47" spans="1:27" ht="18" customHeight="1" x14ac:dyDescent="0.2">
      <c r="A47" s="105">
        <v>38</v>
      </c>
      <c r="B47" s="628" t="s">
        <v>24</v>
      </c>
      <c r="C47" s="374">
        <v>0</v>
      </c>
      <c r="D47" s="374">
        <v>0</v>
      </c>
      <c r="E47" s="628">
        <v>0</v>
      </c>
      <c r="F47" s="628">
        <v>0</v>
      </c>
      <c r="G47" s="374">
        <v>0</v>
      </c>
      <c r="H47" s="374">
        <v>0</v>
      </c>
      <c r="I47" s="628">
        <v>0</v>
      </c>
      <c r="J47" s="628">
        <v>0</v>
      </c>
      <c r="K47" s="374">
        <v>0</v>
      </c>
      <c r="L47" s="374">
        <v>0</v>
      </c>
      <c r="M47" s="628">
        <v>0</v>
      </c>
      <c r="N47" s="628">
        <v>0</v>
      </c>
      <c r="O47" s="374">
        <v>0</v>
      </c>
      <c r="P47" s="374">
        <v>0</v>
      </c>
      <c r="Q47" s="628">
        <v>0</v>
      </c>
      <c r="R47" s="628">
        <v>0</v>
      </c>
      <c r="S47" s="374">
        <v>16</v>
      </c>
      <c r="T47" s="374">
        <v>151</v>
      </c>
      <c r="U47" s="628">
        <v>0</v>
      </c>
      <c r="V47" s="628">
        <v>0</v>
      </c>
      <c r="W47" s="374">
        <f t="shared" si="7"/>
        <v>16</v>
      </c>
      <c r="X47" s="374">
        <f t="shared" si="8"/>
        <v>151</v>
      </c>
      <c r="Y47" s="374">
        <f t="shared" si="9"/>
        <v>0</v>
      </c>
      <c r="Z47" s="374">
        <f t="shared" si="10"/>
        <v>0</v>
      </c>
      <c r="AA47" s="182">
        <f t="shared" si="4"/>
        <v>0</v>
      </c>
    </row>
    <row r="48" spans="1:27" ht="18" customHeight="1" x14ac:dyDescent="0.2">
      <c r="A48" s="105">
        <v>39</v>
      </c>
      <c r="B48" s="628" t="s">
        <v>196</v>
      </c>
      <c r="C48" s="374">
        <v>0</v>
      </c>
      <c r="D48" s="374">
        <v>0</v>
      </c>
      <c r="E48" s="628">
        <v>0</v>
      </c>
      <c r="F48" s="628">
        <v>0</v>
      </c>
      <c r="G48" s="374">
        <v>0</v>
      </c>
      <c r="H48" s="374">
        <v>0</v>
      </c>
      <c r="I48" s="628">
        <v>0</v>
      </c>
      <c r="J48" s="628">
        <v>0</v>
      </c>
      <c r="K48" s="374">
        <v>0</v>
      </c>
      <c r="L48" s="374">
        <v>0</v>
      </c>
      <c r="M48" s="628">
        <v>0</v>
      </c>
      <c r="N48" s="628">
        <v>0</v>
      </c>
      <c r="O48" s="374">
        <v>0</v>
      </c>
      <c r="P48" s="374">
        <v>0</v>
      </c>
      <c r="Q48" s="628">
        <v>0</v>
      </c>
      <c r="R48" s="628">
        <v>0</v>
      </c>
      <c r="S48" s="374">
        <v>40</v>
      </c>
      <c r="T48" s="374">
        <v>459</v>
      </c>
      <c r="U48" s="628">
        <v>0</v>
      </c>
      <c r="V48" s="628">
        <v>0</v>
      </c>
      <c r="W48" s="374">
        <f t="shared" si="7"/>
        <v>40</v>
      </c>
      <c r="X48" s="374">
        <f t="shared" si="8"/>
        <v>459</v>
      </c>
      <c r="Y48" s="374">
        <f t="shared" si="9"/>
        <v>0</v>
      </c>
      <c r="Z48" s="374">
        <f t="shared" si="10"/>
        <v>0</v>
      </c>
      <c r="AA48" s="182">
        <f t="shared" si="4"/>
        <v>0</v>
      </c>
    </row>
    <row r="49" spans="1:27" ht="18" customHeight="1" x14ac:dyDescent="0.2">
      <c r="A49" s="105">
        <v>40</v>
      </c>
      <c r="B49" s="628" t="s">
        <v>299</v>
      </c>
      <c r="C49" s="374">
        <v>0</v>
      </c>
      <c r="D49" s="374">
        <v>0</v>
      </c>
      <c r="E49" s="628">
        <v>0</v>
      </c>
      <c r="F49" s="628">
        <v>0</v>
      </c>
      <c r="G49" s="374">
        <v>0</v>
      </c>
      <c r="H49" s="374">
        <v>0</v>
      </c>
      <c r="I49" s="628">
        <v>0</v>
      </c>
      <c r="J49" s="628">
        <v>0</v>
      </c>
      <c r="K49" s="374">
        <v>0</v>
      </c>
      <c r="L49" s="374">
        <v>0</v>
      </c>
      <c r="M49" s="628">
        <v>0</v>
      </c>
      <c r="N49" s="628">
        <v>0</v>
      </c>
      <c r="O49" s="374">
        <v>0</v>
      </c>
      <c r="P49" s="374">
        <v>0</v>
      </c>
      <c r="Q49" s="628">
        <v>0</v>
      </c>
      <c r="R49" s="628">
        <v>0</v>
      </c>
      <c r="S49" s="374">
        <v>10</v>
      </c>
      <c r="T49" s="374">
        <v>99</v>
      </c>
      <c r="U49" s="628">
        <v>0</v>
      </c>
      <c r="V49" s="628">
        <v>0</v>
      </c>
      <c r="W49" s="374">
        <f t="shared" si="7"/>
        <v>10</v>
      </c>
      <c r="X49" s="374">
        <f t="shared" si="8"/>
        <v>99</v>
      </c>
      <c r="Y49" s="374">
        <f t="shared" si="9"/>
        <v>0</v>
      </c>
      <c r="Z49" s="374">
        <f t="shared" si="10"/>
        <v>0</v>
      </c>
      <c r="AA49" s="182">
        <f t="shared" si="4"/>
        <v>0</v>
      </c>
    </row>
    <row r="50" spans="1:27" ht="18" customHeight="1" x14ac:dyDescent="0.2">
      <c r="A50" s="105">
        <v>41</v>
      </c>
      <c r="B50" s="628" t="s">
        <v>407</v>
      </c>
      <c r="C50" s="374">
        <v>0</v>
      </c>
      <c r="D50" s="374">
        <v>0</v>
      </c>
      <c r="E50" s="628">
        <v>0</v>
      </c>
      <c r="F50" s="628">
        <v>0</v>
      </c>
      <c r="G50" s="374">
        <v>0</v>
      </c>
      <c r="H50" s="374">
        <v>0</v>
      </c>
      <c r="I50" s="628">
        <v>0</v>
      </c>
      <c r="J50" s="628">
        <v>0</v>
      </c>
      <c r="K50" s="374">
        <v>0</v>
      </c>
      <c r="L50" s="374">
        <v>0</v>
      </c>
      <c r="M50" s="628">
        <v>0</v>
      </c>
      <c r="N50" s="628">
        <v>0</v>
      </c>
      <c r="O50" s="374">
        <v>0</v>
      </c>
      <c r="P50" s="374">
        <v>0</v>
      </c>
      <c r="Q50" s="628">
        <v>0</v>
      </c>
      <c r="R50" s="628">
        <v>0</v>
      </c>
      <c r="S50" s="374">
        <v>10</v>
      </c>
      <c r="T50" s="374">
        <v>96</v>
      </c>
      <c r="U50" s="628">
        <v>0</v>
      </c>
      <c r="V50" s="628">
        <v>0</v>
      </c>
      <c r="W50" s="374">
        <f t="shared" si="7"/>
        <v>10</v>
      </c>
      <c r="X50" s="374">
        <f t="shared" si="8"/>
        <v>96</v>
      </c>
      <c r="Y50" s="374">
        <f t="shared" si="9"/>
        <v>0</v>
      </c>
      <c r="Z50" s="374">
        <f t="shared" si="10"/>
        <v>0</v>
      </c>
      <c r="AA50" s="182">
        <f t="shared" si="4"/>
        <v>0</v>
      </c>
    </row>
    <row r="51" spans="1:27" s="635" customFormat="1" ht="18" customHeight="1" x14ac:dyDescent="0.2">
      <c r="A51" s="476"/>
      <c r="B51" s="629" t="s">
        <v>198</v>
      </c>
      <c r="C51" s="375">
        <f>SUM(C36:C50)</f>
        <v>2</v>
      </c>
      <c r="D51" s="375">
        <f>SUM(D36:D50)</f>
        <v>11000</v>
      </c>
      <c r="E51" s="629">
        <f t="shared" ref="E51:Z51" si="11">SUM(E36:E50)</f>
        <v>0</v>
      </c>
      <c r="F51" s="629">
        <f t="shared" si="11"/>
        <v>0</v>
      </c>
      <c r="G51" s="375">
        <f t="shared" si="11"/>
        <v>13</v>
      </c>
      <c r="H51" s="375">
        <f t="shared" si="11"/>
        <v>3310</v>
      </c>
      <c r="I51" s="629">
        <f t="shared" si="11"/>
        <v>1</v>
      </c>
      <c r="J51" s="629">
        <f t="shared" si="11"/>
        <v>85</v>
      </c>
      <c r="K51" s="375">
        <f t="shared" si="11"/>
        <v>30</v>
      </c>
      <c r="L51" s="375">
        <f t="shared" si="11"/>
        <v>938</v>
      </c>
      <c r="M51" s="629">
        <f t="shared" si="11"/>
        <v>0</v>
      </c>
      <c r="N51" s="629">
        <f t="shared" si="11"/>
        <v>0</v>
      </c>
      <c r="O51" s="375">
        <f t="shared" si="11"/>
        <v>22</v>
      </c>
      <c r="P51" s="375">
        <f t="shared" si="11"/>
        <v>1030</v>
      </c>
      <c r="Q51" s="629">
        <f t="shared" si="11"/>
        <v>468</v>
      </c>
      <c r="R51" s="629">
        <f t="shared" si="11"/>
        <v>14882</v>
      </c>
      <c r="S51" s="375">
        <f t="shared" si="11"/>
        <v>9565</v>
      </c>
      <c r="T51" s="375">
        <f t="shared" si="11"/>
        <v>50421</v>
      </c>
      <c r="U51" s="629">
        <f t="shared" si="11"/>
        <v>35</v>
      </c>
      <c r="V51" s="629">
        <f t="shared" si="11"/>
        <v>9558</v>
      </c>
      <c r="W51" s="375">
        <f t="shared" si="11"/>
        <v>9632</v>
      </c>
      <c r="X51" s="375">
        <f t="shared" si="11"/>
        <v>66699</v>
      </c>
      <c r="Y51" s="375">
        <f t="shared" si="11"/>
        <v>504</v>
      </c>
      <c r="Z51" s="375">
        <f t="shared" si="11"/>
        <v>24525</v>
      </c>
      <c r="AA51" s="236">
        <f t="shared" si="4"/>
        <v>36.769666711644852</v>
      </c>
    </row>
    <row r="52" spans="1:27" s="635" customFormat="1" ht="18" customHeight="1" thickBot="1" x14ac:dyDescent="0.25">
      <c r="A52" s="561"/>
      <c r="B52" s="561" t="s">
        <v>109</v>
      </c>
      <c r="C52" s="673">
        <f>C28+C35+C51</f>
        <v>7</v>
      </c>
      <c r="D52" s="673">
        <f t="shared" ref="D52:Z52" si="12">D28+D35+D51</f>
        <v>23455</v>
      </c>
      <c r="E52" s="654">
        <f t="shared" si="12"/>
        <v>759</v>
      </c>
      <c r="F52" s="654">
        <f t="shared" si="12"/>
        <v>22365</v>
      </c>
      <c r="G52" s="673">
        <f t="shared" si="12"/>
        <v>62</v>
      </c>
      <c r="H52" s="673">
        <f t="shared" si="12"/>
        <v>26061</v>
      </c>
      <c r="I52" s="654">
        <f t="shared" si="12"/>
        <v>125</v>
      </c>
      <c r="J52" s="654">
        <f t="shared" si="12"/>
        <v>19870</v>
      </c>
      <c r="K52" s="673">
        <f t="shared" si="12"/>
        <v>185</v>
      </c>
      <c r="L52" s="673">
        <f t="shared" si="12"/>
        <v>6928</v>
      </c>
      <c r="M52" s="654">
        <f t="shared" si="12"/>
        <v>209</v>
      </c>
      <c r="N52" s="654">
        <f t="shared" si="12"/>
        <v>918</v>
      </c>
      <c r="O52" s="673">
        <f t="shared" si="12"/>
        <v>199</v>
      </c>
      <c r="P52" s="673">
        <f t="shared" si="12"/>
        <v>8534</v>
      </c>
      <c r="Q52" s="654">
        <f t="shared" si="12"/>
        <v>2174</v>
      </c>
      <c r="R52" s="654">
        <f t="shared" si="12"/>
        <v>43705</v>
      </c>
      <c r="S52" s="673">
        <f t="shared" si="12"/>
        <v>87354</v>
      </c>
      <c r="T52" s="673">
        <f t="shared" si="12"/>
        <v>274751</v>
      </c>
      <c r="U52" s="654">
        <f t="shared" si="12"/>
        <v>32233</v>
      </c>
      <c r="V52" s="654">
        <f t="shared" si="12"/>
        <v>417459</v>
      </c>
      <c r="W52" s="673">
        <f t="shared" si="12"/>
        <v>87807</v>
      </c>
      <c r="X52" s="673">
        <f t="shared" si="12"/>
        <v>339729</v>
      </c>
      <c r="Y52" s="673">
        <f t="shared" si="12"/>
        <v>35500</v>
      </c>
      <c r="Z52" s="673">
        <f t="shared" si="12"/>
        <v>504317</v>
      </c>
      <c r="AA52" s="242">
        <f t="shared" si="4"/>
        <v>148.4468502836084</v>
      </c>
    </row>
    <row r="53" spans="1:27" ht="30" customHeight="1" x14ac:dyDescent="0.35">
      <c r="A53" s="652" t="s">
        <v>413</v>
      </c>
      <c r="B53" s="637"/>
      <c r="C53" s="657"/>
      <c r="D53" s="657"/>
      <c r="E53" s="634"/>
      <c r="F53" s="634"/>
      <c r="G53" s="657"/>
      <c r="H53" s="657"/>
      <c r="I53" s="634"/>
      <c r="J53" s="634"/>
      <c r="K53" s="657"/>
      <c r="L53" s="657"/>
      <c r="M53" s="638"/>
      <c r="N53" s="638"/>
      <c r="O53" s="657"/>
      <c r="P53" s="657"/>
      <c r="Q53" s="638"/>
      <c r="R53" s="638"/>
      <c r="S53" s="657"/>
      <c r="T53" s="657"/>
      <c r="U53" s="638"/>
      <c r="V53" s="638"/>
      <c r="W53" s="657"/>
      <c r="X53" s="657"/>
      <c r="Y53" s="667" t="s">
        <v>417</v>
      </c>
      <c r="Z53" s="667"/>
      <c r="AA53" s="668"/>
    </row>
    <row r="54" spans="1:27" ht="20.100000000000001" customHeight="1" x14ac:dyDescent="0.25">
      <c r="A54" s="644" t="s">
        <v>427</v>
      </c>
      <c r="B54" s="640"/>
      <c r="C54" s="658"/>
      <c r="D54" s="658"/>
      <c r="E54" s="627"/>
      <c r="F54" s="627"/>
      <c r="G54" s="658"/>
      <c r="H54" s="658"/>
      <c r="I54" s="627"/>
      <c r="J54" s="627"/>
      <c r="K54" s="658"/>
      <c r="L54" s="658"/>
      <c r="M54" s="627"/>
      <c r="N54" s="627"/>
      <c r="O54" s="658"/>
      <c r="P54" s="658"/>
      <c r="Q54" s="627"/>
      <c r="R54" s="627"/>
      <c r="S54" s="658"/>
      <c r="T54" s="658"/>
      <c r="U54" s="627"/>
      <c r="V54" s="627"/>
      <c r="W54" s="658"/>
      <c r="X54" s="658"/>
      <c r="Y54" s="658"/>
      <c r="Z54" s="658"/>
      <c r="AA54" s="669"/>
    </row>
    <row r="55" spans="1:27" ht="20.100000000000001" customHeight="1" thickBot="1" x14ac:dyDescent="0.25">
      <c r="A55" s="641" t="s">
        <v>385</v>
      </c>
      <c r="B55" s="642"/>
      <c r="C55" s="659"/>
      <c r="D55" s="659"/>
      <c r="E55" s="633"/>
      <c r="F55" s="633"/>
      <c r="G55" s="659"/>
      <c r="H55" s="659"/>
      <c r="I55" s="633"/>
      <c r="J55" s="633"/>
      <c r="K55" s="659"/>
      <c r="L55" s="659"/>
      <c r="M55" s="633" t="s">
        <v>27</v>
      </c>
      <c r="N55" s="633"/>
      <c r="O55" s="659"/>
      <c r="P55" s="659"/>
      <c r="Q55" s="633" t="s">
        <v>27</v>
      </c>
      <c r="R55" s="633"/>
      <c r="S55" s="659"/>
      <c r="T55" s="659"/>
      <c r="U55" s="633"/>
      <c r="V55" s="633"/>
      <c r="W55" s="659"/>
      <c r="X55" s="659"/>
      <c r="Y55" s="659" t="s">
        <v>386</v>
      </c>
      <c r="Z55" s="659"/>
      <c r="AA55" s="670"/>
    </row>
    <row r="56" spans="1:27" ht="20.100000000000001" customHeight="1" thickBot="1" x14ac:dyDescent="0.25">
      <c r="A56" s="643" t="s">
        <v>4</v>
      </c>
      <c r="B56" s="643" t="s">
        <v>5</v>
      </c>
      <c r="C56" s="659" t="s">
        <v>396</v>
      </c>
      <c r="D56" s="659"/>
      <c r="E56" s="633"/>
      <c r="F56" s="653"/>
      <c r="G56" s="659" t="s">
        <v>391</v>
      </c>
      <c r="H56" s="659" t="s">
        <v>397</v>
      </c>
      <c r="I56" s="633"/>
      <c r="J56" s="653"/>
      <c r="K56" s="660" t="s">
        <v>398</v>
      </c>
      <c r="L56" s="659"/>
      <c r="M56" s="633"/>
      <c r="N56" s="653"/>
      <c r="O56" s="660" t="s">
        <v>399</v>
      </c>
      <c r="P56" s="659"/>
      <c r="Q56" s="633"/>
      <c r="R56" s="653"/>
      <c r="S56" s="660" t="s">
        <v>400</v>
      </c>
      <c r="T56" s="659"/>
      <c r="U56" s="633"/>
      <c r="V56" s="633"/>
      <c r="W56" s="660" t="s">
        <v>400</v>
      </c>
      <c r="X56" s="659"/>
      <c r="Y56" s="659"/>
      <c r="Z56" s="659"/>
      <c r="AA56" s="670"/>
    </row>
    <row r="57" spans="1:27" ht="20.100000000000001" customHeight="1" x14ac:dyDescent="0.2">
      <c r="A57" s="643" t="s">
        <v>6</v>
      </c>
      <c r="B57" s="645"/>
      <c r="C57" s="661" t="s">
        <v>59</v>
      </c>
      <c r="D57" s="662" t="s">
        <v>59</v>
      </c>
      <c r="E57" s="632" t="s">
        <v>60</v>
      </c>
      <c r="F57" s="632" t="s">
        <v>60</v>
      </c>
      <c r="G57" s="661" t="s">
        <v>59</v>
      </c>
      <c r="H57" s="662" t="s">
        <v>59</v>
      </c>
      <c r="I57" s="632" t="s">
        <v>60</v>
      </c>
      <c r="J57" s="632" t="s">
        <v>60</v>
      </c>
      <c r="K57" s="661" t="s">
        <v>59</v>
      </c>
      <c r="L57" s="662" t="s">
        <v>59</v>
      </c>
      <c r="M57" s="632" t="s">
        <v>60</v>
      </c>
      <c r="N57" s="632" t="s">
        <v>60</v>
      </c>
      <c r="O57" s="661" t="s">
        <v>59</v>
      </c>
      <c r="P57" s="662" t="s">
        <v>59</v>
      </c>
      <c r="Q57" s="632" t="s">
        <v>60</v>
      </c>
      <c r="R57" s="632" t="s">
        <v>60</v>
      </c>
      <c r="S57" s="661" t="s">
        <v>59</v>
      </c>
      <c r="T57" s="662" t="s">
        <v>59</v>
      </c>
      <c r="U57" s="632" t="s">
        <v>60</v>
      </c>
      <c r="V57" s="632" t="s">
        <v>60</v>
      </c>
      <c r="W57" s="661" t="s">
        <v>59</v>
      </c>
      <c r="X57" s="662" t="s">
        <v>59</v>
      </c>
      <c r="Y57" s="662" t="s">
        <v>60</v>
      </c>
      <c r="Z57" s="674" t="s">
        <v>60</v>
      </c>
      <c r="AA57" s="661" t="s">
        <v>408</v>
      </c>
    </row>
    <row r="58" spans="1:27" ht="20.100000000000001" customHeight="1" x14ac:dyDescent="0.2">
      <c r="A58" s="645"/>
      <c r="B58" s="645"/>
      <c r="C58" s="661" t="s">
        <v>61</v>
      </c>
      <c r="D58" s="662" t="s">
        <v>61</v>
      </c>
      <c r="E58" s="632" t="s">
        <v>62</v>
      </c>
      <c r="F58" s="632" t="s">
        <v>62</v>
      </c>
      <c r="G58" s="661" t="s">
        <v>61</v>
      </c>
      <c r="H58" s="662" t="s">
        <v>61</v>
      </c>
      <c r="I58" s="632" t="s">
        <v>62</v>
      </c>
      <c r="J58" s="632" t="s">
        <v>62</v>
      </c>
      <c r="K58" s="661" t="s">
        <v>61</v>
      </c>
      <c r="L58" s="662" t="s">
        <v>61</v>
      </c>
      <c r="M58" s="632" t="s">
        <v>62</v>
      </c>
      <c r="N58" s="632" t="s">
        <v>62</v>
      </c>
      <c r="O58" s="661" t="s">
        <v>61</v>
      </c>
      <c r="P58" s="662" t="s">
        <v>61</v>
      </c>
      <c r="Q58" s="632" t="s">
        <v>62</v>
      </c>
      <c r="R58" s="632" t="s">
        <v>62</v>
      </c>
      <c r="S58" s="661" t="s">
        <v>61</v>
      </c>
      <c r="T58" s="662" t="s">
        <v>61</v>
      </c>
      <c r="U58" s="632" t="s">
        <v>62</v>
      </c>
      <c r="V58" s="632" t="s">
        <v>62</v>
      </c>
      <c r="W58" s="661" t="s">
        <v>61</v>
      </c>
      <c r="X58" s="662" t="s">
        <v>61</v>
      </c>
      <c r="Y58" s="662" t="s">
        <v>62</v>
      </c>
      <c r="Z58" s="674" t="s">
        <v>62</v>
      </c>
      <c r="AA58" s="661" t="s">
        <v>403</v>
      </c>
    </row>
    <row r="59" spans="1:27" ht="20.100000000000001" customHeight="1" thickBot="1" x14ac:dyDescent="0.25">
      <c r="A59" s="646"/>
      <c r="B59" s="647"/>
      <c r="C59" s="403" t="s">
        <v>48</v>
      </c>
      <c r="D59" s="253" t="s">
        <v>54</v>
      </c>
      <c r="E59" s="138" t="s">
        <v>48</v>
      </c>
      <c r="F59" s="138" t="s">
        <v>54</v>
      </c>
      <c r="G59" s="253" t="s">
        <v>48</v>
      </c>
      <c r="H59" s="253" t="s">
        <v>54</v>
      </c>
      <c r="I59" s="138" t="s">
        <v>48</v>
      </c>
      <c r="J59" s="138" t="s">
        <v>54</v>
      </c>
      <c r="K59" s="253" t="s">
        <v>48</v>
      </c>
      <c r="L59" s="253" t="s">
        <v>54</v>
      </c>
      <c r="M59" s="138" t="s">
        <v>48</v>
      </c>
      <c r="N59" s="138" t="s">
        <v>54</v>
      </c>
      <c r="O59" s="253" t="s">
        <v>48</v>
      </c>
      <c r="P59" s="253" t="s">
        <v>54</v>
      </c>
      <c r="Q59" s="138" t="s">
        <v>48</v>
      </c>
      <c r="R59" s="138" t="s">
        <v>54</v>
      </c>
      <c r="S59" s="253" t="s">
        <v>48</v>
      </c>
      <c r="T59" s="253" t="s">
        <v>54</v>
      </c>
      <c r="U59" s="138" t="s">
        <v>48</v>
      </c>
      <c r="V59" s="138" t="s">
        <v>54</v>
      </c>
      <c r="W59" s="253" t="s">
        <v>48</v>
      </c>
      <c r="X59" s="253" t="s">
        <v>54</v>
      </c>
      <c r="Y59" s="253" t="s">
        <v>48</v>
      </c>
      <c r="Z59" s="414" t="s">
        <v>54</v>
      </c>
      <c r="AA59" s="663" t="s">
        <v>54</v>
      </c>
    </row>
    <row r="60" spans="1:27" ht="20.100000000000001" customHeight="1" x14ac:dyDescent="0.2">
      <c r="A60" s="105">
        <v>42</v>
      </c>
      <c r="B60" s="628" t="s">
        <v>380</v>
      </c>
      <c r="C60" s="374">
        <v>0</v>
      </c>
      <c r="D60" s="374">
        <v>0</v>
      </c>
      <c r="E60" s="628">
        <v>0</v>
      </c>
      <c r="F60" s="628">
        <v>0</v>
      </c>
      <c r="G60" s="374">
        <v>0</v>
      </c>
      <c r="H60" s="374">
        <v>0</v>
      </c>
      <c r="I60" s="628">
        <v>0</v>
      </c>
      <c r="J60" s="628">
        <v>0</v>
      </c>
      <c r="K60" s="374">
        <v>0</v>
      </c>
      <c r="L60" s="374">
        <v>0</v>
      </c>
      <c r="M60" s="628">
        <v>0</v>
      </c>
      <c r="N60" s="628">
        <v>0</v>
      </c>
      <c r="O60" s="374">
        <v>0</v>
      </c>
      <c r="P60" s="374">
        <v>0</v>
      </c>
      <c r="Q60" s="628">
        <v>0</v>
      </c>
      <c r="R60" s="628">
        <v>0</v>
      </c>
      <c r="S60" s="374">
        <v>4101</v>
      </c>
      <c r="T60" s="374">
        <v>6895</v>
      </c>
      <c r="U60" s="628">
        <v>4766</v>
      </c>
      <c r="V60" s="628">
        <v>6817</v>
      </c>
      <c r="W60" s="374">
        <f t="shared" ref="W60:Z62" si="13">C60+G60+K60+O60+S60</f>
        <v>4101</v>
      </c>
      <c r="X60" s="374">
        <f t="shared" si="13"/>
        <v>6895</v>
      </c>
      <c r="Y60" s="374">
        <f t="shared" si="13"/>
        <v>4766</v>
      </c>
      <c r="Z60" s="374">
        <f t="shared" si="13"/>
        <v>6817</v>
      </c>
      <c r="AA60" s="489">
        <f t="shared" ref="AA60:AA69" si="14">(Z60*100)/X60</f>
        <v>98.868745467730236</v>
      </c>
    </row>
    <row r="61" spans="1:27" ht="20.100000000000001" customHeight="1" x14ac:dyDescent="0.2">
      <c r="A61" s="105">
        <v>43</v>
      </c>
      <c r="B61" s="628" t="s">
        <v>374</v>
      </c>
      <c r="C61" s="374">
        <v>0</v>
      </c>
      <c r="D61" s="374">
        <v>0</v>
      </c>
      <c r="E61" s="628">
        <v>0</v>
      </c>
      <c r="F61" s="628">
        <v>0</v>
      </c>
      <c r="G61" s="374">
        <v>0</v>
      </c>
      <c r="H61" s="374">
        <v>0</v>
      </c>
      <c r="I61" s="628">
        <v>0</v>
      </c>
      <c r="J61" s="628">
        <v>0</v>
      </c>
      <c r="K61" s="374">
        <v>0</v>
      </c>
      <c r="L61" s="374">
        <v>0</v>
      </c>
      <c r="M61" s="628">
        <v>0</v>
      </c>
      <c r="N61" s="628">
        <v>0</v>
      </c>
      <c r="O61" s="374">
        <v>0</v>
      </c>
      <c r="P61" s="374">
        <v>0</v>
      </c>
      <c r="Q61" s="628">
        <v>8</v>
      </c>
      <c r="R61" s="628">
        <v>181</v>
      </c>
      <c r="S61" s="374">
        <v>4230</v>
      </c>
      <c r="T61" s="374">
        <v>8186</v>
      </c>
      <c r="U61" s="628">
        <v>4</v>
      </c>
      <c r="V61" s="628">
        <v>103</v>
      </c>
      <c r="W61" s="374">
        <f t="shared" si="13"/>
        <v>4230</v>
      </c>
      <c r="X61" s="374">
        <f t="shared" si="13"/>
        <v>8186</v>
      </c>
      <c r="Y61" s="374">
        <f t="shared" si="13"/>
        <v>12</v>
      </c>
      <c r="Z61" s="374">
        <f t="shared" si="13"/>
        <v>284</v>
      </c>
      <c r="AA61" s="182">
        <f t="shared" si="14"/>
        <v>3.4693378939653066</v>
      </c>
    </row>
    <row r="62" spans="1:27" ht="20.100000000000001" customHeight="1" x14ac:dyDescent="0.2">
      <c r="A62" s="105">
        <v>44</v>
      </c>
      <c r="B62" s="628" t="s">
        <v>375</v>
      </c>
      <c r="C62" s="374">
        <v>0</v>
      </c>
      <c r="D62" s="374">
        <v>0</v>
      </c>
      <c r="E62" s="628">
        <v>0</v>
      </c>
      <c r="F62" s="628">
        <v>0</v>
      </c>
      <c r="G62" s="374">
        <v>0</v>
      </c>
      <c r="H62" s="374">
        <v>0</v>
      </c>
      <c r="I62" s="628">
        <v>0</v>
      </c>
      <c r="J62" s="628">
        <v>0</v>
      </c>
      <c r="K62" s="374">
        <v>0</v>
      </c>
      <c r="L62" s="374">
        <v>0</v>
      </c>
      <c r="M62" s="628">
        <v>0</v>
      </c>
      <c r="N62" s="628">
        <v>0</v>
      </c>
      <c r="O62" s="374">
        <v>0</v>
      </c>
      <c r="P62" s="374">
        <v>0</v>
      </c>
      <c r="Q62" s="628">
        <v>0</v>
      </c>
      <c r="R62" s="628">
        <v>0</v>
      </c>
      <c r="S62" s="374">
        <v>4778</v>
      </c>
      <c r="T62" s="374">
        <v>10595</v>
      </c>
      <c r="U62" s="628">
        <v>1123</v>
      </c>
      <c r="V62" s="628">
        <v>4252</v>
      </c>
      <c r="W62" s="374">
        <f t="shared" si="13"/>
        <v>4778</v>
      </c>
      <c r="X62" s="374">
        <f t="shared" si="13"/>
        <v>10595</v>
      </c>
      <c r="Y62" s="374">
        <f t="shared" si="13"/>
        <v>1123</v>
      </c>
      <c r="Z62" s="374">
        <f t="shared" si="13"/>
        <v>4252</v>
      </c>
      <c r="AA62" s="182">
        <f t="shared" si="14"/>
        <v>40.132137800849456</v>
      </c>
    </row>
    <row r="63" spans="1:27" s="635" customFormat="1" ht="20.100000000000001" customHeight="1" x14ac:dyDescent="0.2">
      <c r="A63" s="650"/>
      <c r="B63" s="476" t="s">
        <v>109</v>
      </c>
      <c r="C63" s="375">
        <f>SUM(C60:C62)</f>
        <v>0</v>
      </c>
      <c r="D63" s="375">
        <f t="shared" ref="D63:Z63" si="15">SUM(D60:D62)</f>
        <v>0</v>
      </c>
      <c r="E63" s="629">
        <f t="shared" si="15"/>
        <v>0</v>
      </c>
      <c r="F63" s="629">
        <f t="shared" si="15"/>
        <v>0</v>
      </c>
      <c r="G63" s="375">
        <f t="shared" si="15"/>
        <v>0</v>
      </c>
      <c r="H63" s="375">
        <f t="shared" si="15"/>
        <v>0</v>
      </c>
      <c r="I63" s="629">
        <f t="shared" si="15"/>
        <v>0</v>
      </c>
      <c r="J63" s="629">
        <f t="shared" si="15"/>
        <v>0</v>
      </c>
      <c r="K63" s="375">
        <f t="shared" si="15"/>
        <v>0</v>
      </c>
      <c r="L63" s="375">
        <f t="shared" si="15"/>
        <v>0</v>
      </c>
      <c r="M63" s="629">
        <f t="shared" si="15"/>
        <v>0</v>
      </c>
      <c r="N63" s="629">
        <f t="shared" si="15"/>
        <v>0</v>
      </c>
      <c r="O63" s="375">
        <f t="shared" si="15"/>
        <v>0</v>
      </c>
      <c r="P63" s="375">
        <f t="shared" si="15"/>
        <v>0</v>
      </c>
      <c r="Q63" s="629">
        <f t="shared" si="15"/>
        <v>8</v>
      </c>
      <c r="R63" s="629">
        <f t="shared" si="15"/>
        <v>181</v>
      </c>
      <c r="S63" s="375">
        <f t="shared" si="15"/>
        <v>13109</v>
      </c>
      <c r="T63" s="375">
        <f t="shared" si="15"/>
        <v>25676</v>
      </c>
      <c r="U63" s="629">
        <f t="shared" si="15"/>
        <v>5893</v>
      </c>
      <c r="V63" s="629">
        <f t="shared" si="15"/>
        <v>11172</v>
      </c>
      <c r="W63" s="375">
        <f t="shared" si="15"/>
        <v>13109</v>
      </c>
      <c r="X63" s="375">
        <f t="shared" si="15"/>
        <v>25676</v>
      </c>
      <c r="Y63" s="375">
        <f t="shared" si="15"/>
        <v>5901</v>
      </c>
      <c r="Z63" s="375">
        <f t="shared" si="15"/>
        <v>11353</v>
      </c>
      <c r="AA63" s="236">
        <f t="shared" si="14"/>
        <v>44.216388845614581</v>
      </c>
    </row>
    <row r="64" spans="1:27" ht="20.100000000000001" customHeight="1" x14ac:dyDescent="0.2">
      <c r="A64" s="651"/>
      <c r="B64" s="628"/>
      <c r="C64" s="374"/>
      <c r="D64" s="374"/>
      <c r="E64" s="628"/>
      <c r="F64" s="628"/>
      <c r="G64" s="664"/>
      <c r="H64" s="664"/>
      <c r="I64" s="628"/>
      <c r="J64" s="628"/>
      <c r="K64" s="664"/>
      <c r="L64" s="664"/>
      <c r="M64" s="628"/>
      <c r="N64" s="628"/>
      <c r="O64" s="664"/>
      <c r="P64" s="664"/>
      <c r="Q64" s="628"/>
      <c r="R64" s="628"/>
      <c r="S64" s="664"/>
      <c r="T64" s="664"/>
      <c r="U64" s="628"/>
      <c r="V64" s="628"/>
      <c r="W64" s="672"/>
      <c r="X64" s="672"/>
      <c r="Y64" s="672"/>
      <c r="Z64" s="672"/>
    </row>
    <row r="65" spans="1:27" ht="20.100000000000001" customHeight="1" x14ac:dyDescent="0.2">
      <c r="A65" s="651">
        <v>45</v>
      </c>
      <c r="B65" s="628" t="s">
        <v>25</v>
      </c>
      <c r="C65" s="374">
        <v>0</v>
      </c>
      <c r="D65" s="374">
        <v>0</v>
      </c>
      <c r="E65" s="628">
        <v>0</v>
      </c>
      <c r="F65" s="628">
        <v>0</v>
      </c>
      <c r="G65" s="374">
        <v>0</v>
      </c>
      <c r="H65" s="374">
        <v>0</v>
      </c>
      <c r="I65" s="628">
        <v>0</v>
      </c>
      <c r="J65" s="628">
        <v>0</v>
      </c>
      <c r="K65" s="374">
        <v>0</v>
      </c>
      <c r="L65" s="374">
        <v>0</v>
      </c>
      <c r="M65" s="628">
        <v>0</v>
      </c>
      <c r="N65" s="628">
        <v>0</v>
      </c>
      <c r="O65" s="374">
        <v>0</v>
      </c>
      <c r="P65" s="374">
        <v>0</v>
      </c>
      <c r="Q65" s="628">
        <v>0</v>
      </c>
      <c r="R65" s="628">
        <v>0</v>
      </c>
      <c r="S65" s="374">
        <v>2468</v>
      </c>
      <c r="T65" s="374">
        <v>9268</v>
      </c>
      <c r="U65" s="628">
        <v>0</v>
      </c>
      <c r="V65" s="628">
        <v>0</v>
      </c>
      <c r="W65" s="374">
        <f t="shared" ref="W65:Z66" si="16">C65+G65+K65+O65+S65</f>
        <v>2468</v>
      </c>
      <c r="X65" s="374">
        <f t="shared" si="16"/>
        <v>9268</v>
      </c>
      <c r="Y65" s="374">
        <f t="shared" si="16"/>
        <v>0</v>
      </c>
      <c r="Z65" s="374">
        <f t="shared" si="16"/>
        <v>0</v>
      </c>
      <c r="AA65" s="182">
        <f t="shared" si="14"/>
        <v>0</v>
      </c>
    </row>
    <row r="66" spans="1:27" ht="20.100000000000001" customHeight="1" x14ac:dyDescent="0.2">
      <c r="A66" s="651">
        <v>46</v>
      </c>
      <c r="B66" s="628" t="s">
        <v>116</v>
      </c>
      <c r="C66" s="374">
        <v>0</v>
      </c>
      <c r="D66" s="374">
        <v>0</v>
      </c>
      <c r="E66" s="628">
        <v>0</v>
      </c>
      <c r="F66" s="628">
        <v>0</v>
      </c>
      <c r="G66" s="374">
        <v>0</v>
      </c>
      <c r="H66" s="374">
        <v>0</v>
      </c>
      <c r="I66" s="628">
        <v>0</v>
      </c>
      <c r="J66" s="628">
        <v>0</v>
      </c>
      <c r="K66" s="374">
        <v>0</v>
      </c>
      <c r="L66" s="374">
        <v>0</v>
      </c>
      <c r="M66" s="628">
        <v>0</v>
      </c>
      <c r="N66" s="628">
        <v>0</v>
      </c>
      <c r="O66" s="374">
        <v>0</v>
      </c>
      <c r="P66" s="374">
        <v>0</v>
      </c>
      <c r="Q66" s="628">
        <v>0</v>
      </c>
      <c r="R66" s="628">
        <v>0</v>
      </c>
      <c r="S66" s="374">
        <v>89</v>
      </c>
      <c r="T66" s="374">
        <v>269</v>
      </c>
      <c r="U66" s="628">
        <v>0</v>
      </c>
      <c r="V66" s="628">
        <v>0</v>
      </c>
      <c r="W66" s="374">
        <f t="shared" si="16"/>
        <v>89</v>
      </c>
      <c r="X66" s="374">
        <f t="shared" si="16"/>
        <v>269</v>
      </c>
      <c r="Y66" s="374">
        <f t="shared" si="16"/>
        <v>0</v>
      </c>
      <c r="Z66" s="374">
        <f t="shared" si="16"/>
        <v>0</v>
      </c>
      <c r="AA66" s="182">
        <f t="shared" si="14"/>
        <v>0</v>
      </c>
    </row>
    <row r="67" spans="1:27" s="635" customFormat="1" ht="20.100000000000001" customHeight="1" x14ac:dyDescent="0.2">
      <c r="A67" s="650"/>
      <c r="B67" s="476" t="s">
        <v>109</v>
      </c>
      <c r="C67" s="375">
        <f>SUM(C65:C66)</f>
        <v>0</v>
      </c>
      <c r="D67" s="375">
        <f t="shared" ref="D67:Z67" si="17">SUM(D65:D66)</f>
        <v>0</v>
      </c>
      <c r="E67" s="629">
        <f t="shared" si="17"/>
        <v>0</v>
      </c>
      <c r="F67" s="629">
        <f t="shared" si="17"/>
        <v>0</v>
      </c>
      <c r="G67" s="375">
        <f t="shared" si="17"/>
        <v>0</v>
      </c>
      <c r="H67" s="375">
        <f t="shared" si="17"/>
        <v>0</v>
      </c>
      <c r="I67" s="629">
        <f t="shared" si="17"/>
        <v>0</v>
      </c>
      <c r="J67" s="629">
        <f t="shared" si="17"/>
        <v>0</v>
      </c>
      <c r="K67" s="375">
        <f t="shared" si="17"/>
        <v>0</v>
      </c>
      <c r="L67" s="375">
        <f t="shared" si="17"/>
        <v>0</v>
      </c>
      <c r="M67" s="629">
        <f t="shared" si="17"/>
        <v>0</v>
      </c>
      <c r="N67" s="629">
        <f t="shared" si="17"/>
        <v>0</v>
      </c>
      <c r="O67" s="375">
        <f t="shared" si="17"/>
        <v>0</v>
      </c>
      <c r="P67" s="375">
        <f t="shared" si="17"/>
        <v>0</v>
      </c>
      <c r="Q67" s="629">
        <f t="shared" si="17"/>
        <v>0</v>
      </c>
      <c r="R67" s="629">
        <f t="shared" si="17"/>
        <v>0</v>
      </c>
      <c r="S67" s="375">
        <f t="shared" si="17"/>
        <v>2557</v>
      </c>
      <c r="T67" s="375">
        <f t="shared" si="17"/>
        <v>9537</v>
      </c>
      <c r="U67" s="629">
        <f t="shared" si="17"/>
        <v>0</v>
      </c>
      <c r="V67" s="629">
        <f t="shared" si="17"/>
        <v>0</v>
      </c>
      <c r="W67" s="375">
        <f t="shared" si="17"/>
        <v>2557</v>
      </c>
      <c r="X67" s="375">
        <f t="shared" si="17"/>
        <v>9537</v>
      </c>
      <c r="Y67" s="375">
        <f t="shared" si="17"/>
        <v>0</v>
      </c>
      <c r="Z67" s="375">
        <f t="shared" si="17"/>
        <v>0</v>
      </c>
      <c r="AA67" s="236">
        <f t="shared" si="14"/>
        <v>0</v>
      </c>
    </row>
    <row r="68" spans="1:27" s="635" customFormat="1" ht="20.100000000000001" customHeight="1" x14ac:dyDescent="0.2">
      <c r="A68" s="650"/>
      <c r="B68" s="476"/>
      <c r="C68" s="375"/>
      <c r="D68" s="375"/>
      <c r="E68" s="629"/>
      <c r="F68" s="629"/>
      <c r="G68" s="665"/>
      <c r="H68" s="665"/>
      <c r="I68" s="629"/>
      <c r="J68" s="629"/>
      <c r="K68" s="665"/>
      <c r="L68" s="665"/>
      <c r="M68" s="629"/>
      <c r="N68" s="629"/>
      <c r="O68" s="665"/>
      <c r="P68" s="665"/>
      <c r="Q68" s="629"/>
      <c r="R68" s="629"/>
      <c r="S68" s="665"/>
      <c r="T68" s="665"/>
      <c r="U68" s="629"/>
      <c r="V68" s="629"/>
      <c r="W68" s="675"/>
      <c r="X68" s="675"/>
      <c r="Y68" s="675"/>
      <c r="Z68" s="675"/>
      <c r="AA68" s="676"/>
    </row>
    <row r="69" spans="1:27" s="635" customFormat="1" ht="20.100000000000001" customHeight="1" x14ac:dyDescent="0.2">
      <c r="A69" s="650"/>
      <c r="B69" s="476" t="s">
        <v>26</v>
      </c>
      <c r="C69" s="375">
        <f>C28+C35+C51+C63+C67</f>
        <v>7</v>
      </c>
      <c r="D69" s="375">
        <f t="shared" ref="D69:Z69" si="18">D28+D35+D51+D63+D67</f>
        <v>23455</v>
      </c>
      <c r="E69" s="629">
        <f t="shared" si="18"/>
        <v>759</v>
      </c>
      <c r="F69" s="629">
        <f t="shared" si="18"/>
        <v>22365</v>
      </c>
      <c r="G69" s="375">
        <f t="shared" si="18"/>
        <v>62</v>
      </c>
      <c r="H69" s="375">
        <f t="shared" si="18"/>
        <v>26061</v>
      </c>
      <c r="I69" s="629">
        <f t="shared" si="18"/>
        <v>125</v>
      </c>
      <c r="J69" s="629">
        <f t="shared" si="18"/>
        <v>19870</v>
      </c>
      <c r="K69" s="375">
        <f t="shared" si="18"/>
        <v>185</v>
      </c>
      <c r="L69" s="375">
        <f t="shared" si="18"/>
        <v>6928</v>
      </c>
      <c r="M69" s="629">
        <f t="shared" si="18"/>
        <v>209</v>
      </c>
      <c r="N69" s="629">
        <f t="shared" si="18"/>
        <v>918</v>
      </c>
      <c r="O69" s="375">
        <f t="shared" si="18"/>
        <v>199</v>
      </c>
      <c r="P69" s="375">
        <f t="shared" si="18"/>
        <v>8534</v>
      </c>
      <c r="Q69" s="629">
        <f t="shared" si="18"/>
        <v>2182</v>
      </c>
      <c r="R69" s="629">
        <f t="shared" si="18"/>
        <v>43886</v>
      </c>
      <c r="S69" s="375">
        <f t="shared" si="18"/>
        <v>103020</v>
      </c>
      <c r="T69" s="375">
        <f t="shared" si="18"/>
        <v>309964</v>
      </c>
      <c r="U69" s="629">
        <f t="shared" si="18"/>
        <v>38126</v>
      </c>
      <c r="V69" s="629">
        <f t="shared" si="18"/>
        <v>428631</v>
      </c>
      <c r="W69" s="375">
        <f t="shared" si="18"/>
        <v>103473</v>
      </c>
      <c r="X69" s="375">
        <f t="shared" si="18"/>
        <v>374942</v>
      </c>
      <c r="Y69" s="375">
        <f t="shared" si="18"/>
        <v>41401</v>
      </c>
      <c r="Z69" s="375">
        <f t="shared" si="18"/>
        <v>515670</v>
      </c>
      <c r="AA69" s="236">
        <f t="shared" si="14"/>
        <v>137.53327181270703</v>
      </c>
    </row>
  </sheetData>
  <phoneticPr fontId="23" type="noConversion"/>
  <pageMargins left="0.19" right="0.18" top="0.38" bottom="0.31" header="0.36" footer="0.17"/>
  <pageSetup scale="60" orientation="landscape" blackAndWhite="1" verticalDpi="0" r:id="rId1"/>
  <headerFooter alignWithMargins="0"/>
  <rowBreaks count="1" manualBreakCount="1">
    <brk id="52" max="2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M70"/>
  <sheetViews>
    <sheetView topLeftCell="A41" zoomScale="85" zoomScaleNormal="100" workbookViewId="0">
      <selection activeCell="K69" sqref="K69"/>
    </sheetView>
  </sheetViews>
  <sheetFormatPr defaultRowHeight="12.75" x14ac:dyDescent="0.2"/>
  <cols>
    <col min="1" max="1" width="3.7109375" customWidth="1"/>
    <col min="2" max="2" width="21.42578125" customWidth="1"/>
    <col min="3" max="3" width="11.7109375" customWidth="1"/>
    <col min="4" max="4" width="13.85546875" customWidth="1"/>
    <col min="5" max="5" width="18.5703125" customWidth="1"/>
    <col min="6" max="6" width="19.42578125" customWidth="1"/>
    <col min="7" max="7" width="15.28515625" customWidth="1"/>
    <col min="8" max="9" width="12.28515625" style="584" customWidth="1"/>
    <col min="10" max="10" width="15.140625" style="7" customWidth="1"/>
  </cols>
  <sheetData>
    <row r="1" spans="1:13" ht="21.75" customHeight="1" x14ac:dyDescent="0.25">
      <c r="A1" s="2"/>
      <c r="B1" s="2"/>
      <c r="C1" s="2"/>
      <c r="D1" s="1"/>
      <c r="E1" s="1"/>
    </row>
    <row r="2" spans="1:13" ht="24.75" customHeight="1" x14ac:dyDescent="0.25">
      <c r="E2" s="1"/>
    </row>
    <row r="3" spans="1:13" ht="18" hidden="1" customHeight="1" x14ac:dyDescent="0.25">
      <c r="E3" s="1"/>
    </row>
    <row r="4" spans="1:13" ht="18" hidden="1" customHeight="1" x14ac:dyDescent="0.2">
      <c r="A4" s="2" t="s">
        <v>373</v>
      </c>
      <c r="B4" s="2" t="s">
        <v>5</v>
      </c>
      <c r="C4" s="2"/>
      <c r="D4" s="774" t="s">
        <v>111</v>
      </c>
      <c r="E4" s="774" t="s">
        <v>159</v>
      </c>
      <c r="F4" s="774" t="s">
        <v>160</v>
      </c>
      <c r="G4" s="774" t="s">
        <v>161</v>
      </c>
      <c r="H4" s="585"/>
      <c r="I4" s="585"/>
      <c r="J4" s="774" t="s">
        <v>202</v>
      </c>
    </row>
    <row r="5" spans="1:13" ht="15.75" customHeight="1" x14ac:dyDescent="0.2">
      <c r="A5" s="24" t="s">
        <v>108</v>
      </c>
      <c r="B5" s="24" t="s">
        <v>5</v>
      </c>
      <c r="C5" s="770" t="s">
        <v>63</v>
      </c>
      <c r="D5" s="775"/>
      <c r="E5" s="775"/>
      <c r="F5" s="775"/>
      <c r="G5" s="775"/>
      <c r="H5" s="776" t="s">
        <v>219</v>
      </c>
      <c r="I5" s="777"/>
      <c r="J5" s="775"/>
      <c r="K5" t="s">
        <v>27</v>
      </c>
    </row>
    <row r="6" spans="1:13" x14ac:dyDescent="0.2">
      <c r="A6" s="65" t="s">
        <v>6</v>
      </c>
      <c r="B6" s="71"/>
      <c r="C6" s="771"/>
      <c r="D6" s="775"/>
      <c r="E6" s="775"/>
      <c r="F6" s="775"/>
      <c r="G6" s="775"/>
      <c r="H6" s="778"/>
      <c r="I6" s="779"/>
      <c r="J6" s="775"/>
    </row>
    <row r="7" spans="1:13" x14ac:dyDescent="0.2">
      <c r="A7" s="83"/>
      <c r="B7" s="25"/>
      <c r="C7" s="72"/>
      <c r="D7" s="88"/>
      <c r="E7" s="88"/>
      <c r="F7" s="88"/>
      <c r="G7" s="88"/>
      <c r="H7" s="586" t="s">
        <v>48</v>
      </c>
      <c r="I7" s="587" t="s">
        <v>54</v>
      </c>
      <c r="J7" s="89" t="s">
        <v>27</v>
      </c>
    </row>
    <row r="8" spans="1:13" s="112" customFormat="1" x14ac:dyDescent="0.2">
      <c r="A8" s="110">
        <v>1</v>
      </c>
      <c r="B8" s="111" t="s">
        <v>7</v>
      </c>
      <c r="C8" s="111">
        <v>1010</v>
      </c>
      <c r="D8" s="111">
        <v>74</v>
      </c>
      <c r="E8" s="111">
        <v>4</v>
      </c>
      <c r="F8" s="111">
        <v>1092</v>
      </c>
      <c r="G8" s="111">
        <v>998</v>
      </c>
      <c r="H8" s="588">
        <v>1002</v>
      </c>
      <c r="I8" s="588">
        <v>206</v>
      </c>
      <c r="J8" s="111">
        <v>201</v>
      </c>
      <c r="K8" s="122"/>
      <c r="L8" s="122"/>
      <c r="M8" s="122"/>
    </row>
    <row r="9" spans="1:13" s="112" customFormat="1" x14ac:dyDescent="0.2">
      <c r="A9" s="110">
        <v>2</v>
      </c>
      <c r="B9" s="111" t="s">
        <v>8</v>
      </c>
      <c r="C9" s="111">
        <v>0</v>
      </c>
      <c r="D9" s="111">
        <v>0</v>
      </c>
      <c r="E9" s="111">
        <v>0</v>
      </c>
      <c r="F9" s="111">
        <v>0</v>
      </c>
      <c r="G9" s="111">
        <v>0</v>
      </c>
      <c r="H9" s="588">
        <v>0</v>
      </c>
      <c r="I9" s="588">
        <v>0</v>
      </c>
      <c r="J9" s="111">
        <v>0</v>
      </c>
      <c r="K9" s="122"/>
      <c r="L9" s="122"/>
      <c r="M9" s="122"/>
    </row>
    <row r="10" spans="1:13" s="112" customFormat="1" x14ac:dyDescent="0.2">
      <c r="A10" s="110">
        <v>3</v>
      </c>
      <c r="B10" s="111" t="s">
        <v>9</v>
      </c>
      <c r="C10" s="111">
        <v>360</v>
      </c>
      <c r="D10" s="111">
        <v>3380</v>
      </c>
      <c r="E10" s="111">
        <v>73</v>
      </c>
      <c r="F10" s="111">
        <v>195</v>
      </c>
      <c r="G10" s="111">
        <v>542</v>
      </c>
      <c r="H10" s="588">
        <v>543</v>
      </c>
      <c r="I10" s="588">
        <v>1142</v>
      </c>
      <c r="J10" s="111">
        <v>41</v>
      </c>
      <c r="K10" s="122"/>
      <c r="L10" s="122"/>
      <c r="M10" s="122"/>
    </row>
    <row r="11" spans="1:13" x14ac:dyDescent="0.2">
      <c r="A11" s="48">
        <v>4</v>
      </c>
      <c r="B11" s="49" t="s">
        <v>10</v>
      </c>
      <c r="C11" s="49">
        <v>2360</v>
      </c>
      <c r="D11" s="49">
        <v>152</v>
      </c>
      <c r="E11" s="49">
        <v>44</v>
      </c>
      <c r="F11" s="49">
        <v>39</v>
      </c>
      <c r="G11" s="49">
        <v>180</v>
      </c>
      <c r="H11" s="588">
        <v>536</v>
      </c>
      <c r="I11" s="588">
        <v>295</v>
      </c>
      <c r="J11" s="49">
        <v>25</v>
      </c>
      <c r="K11" s="6"/>
      <c r="L11" s="6"/>
      <c r="M11" s="6"/>
    </row>
    <row r="12" spans="1:13" x14ac:dyDescent="0.2">
      <c r="A12" s="48">
        <v>5</v>
      </c>
      <c r="B12" s="49" t="s">
        <v>11</v>
      </c>
      <c r="C12" s="49">
        <v>830</v>
      </c>
      <c r="D12" s="49">
        <v>81</v>
      </c>
      <c r="E12" s="49">
        <v>2</v>
      </c>
      <c r="F12" s="49">
        <v>32</v>
      </c>
      <c r="G12" s="49">
        <v>45</v>
      </c>
      <c r="H12" s="588">
        <v>1502</v>
      </c>
      <c r="I12" s="588">
        <v>740</v>
      </c>
      <c r="J12" s="49">
        <v>39</v>
      </c>
      <c r="K12" s="6"/>
      <c r="L12" s="6"/>
      <c r="M12" s="6"/>
    </row>
    <row r="13" spans="1:13" x14ac:dyDescent="0.2">
      <c r="A13" s="48">
        <v>6</v>
      </c>
      <c r="B13" s="49" t="s">
        <v>12</v>
      </c>
      <c r="C13" s="49">
        <v>210</v>
      </c>
      <c r="D13" s="49">
        <v>79</v>
      </c>
      <c r="E13" s="49">
        <v>32</v>
      </c>
      <c r="F13" s="49">
        <v>59</v>
      </c>
      <c r="G13" s="49">
        <v>14</v>
      </c>
      <c r="H13" s="588">
        <v>59</v>
      </c>
      <c r="I13" s="588">
        <v>28</v>
      </c>
      <c r="J13" s="49">
        <v>0</v>
      </c>
      <c r="K13" s="6"/>
      <c r="L13" s="6"/>
      <c r="M13" s="6"/>
    </row>
    <row r="14" spans="1:13" s="98" customFormat="1" x14ac:dyDescent="0.2">
      <c r="A14" s="52">
        <v>7</v>
      </c>
      <c r="B14" s="55" t="s">
        <v>13</v>
      </c>
      <c r="C14" s="55">
        <v>3280</v>
      </c>
      <c r="D14" s="55">
        <v>997</v>
      </c>
      <c r="E14" s="55">
        <v>750</v>
      </c>
      <c r="F14" s="55">
        <v>3905</v>
      </c>
      <c r="G14" s="55">
        <v>445</v>
      </c>
      <c r="H14" s="588">
        <v>8621</v>
      </c>
      <c r="I14" s="588">
        <v>4999</v>
      </c>
      <c r="J14" s="55">
        <v>157</v>
      </c>
      <c r="K14" s="21"/>
      <c r="L14" s="21"/>
      <c r="M14" s="21"/>
    </row>
    <row r="15" spans="1:13" s="98" customFormat="1" x14ac:dyDescent="0.2">
      <c r="A15" s="52">
        <v>8</v>
      </c>
      <c r="B15" s="55" t="s">
        <v>146</v>
      </c>
      <c r="C15" s="55">
        <v>50</v>
      </c>
      <c r="D15" s="55">
        <v>3</v>
      </c>
      <c r="E15" s="55">
        <v>1</v>
      </c>
      <c r="F15" s="55">
        <v>2</v>
      </c>
      <c r="G15" s="55">
        <v>0</v>
      </c>
      <c r="H15" s="588">
        <v>4</v>
      </c>
      <c r="I15" s="588">
        <v>3</v>
      </c>
      <c r="J15" s="55">
        <v>0</v>
      </c>
      <c r="K15" s="21"/>
      <c r="L15" s="21"/>
      <c r="M15" s="21"/>
    </row>
    <row r="16" spans="1:13" x14ac:dyDescent="0.2">
      <c r="A16" s="48">
        <v>9</v>
      </c>
      <c r="B16" s="49" t="s">
        <v>14</v>
      </c>
      <c r="C16" s="49">
        <v>90</v>
      </c>
      <c r="D16" s="49">
        <v>0</v>
      </c>
      <c r="E16" s="49">
        <v>0</v>
      </c>
      <c r="F16" s="49">
        <v>0</v>
      </c>
      <c r="G16" s="49">
        <v>0</v>
      </c>
      <c r="H16" s="588">
        <v>5</v>
      </c>
      <c r="I16" s="588">
        <v>1</v>
      </c>
      <c r="J16" s="49">
        <v>1</v>
      </c>
      <c r="K16" s="6"/>
      <c r="L16" s="6"/>
      <c r="M16" s="6"/>
    </row>
    <row r="17" spans="1:13" x14ac:dyDescent="0.2">
      <c r="A17" s="52">
        <v>10</v>
      </c>
      <c r="B17" s="49" t="s">
        <v>204</v>
      </c>
      <c r="C17" s="49">
        <v>50</v>
      </c>
      <c r="D17" s="49">
        <v>0</v>
      </c>
      <c r="E17" s="49">
        <v>0</v>
      </c>
      <c r="F17" s="49">
        <v>0</v>
      </c>
      <c r="G17" s="49">
        <v>0</v>
      </c>
      <c r="H17" s="588">
        <v>0</v>
      </c>
      <c r="I17" s="588">
        <v>0</v>
      </c>
      <c r="J17" s="49">
        <v>0</v>
      </c>
      <c r="K17" s="6"/>
      <c r="L17" s="6"/>
      <c r="M17" s="6"/>
    </row>
    <row r="18" spans="1:13" ht="12" customHeight="1" x14ac:dyDescent="0.2">
      <c r="A18" s="48">
        <v>11</v>
      </c>
      <c r="B18" s="49" t="s">
        <v>15</v>
      </c>
      <c r="C18" s="49">
        <v>40</v>
      </c>
      <c r="D18" s="49">
        <v>788</v>
      </c>
      <c r="E18" s="49">
        <v>49</v>
      </c>
      <c r="F18" s="49">
        <v>72</v>
      </c>
      <c r="G18" s="49">
        <v>40</v>
      </c>
      <c r="H18" s="588">
        <v>315</v>
      </c>
      <c r="I18" s="588">
        <v>318</v>
      </c>
      <c r="J18" s="49">
        <v>10</v>
      </c>
      <c r="K18" s="6"/>
      <c r="L18" s="6"/>
      <c r="M18" s="6"/>
    </row>
    <row r="19" spans="1:13" ht="14.25" customHeight="1" x14ac:dyDescent="0.2">
      <c r="A19" s="48">
        <v>12</v>
      </c>
      <c r="B19" s="49" t="s">
        <v>16</v>
      </c>
      <c r="C19" s="49">
        <v>40</v>
      </c>
      <c r="D19" s="49">
        <v>0</v>
      </c>
      <c r="E19" s="49">
        <v>0</v>
      </c>
      <c r="F19" s="49">
        <v>0</v>
      </c>
      <c r="G19" s="49">
        <v>0</v>
      </c>
      <c r="H19" s="588">
        <v>0</v>
      </c>
      <c r="I19" s="588">
        <v>0</v>
      </c>
      <c r="J19" s="49">
        <v>0</v>
      </c>
      <c r="K19" s="6"/>
      <c r="L19" s="6"/>
      <c r="M19" s="6"/>
    </row>
    <row r="20" spans="1:13" x14ac:dyDescent="0.2">
      <c r="A20" s="48">
        <v>13</v>
      </c>
      <c r="B20" s="49" t="s">
        <v>17</v>
      </c>
      <c r="C20" s="49">
        <v>80</v>
      </c>
      <c r="D20" s="49">
        <v>0</v>
      </c>
      <c r="E20" s="49">
        <v>0</v>
      </c>
      <c r="F20" s="49">
        <v>0</v>
      </c>
      <c r="G20" s="49">
        <v>0</v>
      </c>
      <c r="H20" s="588">
        <v>44</v>
      </c>
      <c r="I20" s="588">
        <v>39</v>
      </c>
      <c r="J20" s="49">
        <v>0</v>
      </c>
      <c r="K20" s="6"/>
      <c r="L20" s="6"/>
      <c r="M20" s="6"/>
    </row>
    <row r="21" spans="1:13" x14ac:dyDescent="0.2">
      <c r="A21" s="48">
        <v>14</v>
      </c>
      <c r="B21" s="49" t="s">
        <v>147</v>
      </c>
      <c r="C21" s="49">
        <v>140</v>
      </c>
      <c r="D21" s="49">
        <v>3</v>
      </c>
      <c r="E21" s="49">
        <v>1</v>
      </c>
      <c r="F21" s="49">
        <v>3</v>
      </c>
      <c r="G21" s="49">
        <v>15</v>
      </c>
      <c r="H21" s="588">
        <v>3</v>
      </c>
      <c r="I21" s="588">
        <v>12</v>
      </c>
      <c r="J21" s="49">
        <v>0</v>
      </c>
      <c r="K21" s="6"/>
      <c r="L21" s="6"/>
      <c r="M21" s="6"/>
    </row>
    <row r="22" spans="1:13" x14ac:dyDescent="0.2">
      <c r="A22" s="48">
        <v>15</v>
      </c>
      <c r="B22" s="49" t="s">
        <v>65</v>
      </c>
      <c r="C22" s="49">
        <v>1440</v>
      </c>
      <c r="D22" s="49">
        <v>0</v>
      </c>
      <c r="E22" s="49">
        <v>0</v>
      </c>
      <c r="F22" s="49">
        <v>0</v>
      </c>
      <c r="G22" s="49">
        <v>0</v>
      </c>
      <c r="H22" s="588">
        <v>0</v>
      </c>
      <c r="I22" s="588">
        <v>0</v>
      </c>
      <c r="J22" s="49">
        <v>0</v>
      </c>
      <c r="K22" s="6"/>
      <c r="L22" s="6"/>
      <c r="M22" s="6"/>
    </row>
    <row r="23" spans="1:13" ht="12" customHeight="1" x14ac:dyDescent="0.2">
      <c r="A23" s="48">
        <v>16</v>
      </c>
      <c r="B23" s="49" t="s">
        <v>91</v>
      </c>
      <c r="C23" s="49">
        <v>250</v>
      </c>
      <c r="D23" s="49">
        <v>0</v>
      </c>
      <c r="E23" s="49">
        <v>0</v>
      </c>
      <c r="F23" s="49">
        <v>0</v>
      </c>
      <c r="G23" s="49">
        <v>0</v>
      </c>
      <c r="H23" s="588">
        <v>0</v>
      </c>
      <c r="I23" s="588">
        <v>0</v>
      </c>
      <c r="J23" s="49">
        <v>0</v>
      </c>
      <c r="K23" s="6">
        <v>0</v>
      </c>
      <c r="L23" s="6"/>
      <c r="M23" s="6"/>
    </row>
    <row r="24" spans="1:13" s="98" customFormat="1" x14ac:dyDescent="0.2">
      <c r="A24" s="52">
        <v>17</v>
      </c>
      <c r="B24" s="55" t="s">
        <v>20</v>
      </c>
      <c r="C24" s="55">
        <v>600</v>
      </c>
      <c r="D24" s="55">
        <v>700</v>
      </c>
      <c r="E24" s="55">
        <v>460</v>
      </c>
      <c r="F24" s="55">
        <v>2</v>
      </c>
      <c r="G24" s="55">
        <v>60</v>
      </c>
      <c r="H24" s="588">
        <v>1280</v>
      </c>
      <c r="I24" s="588">
        <v>1569</v>
      </c>
      <c r="J24" s="55">
        <v>4</v>
      </c>
      <c r="K24" s="21"/>
      <c r="L24" s="21"/>
      <c r="M24" s="21"/>
    </row>
    <row r="25" spans="1:13" x14ac:dyDescent="0.2">
      <c r="A25" s="48">
        <v>18</v>
      </c>
      <c r="B25" s="49" t="s">
        <v>21</v>
      </c>
      <c r="C25" s="49">
        <v>1350</v>
      </c>
      <c r="D25" s="49">
        <v>896</v>
      </c>
      <c r="E25" s="49">
        <v>67</v>
      </c>
      <c r="F25" s="49">
        <v>326</v>
      </c>
      <c r="G25" s="49">
        <v>6</v>
      </c>
      <c r="H25" s="588">
        <v>356</v>
      </c>
      <c r="I25" s="588">
        <v>180</v>
      </c>
      <c r="J25" s="49">
        <v>6</v>
      </c>
      <c r="K25" s="6"/>
      <c r="L25" s="6"/>
      <c r="M25" s="6"/>
    </row>
    <row r="26" spans="1:13" x14ac:dyDescent="0.2">
      <c r="A26" s="48">
        <v>19</v>
      </c>
      <c r="B26" s="49" t="s">
        <v>19</v>
      </c>
      <c r="C26" s="49">
        <v>10</v>
      </c>
      <c r="D26" s="49">
        <v>0</v>
      </c>
      <c r="E26" s="49">
        <v>0</v>
      </c>
      <c r="F26" s="49">
        <v>0</v>
      </c>
      <c r="G26" s="49">
        <v>0</v>
      </c>
      <c r="H26" s="588">
        <v>0</v>
      </c>
      <c r="I26" s="588">
        <v>0</v>
      </c>
      <c r="J26" s="49">
        <v>0</v>
      </c>
      <c r="K26" s="6"/>
      <c r="L26" s="6"/>
      <c r="M26" s="6"/>
    </row>
    <row r="27" spans="1:13" x14ac:dyDescent="0.2">
      <c r="A27" s="48">
        <v>20</v>
      </c>
      <c r="B27" s="49" t="s">
        <v>110</v>
      </c>
      <c r="C27" s="49">
        <v>30</v>
      </c>
      <c r="D27" s="49">
        <v>0</v>
      </c>
      <c r="E27" s="49">
        <v>0</v>
      </c>
      <c r="F27" s="49">
        <v>0</v>
      </c>
      <c r="G27" s="49">
        <v>0</v>
      </c>
      <c r="H27" s="588">
        <v>2</v>
      </c>
      <c r="I27" s="588">
        <v>4</v>
      </c>
      <c r="J27" s="49">
        <v>0</v>
      </c>
      <c r="K27" s="6"/>
      <c r="L27" s="6"/>
      <c r="M27" s="6"/>
    </row>
    <row r="28" spans="1:13" s="158" customFormat="1" ht="14.25" x14ac:dyDescent="0.2">
      <c r="A28" s="156"/>
      <c r="B28" s="123" t="s">
        <v>197</v>
      </c>
      <c r="C28" s="123">
        <f t="shared" ref="C28:J28" si="0">SUM(C8:C27)</f>
        <v>12220</v>
      </c>
      <c r="D28" s="123">
        <f t="shared" si="0"/>
        <v>7153</v>
      </c>
      <c r="E28" s="123">
        <f t="shared" si="0"/>
        <v>1483</v>
      </c>
      <c r="F28" s="123">
        <f t="shared" si="0"/>
        <v>5727</v>
      </c>
      <c r="G28" s="123">
        <f t="shared" si="0"/>
        <v>2345</v>
      </c>
      <c r="H28" s="589">
        <f>SUM(H8:H27)</f>
        <v>14272</v>
      </c>
      <c r="I28" s="589">
        <f>SUM(I8:I27)</f>
        <v>9536</v>
      </c>
      <c r="J28" s="123">
        <f t="shared" si="0"/>
        <v>484</v>
      </c>
      <c r="K28" s="160"/>
      <c r="L28" s="160"/>
      <c r="M28" s="160"/>
    </row>
    <row r="29" spans="1:13" x14ac:dyDescent="0.2">
      <c r="A29" s="52">
        <v>21</v>
      </c>
      <c r="B29" s="49" t="s">
        <v>23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588">
        <v>0</v>
      </c>
      <c r="I29" s="588">
        <v>0</v>
      </c>
      <c r="J29" s="49">
        <v>0</v>
      </c>
      <c r="K29" s="6"/>
      <c r="L29" s="6"/>
      <c r="M29" s="6"/>
    </row>
    <row r="30" spans="1:13" x14ac:dyDescent="0.2">
      <c r="A30" s="52">
        <v>22</v>
      </c>
      <c r="B30" s="49" t="s">
        <v>225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588">
        <v>0</v>
      </c>
      <c r="I30" s="588">
        <v>0</v>
      </c>
      <c r="J30" s="49">
        <v>0</v>
      </c>
      <c r="K30" s="6"/>
      <c r="L30" s="6"/>
      <c r="M30" s="6"/>
    </row>
    <row r="31" spans="1:13" x14ac:dyDescent="0.2">
      <c r="A31" s="52">
        <v>23</v>
      </c>
      <c r="B31" s="49" t="s">
        <v>152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588">
        <v>0</v>
      </c>
      <c r="I31" s="588">
        <v>0</v>
      </c>
      <c r="J31" s="49">
        <v>0</v>
      </c>
      <c r="K31" s="6"/>
      <c r="L31" s="6"/>
      <c r="M31" s="6"/>
    </row>
    <row r="32" spans="1:13" x14ac:dyDescent="0.2">
      <c r="A32" s="52">
        <v>24</v>
      </c>
      <c r="B32" s="49" t="s">
        <v>22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588">
        <v>0</v>
      </c>
      <c r="I32" s="588">
        <v>0</v>
      </c>
      <c r="J32" s="49">
        <v>0</v>
      </c>
      <c r="K32" s="6"/>
      <c r="L32" s="6"/>
      <c r="M32" s="6"/>
    </row>
    <row r="33" spans="1:13" s="98" customFormat="1" x14ac:dyDescent="0.2">
      <c r="A33" s="52">
        <v>25</v>
      </c>
      <c r="B33" s="55" t="s">
        <v>125</v>
      </c>
      <c r="C33" s="55">
        <v>370</v>
      </c>
      <c r="D33" s="55">
        <v>480</v>
      </c>
      <c r="E33" s="55">
        <v>26</v>
      </c>
      <c r="F33" s="55">
        <v>40</v>
      </c>
      <c r="G33" s="55">
        <v>20</v>
      </c>
      <c r="H33" s="588">
        <v>0</v>
      </c>
      <c r="I33" s="588">
        <v>0</v>
      </c>
      <c r="J33" s="55">
        <v>0</v>
      </c>
      <c r="K33" s="21"/>
      <c r="L33" s="21"/>
      <c r="M33" s="21"/>
    </row>
    <row r="34" spans="1:13" x14ac:dyDescent="0.2">
      <c r="A34" s="52">
        <v>26</v>
      </c>
      <c r="B34" s="49" t="s">
        <v>18</v>
      </c>
      <c r="C34" s="49">
        <v>6840</v>
      </c>
      <c r="D34" s="49">
        <v>178</v>
      </c>
      <c r="E34" s="49">
        <v>2058</v>
      </c>
      <c r="F34" s="49">
        <v>12</v>
      </c>
      <c r="G34" s="49">
        <v>6</v>
      </c>
      <c r="H34" s="588">
        <v>27218</v>
      </c>
      <c r="I34" s="588">
        <v>166</v>
      </c>
      <c r="J34" s="49">
        <v>0</v>
      </c>
      <c r="K34" s="6"/>
      <c r="L34" s="6"/>
      <c r="M34" s="6"/>
    </row>
    <row r="35" spans="1:13" s="158" customFormat="1" ht="14.25" x14ac:dyDescent="0.2">
      <c r="A35" s="156"/>
      <c r="B35" s="123" t="s">
        <v>199</v>
      </c>
      <c r="C35" s="123">
        <f t="shared" ref="C35:J35" si="1">SUM(C29:C34)</f>
        <v>7210</v>
      </c>
      <c r="D35" s="123">
        <f t="shared" si="1"/>
        <v>658</v>
      </c>
      <c r="E35" s="123">
        <f t="shared" si="1"/>
        <v>2084</v>
      </c>
      <c r="F35" s="123">
        <f t="shared" si="1"/>
        <v>52</v>
      </c>
      <c r="G35" s="123">
        <f t="shared" si="1"/>
        <v>26</v>
      </c>
      <c r="H35" s="589">
        <f t="shared" si="1"/>
        <v>27218</v>
      </c>
      <c r="I35" s="589">
        <f t="shared" si="1"/>
        <v>166</v>
      </c>
      <c r="J35" s="123">
        <f t="shared" si="1"/>
        <v>0</v>
      </c>
      <c r="K35" s="160"/>
      <c r="L35" s="160"/>
      <c r="M35" s="160"/>
    </row>
    <row r="36" spans="1:13" s="98" customFormat="1" x14ac:dyDescent="0.2">
      <c r="A36" s="52">
        <v>27</v>
      </c>
      <c r="B36" s="55" t="s">
        <v>201</v>
      </c>
      <c r="C36" s="55">
        <v>320</v>
      </c>
      <c r="D36" s="55">
        <v>14</v>
      </c>
      <c r="E36" s="55">
        <v>2</v>
      </c>
      <c r="F36" s="55">
        <v>5</v>
      </c>
      <c r="G36" s="55">
        <v>8</v>
      </c>
      <c r="H36" s="588">
        <v>28</v>
      </c>
      <c r="I36" s="588">
        <v>13</v>
      </c>
      <c r="J36" s="55">
        <v>0</v>
      </c>
      <c r="K36" s="21"/>
      <c r="L36" s="21"/>
      <c r="M36" s="21"/>
    </row>
    <row r="37" spans="1:13" x14ac:dyDescent="0.2">
      <c r="A37" s="52">
        <v>28</v>
      </c>
      <c r="B37" s="49" t="s">
        <v>192</v>
      </c>
      <c r="C37" s="49">
        <v>410</v>
      </c>
      <c r="D37" s="49">
        <v>1</v>
      </c>
      <c r="E37" s="49">
        <v>1</v>
      </c>
      <c r="F37" s="49">
        <v>1</v>
      </c>
      <c r="G37" s="49">
        <v>3</v>
      </c>
      <c r="H37" s="588">
        <v>5</v>
      </c>
      <c r="I37" s="588">
        <v>5</v>
      </c>
      <c r="J37" s="49">
        <v>2</v>
      </c>
      <c r="K37" s="6"/>
      <c r="L37" s="6"/>
      <c r="M37" s="6"/>
    </row>
    <row r="38" spans="1:13" s="98" customFormat="1" x14ac:dyDescent="0.2">
      <c r="A38" s="52">
        <v>29</v>
      </c>
      <c r="B38" s="55" t="s">
        <v>193</v>
      </c>
      <c r="C38" s="55">
        <v>70</v>
      </c>
      <c r="D38" s="55">
        <v>0</v>
      </c>
      <c r="E38" s="55">
        <v>0</v>
      </c>
      <c r="F38" s="55">
        <v>0</v>
      </c>
      <c r="G38" s="55">
        <v>0</v>
      </c>
      <c r="H38" s="588">
        <v>0</v>
      </c>
      <c r="I38" s="588">
        <v>0</v>
      </c>
      <c r="J38" s="55">
        <v>0</v>
      </c>
      <c r="K38" s="21"/>
      <c r="L38" s="21"/>
      <c r="M38" s="21"/>
    </row>
    <row r="39" spans="1:13" x14ac:dyDescent="0.2">
      <c r="A39" s="52">
        <v>30</v>
      </c>
      <c r="B39" s="49" t="s">
        <v>194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588">
        <v>0</v>
      </c>
      <c r="I39" s="588">
        <v>0</v>
      </c>
      <c r="J39" s="49">
        <v>0</v>
      </c>
      <c r="K39" s="6"/>
      <c r="L39" s="6"/>
      <c r="M39" s="6"/>
    </row>
    <row r="40" spans="1:13" x14ac:dyDescent="0.2">
      <c r="A40" s="105">
        <v>31</v>
      </c>
      <c r="B40" s="108" t="s">
        <v>298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588">
        <v>0</v>
      </c>
      <c r="I40" s="588">
        <v>0</v>
      </c>
      <c r="J40" s="49">
        <v>0</v>
      </c>
      <c r="K40" s="6"/>
      <c r="L40" s="6"/>
      <c r="M40" s="6"/>
    </row>
    <row r="41" spans="1:13" s="98" customFormat="1" x14ac:dyDescent="0.2">
      <c r="A41" s="52">
        <v>32</v>
      </c>
      <c r="B41" s="55" t="s">
        <v>355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588">
        <v>0</v>
      </c>
      <c r="I41" s="588">
        <v>0</v>
      </c>
      <c r="J41" s="55">
        <v>0</v>
      </c>
      <c r="K41" s="21"/>
      <c r="L41" s="21"/>
      <c r="M41" s="21"/>
    </row>
    <row r="42" spans="1:13" x14ac:dyDescent="0.2">
      <c r="A42" s="52">
        <v>33</v>
      </c>
      <c r="B42" s="49" t="s">
        <v>217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  <c r="H42" s="588">
        <v>0</v>
      </c>
      <c r="I42" s="588">
        <v>0</v>
      </c>
      <c r="J42" s="49">
        <v>0</v>
      </c>
      <c r="K42" s="6"/>
      <c r="L42" s="6"/>
      <c r="M42" s="6"/>
    </row>
    <row r="43" spans="1:13" x14ac:dyDescent="0.2">
      <c r="A43" s="52">
        <v>34</v>
      </c>
      <c r="B43" s="49" t="s">
        <v>24</v>
      </c>
      <c r="C43" s="49">
        <v>0</v>
      </c>
      <c r="D43" s="49">
        <v>0</v>
      </c>
      <c r="E43" s="49">
        <v>0</v>
      </c>
      <c r="F43" s="49">
        <v>0</v>
      </c>
      <c r="G43" s="49">
        <v>0</v>
      </c>
      <c r="H43" s="588">
        <v>0</v>
      </c>
      <c r="I43" s="588">
        <v>0</v>
      </c>
      <c r="J43" s="49">
        <v>0</v>
      </c>
      <c r="K43" s="6"/>
      <c r="L43" s="6"/>
      <c r="M43" s="6"/>
    </row>
    <row r="44" spans="1:13" x14ac:dyDescent="0.2">
      <c r="A44" s="52">
        <v>35</v>
      </c>
      <c r="B44" s="49" t="s">
        <v>196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588">
        <v>0</v>
      </c>
      <c r="I44" s="588">
        <v>0</v>
      </c>
      <c r="J44" s="49">
        <v>0</v>
      </c>
      <c r="K44" s="6"/>
      <c r="L44" s="6"/>
      <c r="M44" s="6"/>
    </row>
    <row r="45" spans="1:13" x14ac:dyDescent="0.2">
      <c r="A45" s="52">
        <v>36</v>
      </c>
      <c r="B45" s="49" t="s">
        <v>299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588">
        <v>0</v>
      </c>
      <c r="I45" s="588">
        <v>0</v>
      </c>
      <c r="J45" s="49">
        <v>0</v>
      </c>
      <c r="K45" s="6"/>
      <c r="L45" s="6"/>
      <c r="M45" s="6"/>
    </row>
    <row r="46" spans="1:13" x14ac:dyDescent="0.2">
      <c r="A46" s="52">
        <v>37</v>
      </c>
      <c r="B46" s="49" t="s">
        <v>301</v>
      </c>
      <c r="C46" s="49">
        <v>270</v>
      </c>
      <c r="D46" s="49">
        <v>0</v>
      </c>
      <c r="E46" s="49">
        <v>0</v>
      </c>
      <c r="F46" s="49">
        <v>0</v>
      </c>
      <c r="G46" s="49">
        <v>0</v>
      </c>
      <c r="H46" s="588">
        <v>0</v>
      </c>
      <c r="I46" s="588">
        <v>0</v>
      </c>
      <c r="J46" s="49">
        <v>0</v>
      </c>
      <c r="K46" s="6"/>
      <c r="L46" s="6"/>
      <c r="M46" s="6"/>
    </row>
    <row r="47" spans="1:13" s="158" customFormat="1" ht="14.25" x14ac:dyDescent="0.2">
      <c r="A47" s="156"/>
      <c r="B47" s="123" t="s">
        <v>198</v>
      </c>
      <c r="C47" s="123">
        <f t="shared" ref="C47:J47" si="2">SUM(C36:C46)</f>
        <v>1070</v>
      </c>
      <c r="D47" s="123">
        <f t="shared" si="2"/>
        <v>15</v>
      </c>
      <c r="E47" s="123">
        <f t="shared" si="2"/>
        <v>3</v>
      </c>
      <c r="F47" s="123">
        <f t="shared" si="2"/>
        <v>6</v>
      </c>
      <c r="G47" s="123">
        <f t="shared" si="2"/>
        <v>11</v>
      </c>
      <c r="H47" s="589">
        <f t="shared" si="2"/>
        <v>33</v>
      </c>
      <c r="I47" s="589">
        <f t="shared" si="2"/>
        <v>18</v>
      </c>
      <c r="J47" s="123">
        <f t="shared" si="2"/>
        <v>2</v>
      </c>
      <c r="K47" s="160"/>
      <c r="L47" s="160"/>
      <c r="M47" s="160"/>
    </row>
    <row r="48" spans="1:13" s="158" customFormat="1" ht="14.25" x14ac:dyDescent="0.2">
      <c r="A48" s="156"/>
      <c r="B48" s="82" t="s">
        <v>109</v>
      </c>
      <c r="C48" s="123">
        <f t="shared" ref="C48:J48" si="3">C28+C35+C47</f>
        <v>20500</v>
      </c>
      <c r="D48" s="123">
        <f t="shared" si="3"/>
        <v>7826</v>
      </c>
      <c r="E48" s="123">
        <f t="shared" si="3"/>
        <v>3570</v>
      </c>
      <c r="F48" s="123">
        <f t="shared" si="3"/>
        <v>5785</v>
      </c>
      <c r="G48" s="123">
        <f t="shared" si="3"/>
        <v>2382</v>
      </c>
      <c r="H48" s="589">
        <f t="shared" si="3"/>
        <v>41523</v>
      </c>
      <c r="I48" s="589">
        <f t="shared" si="3"/>
        <v>9720</v>
      </c>
      <c r="J48" s="123">
        <f t="shared" si="3"/>
        <v>486</v>
      </c>
    </row>
    <row r="49" spans="1:10" ht="15.75" customHeight="1" x14ac:dyDescent="0.2">
      <c r="B49" s="2"/>
      <c r="C49" s="2"/>
      <c r="D49" s="2"/>
      <c r="E49" s="2"/>
      <c r="F49" s="8"/>
      <c r="G49" s="8"/>
      <c r="H49" s="590"/>
      <c r="I49" s="590"/>
      <c r="J49" s="8"/>
    </row>
    <row r="50" spans="1:10" ht="15.75" customHeight="1" x14ac:dyDescent="0.2">
      <c r="B50" s="2"/>
      <c r="C50" s="2"/>
      <c r="D50" s="2"/>
      <c r="E50" s="2"/>
      <c r="F50" s="8"/>
      <c r="G50" s="8"/>
      <c r="H50" s="590"/>
      <c r="I50" s="591"/>
      <c r="J50" s="8"/>
    </row>
    <row r="51" spans="1:10" ht="15.75" customHeight="1" x14ac:dyDescent="0.2">
      <c r="B51" s="2"/>
      <c r="C51" s="2"/>
      <c r="H51" s="590"/>
      <c r="I51" s="591"/>
    </row>
    <row r="52" spans="1:10" x14ac:dyDescent="0.2">
      <c r="A52" s="24" t="s">
        <v>108</v>
      </c>
      <c r="B52" s="24" t="s">
        <v>5</v>
      </c>
      <c r="C52" s="772" t="s">
        <v>63</v>
      </c>
      <c r="D52" s="774" t="s">
        <v>111</v>
      </c>
      <c r="E52" s="774" t="s">
        <v>159</v>
      </c>
      <c r="F52" s="774" t="s">
        <v>160</v>
      </c>
      <c r="G52" s="774" t="s">
        <v>161</v>
      </c>
      <c r="H52" s="776" t="s">
        <v>219</v>
      </c>
      <c r="I52" s="777"/>
      <c r="J52" s="774" t="s">
        <v>203</v>
      </c>
    </row>
    <row r="53" spans="1:10" x14ac:dyDescent="0.2">
      <c r="A53" s="65" t="s">
        <v>6</v>
      </c>
      <c r="B53" s="71"/>
      <c r="C53" s="773"/>
      <c r="D53" s="775"/>
      <c r="E53" s="775"/>
      <c r="F53" s="775"/>
      <c r="G53" s="775"/>
      <c r="H53" s="778"/>
      <c r="I53" s="779"/>
      <c r="J53" s="775"/>
    </row>
    <row r="54" spans="1:10" x14ac:dyDescent="0.2">
      <c r="A54" s="83"/>
      <c r="B54" s="25"/>
      <c r="C54" s="25"/>
      <c r="D54" s="88"/>
      <c r="E54" s="88"/>
      <c r="F54" s="88"/>
      <c r="G54" s="88"/>
      <c r="H54" s="586" t="s">
        <v>48</v>
      </c>
      <c r="I54" s="587" t="s">
        <v>54</v>
      </c>
      <c r="J54" s="89"/>
    </row>
    <row r="55" spans="1:10" x14ac:dyDescent="0.2">
      <c r="A55" s="105">
        <v>38</v>
      </c>
      <c r="B55" s="55" t="s">
        <v>380</v>
      </c>
      <c r="C55" s="47">
        <v>1547</v>
      </c>
      <c r="D55" s="47">
        <v>248</v>
      </c>
      <c r="E55" s="47">
        <v>55</v>
      </c>
      <c r="F55" s="47">
        <v>105</v>
      </c>
      <c r="G55" s="47">
        <v>25</v>
      </c>
      <c r="H55" s="592">
        <v>308</v>
      </c>
      <c r="I55" s="592">
        <v>352</v>
      </c>
      <c r="J55" s="47">
        <v>18</v>
      </c>
    </row>
    <row r="56" spans="1:10" x14ac:dyDescent="0.2">
      <c r="A56" s="105">
        <v>39</v>
      </c>
      <c r="B56" s="106" t="s">
        <v>374</v>
      </c>
      <c r="C56" s="47">
        <v>3880</v>
      </c>
      <c r="D56" s="47">
        <v>982</v>
      </c>
      <c r="E56" s="47">
        <v>18</v>
      </c>
      <c r="F56" s="47">
        <v>10463</v>
      </c>
      <c r="G56" s="47">
        <v>652</v>
      </c>
      <c r="H56" s="592">
        <v>10463</v>
      </c>
      <c r="I56" s="592">
        <v>2468</v>
      </c>
      <c r="J56" s="47">
        <v>172</v>
      </c>
    </row>
    <row r="57" spans="1:10" x14ac:dyDescent="0.2">
      <c r="A57" s="105">
        <v>40</v>
      </c>
      <c r="B57" s="55" t="s">
        <v>375</v>
      </c>
      <c r="C57" s="47">
        <v>2780</v>
      </c>
      <c r="D57" s="47">
        <v>2780</v>
      </c>
      <c r="E57" s="47">
        <v>3193</v>
      </c>
      <c r="F57" s="47">
        <v>7788</v>
      </c>
      <c r="G57" s="47">
        <v>4426</v>
      </c>
      <c r="H57" s="592">
        <v>7586</v>
      </c>
      <c r="I57" s="592">
        <v>4311</v>
      </c>
      <c r="J57" s="47">
        <v>495</v>
      </c>
    </row>
    <row r="58" spans="1:10" s="163" customFormat="1" ht="15" x14ac:dyDescent="0.25">
      <c r="A58" s="52"/>
      <c r="B58" s="162" t="s">
        <v>109</v>
      </c>
      <c r="C58" s="130">
        <f>SUM(C55:C57)</f>
        <v>8207</v>
      </c>
      <c r="D58" s="130">
        <f t="shared" ref="D58:J58" si="4">SUM(D55:D57)</f>
        <v>4010</v>
      </c>
      <c r="E58" s="130">
        <f t="shared" si="4"/>
        <v>3266</v>
      </c>
      <c r="F58" s="130">
        <f t="shared" si="4"/>
        <v>18356</v>
      </c>
      <c r="G58" s="130">
        <f t="shared" si="4"/>
        <v>5103</v>
      </c>
      <c r="H58" s="130">
        <f t="shared" si="4"/>
        <v>18357</v>
      </c>
      <c r="I58" s="130">
        <f t="shared" si="4"/>
        <v>7131</v>
      </c>
      <c r="J58" s="130">
        <f t="shared" si="4"/>
        <v>685</v>
      </c>
    </row>
    <row r="59" spans="1:10" x14ac:dyDescent="0.2">
      <c r="A59" s="52"/>
      <c r="B59" t="s">
        <v>27</v>
      </c>
      <c r="C59" s="47"/>
      <c r="D59" s="47"/>
      <c r="E59" s="47"/>
      <c r="F59" s="47"/>
      <c r="G59" s="47"/>
      <c r="H59" s="592"/>
      <c r="I59" s="592"/>
      <c r="J59" s="47"/>
    </row>
    <row r="60" spans="1:10" x14ac:dyDescent="0.2">
      <c r="A60" s="52">
        <v>41</v>
      </c>
      <c r="B60" s="47" t="s">
        <v>25</v>
      </c>
      <c r="C60" s="47">
        <v>7670</v>
      </c>
      <c r="D60" s="47">
        <v>17340</v>
      </c>
      <c r="E60" s="47">
        <v>266</v>
      </c>
      <c r="F60" s="47">
        <v>5</v>
      </c>
      <c r="G60" s="47">
        <v>0</v>
      </c>
      <c r="H60" s="592">
        <v>575</v>
      </c>
      <c r="I60" s="592">
        <v>725</v>
      </c>
      <c r="J60" s="47">
        <v>245</v>
      </c>
    </row>
    <row r="61" spans="1:10" x14ac:dyDescent="0.2">
      <c r="A61" s="52">
        <v>42</v>
      </c>
      <c r="B61" s="140" t="s">
        <v>116</v>
      </c>
      <c r="C61" s="47">
        <v>0</v>
      </c>
      <c r="D61" s="47">
        <v>0</v>
      </c>
      <c r="E61" s="47">
        <v>0</v>
      </c>
      <c r="F61" s="47">
        <v>0</v>
      </c>
      <c r="G61" s="47">
        <v>0</v>
      </c>
      <c r="H61" s="592">
        <v>0</v>
      </c>
      <c r="I61" s="592">
        <v>0</v>
      </c>
      <c r="J61" s="47">
        <v>0</v>
      </c>
    </row>
    <row r="62" spans="1:10" s="163" customFormat="1" ht="15" x14ac:dyDescent="0.25">
      <c r="A62" s="161"/>
      <c r="B62" s="162" t="s">
        <v>109</v>
      </c>
      <c r="C62" s="130">
        <f t="shared" ref="C62:J62" si="5">SUM(C60:C61)</f>
        <v>7670</v>
      </c>
      <c r="D62" s="130">
        <f t="shared" si="5"/>
        <v>17340</v>
      </c>
      <c r="E62" s="130">
        <f t="shared" si="5"/>
        <v>266</v>
      </c>
      <c r="F62" s="130">
        <f t="shared" si="5"/>
        <v>5</v>
      </c>
      <c r="G62" s="130">
        <f t="shared" si="5"/>
        <v>0</v>
      </c>
      <c r="H62" s="593">
        <f>SUM(H60:H61)</f>
        <v>575</v>
      </c>
      <c r="I62" s="593">
        <f>SUM(I60:I61)</f>
        <v>725</v>
      </c>
      <c r="J62" s="130">
        <f t="shared" si="5"/>
        <v>245</v>
      </c>
    </row>
    <row r="63" spans="1:10" s="163" customFormat="1" ht="15" x14ac:dyDescent="0.25">
      <c r="A63" s="161"/>
      <c r="B63" s="162" t="s">
        <v>26</v>
      </c>
      <c r="C63" s="130">
        <f t="shared" ref="C63:J63" si="6">+C48+C58+C62</f>
        <v>36377</v>
      </c>
      <c r="D63" s="130">
        <f t="shared" si="6"/>
        <v>29176</v>
      </c>
      <c r="E63" s="130">
        <f t="shared" si="6"/>
        <v>7102</v>
      </c>
      <c r="F63" s="130">
        <f t="shared" si="6"/>
        <v>24146</v>
      </c>
      <c r="G63" s="130">
        <f t="shared" si="6"/>
        <v>7485</v>
      </c>
      <c r="H63" s="593">
        <f t="shared" si="6"/>
        <v>60455</v>
      </c>
      <c r="I63" s="593">
        <f t="shared" si="6"/>
        <v>17576</v>
      </c>
      <c r="J63" s="130">
        <f t="shared" si="6"/>
        <v>1416</v>
      </c>
    </row>
    <row r="65" spans="2:8" x14ac:dyDescent="0.2">
      <c r="B65" s="98" t="s">
        <v>339</v>
      </c>
    </row>
    <row r="70" spans="2:8" x14ac:dyDescent="0.2">
      <c r="H70" s="584">
        <v>0</v>
      </c>
    </row>
  </sheetData>
  <mergeCells count="14">
    <mergeCell ref="J52:J53"/>
    <mergeCell ref="J4:J6"/>
    <mergeCell ref="F52:F53"/>
    <mergeCell ref="G52:G53"/>
    <mergeCell ref="F4:F6"/>
    <mergeCell ref="G4:G6"/>
    <mergeCell ref="H5:I6"/>
    <mergeCell ref="H52:I53"/>
    <mergeCell ref="C5:C6"/>
    <mergeCell ref="C52:C53"/>
    <mergeCell ref="D4:D6"/>
    <mergeCell ref="E4:E6"/>
    <mergeCell ref="D52:D53"/>
    <mergeCell ref="E52:E53"/>
  </mergeCells>
  <phoneticPr fontId="23" type="noConversion"/>
  <printOptions horizontalCentered="1" gridLines="1"/>
  <pageMargins left="0.75" right="0.75" top="0.43" bottom="0.56000000000000005" header="0.38" footer="0.4"/>
  <pageSetup paperSize="9" scale="85" orientation="landscape" blackAndWhite="1" verticalDpi="300" r:id="rId1"/>
  <headerFooter alignWithMargins="0"/>
  <rowBreaks count="1" manualBreakCount="1">
    <brk id="48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66"/>
  <sheetViews>
    <sheetView zoomScale="85" zoomScaleNormal="100" workbookViewId="0">
      <selection activeCell="H35" sqref="H35"/>
    </sheetView>
  </sheetViews>
  <sheetFormatPr defaultRowHeight="12.75" x14ac:dyDescent="0.2"/>
  <cols>
    <col min="1" max="1" width="3.7109375" style="112" customWidth="1"/>
    <col min="2" max="2" width="24.85546875" style="112" customWidth="1"/>
    <col min="3" max="3" width="13" style="122" customWidth="1"/>
    <col min="4" max="6" width="14.140625" style="122" customWidth="1"/>
    <col min="7" max="7" width="14.7109375" style="122" customWidth="1"/>
    <col min="8" max="8" width="14.85546875" style="122" customWidth="1"/>
    <col min="9" max="9" width="13.85546875" style="122" customWidth="1"/>
    <col min="10" max="16384" width="9.140625" style="112"/>
  </cols>
  <sheetData>
    <row r="1" spans="1:10" ht="15" x14ac:dyDescent="0.25">
      <c r="A1" s="317"/>
      <c r="B1" s="317"/>
      <c r="C1" s="275"/>
      <c r="D1" s="278"/>
      <c r="E1" s="278"/>
      <c r="F1" s="278"/>
      <c r="G1" s="278"/>
    </row>
    <row r="2" spans="1:10" x14ac:dyDescent="0.2">
      <c r="A2" s="276"/>
      <c r="B2" s="276"/>
      <c r="C2" s="277"/>
      <c r="D2" s="275"/>
      <c r="F2" s="275"/>
    </row>
    <row r="3" spans="1:10" ht="15" x14ac:dyDescent="0.25">
      <c r="D3" s="278"/>
      <c r="F3" s="278"/>
    </row>
    <row r="4" spans="1:10" x14ac:dyDescent="0.2">
      <c r="A4" s="276" t="s">
        <v>373</v>
      </c>
      <c r="B4" s="276"/>
      <c r="C4" s="277"/>
      <c r="D4" s="348"/>
      <c r="E4" s="348"/>
      <c r="F4" s="348"/>
      <c r="G4" s="348"/>
    </row>
    <row r="5" spans="1:10" ht="18" customHeight="1" x14ac:dyDescent="0.2">
      <c r="A5" s="331" t="s">
        <v>4</v>
      </c>
      <c r="B5" s="331" t="s">
        <v>5</v>
      </c>
      <c r="C5" s="268" t="s">
        <v>153</v>
      </c>
      <c r="D5" s="337" t="s">
        <v>148</v>
      </c>
      <c r="E5" s="337" t="s">
        <v>149</v>
      </c>
      <c r="F5" s="466" t="s">
        <v>150</v>
      </c>
      <c r="G5" s="268" t="s">
        <v>151</v>
      </c>
      <c r="H5" s="265" t="s">
        <v>173</v>
      </c>
      <c r="I5" s="265" t="s">
        <v>177</v>
      </c>
    </row>
    <row r="6" spans="1:10" x14ac:dyDescent="0.2">
      <c r="A6" s="314"/>
      <c r="B6" s="314"/>
      <c r="C6" s="467" t="s">
        <v>402</v>
      </c>
      <c r="D6" s="696"/>
      <c r="E6" s="697"/>
      <c r="F6" s="698"/>
      <c r="G6" s="467" t="s">
        <v>421</v>
      </c>
      <c r="H6" s="336" t="s">
        <v>172</v>
      </c>
      <c r="I6" s="336" t="s">
        <v>178</v>
      </c>
    </row>
    <row r="7" spans="1:10" x14ac:dyDescent="0.2">
      <c r="A7" s="110"/>
      <c r="B7" s="110"/>
      <c r="C7" s="111"/>
      <c r="D7" s="111"/>
      <c r="E7" s="111"/>
      <c r="F7" s="111"/>
      <c r="G7" s="337" t="s">
        <v>54</v>
      </c>
      <c r="H7" s="116" t="s">
        <v>218</v>
      </c>
      <c r="I7" s="116" t="s">
        <v>218</v>
      </c>
      <c r="J7" s="112" t="s">
        <v>27</v>
      </c>
    </row>
    <row r="8" spans="1:10" ht="12.95" customHeight="1" x14ac:dyDescent="0.2">
      <c r="A8" s="110">
        <v>1</v>
      </c>
      <c r="B8" s="111" t="s">
        <v>7</v>
      </c>
      <c r="C8" s="111">
        <v>12600</v>
      </c>
      <c r="D8" s="111">
        <v>15561</v>
      </c>
      <c r="E8" s="111">
        <v>21073</v>
      </c>
      <c r="F8" s="111">
        <v>25066</v>
      </c>
      <c r="G8" s="111">
        <v>126627</v>
      </c>
      <c r="H8" s="111">
        <v>69372</v>
      </c>
      <c r="I8" s="111">
        <v>69278</v>
      </c>
    </row>
    <row r="9" spans="1:10" ht="12.95" customHeight="1" x14ac:dyDescent="0.2">
      <c r="A9" s="110">
        <v>2</v>
      </c>
      <c r="B9" s="111" t="s">
        <v>8</v>
      </c>
      <c r="C9" s="111">
        <v>0</v>
      </c>
      <c r="D9" s="111">
        <v>20</v>
      </c>
      <c r="E9" s="111">
        <v>36</v>
      </c>
      <c r="F9" s="111">
        <v>120</v>
      </c>
      <c r="G9" s="111">
        <v>37</v>
      </c>
      <c r="H9" s="111">
        <v>120</v>
      </c>
      <c r="I9" s="111">
        <v>37</v>
      </c>
    </row>
    <row r="10" spans="1:10" ht="12.95" customHeight="1" x14ac:dyDescent="0.2">
      <c r="A10" s="110">
        <v>3</v>
      </c>
      <c r="B10" s="111" t="s">
        <v>9</v>
      </c>
      <c r="C10" s="111">
        <v>5250</v>
      </c>
      <c r="D10" s="111">
        <v>9377</v>
      </c>
      <c r="E10" s="111">
        <v>10963</v>
      </c>
      <c r="F10" s="111">
        <v>20027</v>
      </c>
      <c r="G10" s="111">
        <v>27910</v>
      </c>
      <c r="H10" s="111">
        <v>36378</v>
      </c>
      <c r="I10" s="111">
        <v>27910</v>
      </c>
    </row>
    <row r="11" spans="1:10" ht="12.95" customHeight="1" x14ac:dyDescent="0.2">
      <c r="A11" s="110">
        <v>4</v>
      </c>
      <c r="B11" s="111" t="s">
        <v>10</v>
      </c>
      <c r="C11" s="111">
        <v>42000</v>
      </c>
      <c r="D11" s="111">
        <v>174210</v>
      </c>
      <c r="E11" s="111">
        <v>369325</v>
      </c>
      <c r="F11" s="111">
        <v>104478</v>
      </c>
      <c r="G11" s="111">
        <v>516519</v>
      </c>
      <c r="H11" s="111">
        <v>603827</v>
      </c>
      <c r="I11" s="111">
        <v>424493</v>
      </c>
    </row>
    <row r="12" spans="1:10" ht="12.95" customHeight="1" x14ac:dyDescent="0.2">
      <c r="A12" s="110">
        <v>5</v>
      </c>
      <c r="B12" s="111" t="s">
        <v>11</v>
      </c>
      <c r="C12" s="111">
        <v>14200</v>
      </c>
      <c r="D12" s="111">
        <v>5038</v>
      </c>
      <c r="E12" s="111">
        <v>7613</v>
      </c>
      <c r="F12" s="111">
        <v>46530</v>
      </c>
      <c r="G12" s="111">
        <v>49869</v>
      </c>
      <c r="H12" s="111">
        <v>25007</v>
      </c>
      <c r="I12" s="111">
        <v>4385</v>
      </c>
    </row>
    <row r="13" spans="1:10" ht="12.95" customHeight="1" x14ac:dyDescent="0.2">
      <c r="A13" s="110">
        <v>6</v>
      </c>
      <c r="B13" s="111" t="s">
        <v>12</v>
      </c>
      <c r="C13" s="111">
        <v>2200</v>
      </c>
      <c r="D13" s="111">
        <v>1010</v>
      </c>
      <c r="E13" s="111">
        <v>3915</v>
      </c>
      <c r="F13" s="111">
        <v>7981</v>
      </c>
      <c r="G13" s="111">
        <v>8453</v>
      </c>
      <c r="H13" s="111">
        <v>12990</v>
      </c>
      <c r="I13" s="111">
        <v>8014</v>
      </c>
    </row>
    <row r="14" spans="1:10" s="98" customFormat="1" ht="12.95" customHeight="1" x14ac:dyDescent="0.2">
      <c r="A14" s="52">
        <v>7</v>
      </c>
      <c r="B14" s="55" t="s">
        <v>13</v>
      </c>
      <c r="C14" s="55">
        <v>32000</v>
      </c>
      <c r="D14" s="55">
        <v>57034</v>
      </c>
      <c r="E14" s="55">
        <v>69162</v>
      </c>
      <c r="F14" s="55">
        <v>218223</v>
      </c>
      <c r="G14" s="55">
        <v>208825</v>
      </c>
      <c r="H14" s="55">
        <v>182552</v>
      </c>
      <c r="I14" s="55">
        <v>189985</v>
      </c>
    </row>
    <row r="15" spans="1:10" s="98" customFormat="1" ht="12.95" customHeight="1" x14ac:dyDescent="0.2">
      <c r="A15" s="52">
        <v>8</v>
      </c>
      <c r="B15" s="55" t="s">
        <v>146</v>
      </c>
      <c r="C15" s="55">
        <v>0</v>
      </c>
      <c r="D15" s="55">
        <v>805</v>
      </c>
      <c r="E15" s="55">
        <v>1863</v>
      </c>
      <c r="F15" s="55">
        <v>341</v>
      </c>
      <c r="G15" s="55">
        <v>699</v>
      </c>
      <c r="H15" s="55">
        <v>1278</v>
      </c>
      <c r="I15" s="55">
        <v>1200</v>
      </c>
    </row>
    <row r="16" spans="1:10" ht="12.95" customHeight="1" x14ac:dyDescent="0.2">
      <c r="A16" s="110">
        <v>9</v>
      </c>
      <c r="B16" s="111" t="s">
        <v>14</v>
      </c>
      <c r="C16" s="111">
        <v>1600</v>
      </c>
      <c r="D16" s="111">
        <v>694</v>
      </c>
      <c r="E16" s="111">
        <v>1913</v>
      </c>
      <c r="F16" s="111">
        <v>1303</v>
      </c>
      <c r="G16" s="111">
        <v>9103</v>
      </c>
      <c r="H16" s="111">
        <v>9713</v>
      </c>
      <c r="I16" s="111">
        <v>4546</v>
      </c>
    </row>
    <row r="17" spans="1:9" ht="12.95" customHeight="1" x14ac:dyDescent="0.2">
      <c r="A17" s="52">
        <v>10</v>
      </c>
      <c r="B17" s="111" t="s">
        <v>204</v>
      </c>
      <c r="C17" s="111">
        <v>22</v>
      </c>
      <c r="D17" s="111">
        <v>342</v>
      </c>
      <c r="E17" s="111">
        <v>632</v>
      </c>
      <c r="F17" s="111">
        <v>1008</v>
      </c>
      <c r="G17" s="111">
        <v>1457</v>
      </c>
      <c r="H17" s="111">
        <v>2975</v>
      </c>
      <c r="I17" s="111">
        <v>822</v>
      </c>
    </row>
    <row r="18" spans="1:9" ht="12.95" customHeight="1" x14ac:dyDescent="0.2">
      <c r="A18" s="110">
        <v>11</v>
      </c>
      <c r="B18" s="111" t="s">
        <v>15</v>
      </c>
      <c r="C18" s="111">
        <v>450</v>
      </c>
      <c r="D18" s="111">
        <v>856</v>
      </c>
      <c r="E18" s="111">
        <v>1017</v>
      </c>
      <c r="F18" s="111">
        <v>1429</v>
      </c>
      <c r="G18" s="111">
        <v>1039</v>
      </c>
      <c r="H18" s="111">
        <v>1288</v>
      </c>
      <c r="I18" s="111">
        <v>726</v>
      </c>
    </row>
    <row r="19" spans="1:9" ht="12.95" customHeight="1" x14ac:dyDescent="0.2">
      <c r="A19" s="110">
        <v>12</v>
      </c>
      <c r="B19" s="111" t="s">
        <v>16</v>
      </c>
      <c r="C19" s="111">
        <v>100</v>
      </c>
      <c r="D19" s="111">
        <v>359</v>
      </c>
      <c r="E19" s="111">
        <v>608</v>
      </c>
      <c r="F19" s="111">
        <v>939</v>
      </c>
      <c r="G19" s="111">
        <v>779</v>
      </c>
      <c r="H19" s="111">
        <v>480</v>
      </c>
      <c r="I19" s="111">
        <v>580</v>
      </c>
    </row>
    <row r="20" spans="1:9" ht="12.95" customHeight="1" x14ac:dyDescent="0.2">
      <c r="A20" s="110">
        <v>13</v>
      </c>
      <c r="B20" s="111" t="s">
        <v>17</v>
      </c>
      <c r="C20" s="111">
        <v>7400</v>
      </c>
      <c r="D20" s="111">
        <v>648</v>
      </c>
      <c r="E20" s="111">
        <v>1592</v>
      </c>
      <c r="F20" s="111">
        <v>14649</v>
      </c>
      <c r="G20" s="111">
        <v>14286</v>
      </c>
      <c r="H20" s="111">
        <v>7463</v>
      </c>
      <c r="I20" s="111">
        <v>7394</v>
      </c>
    </row>
    <row r="21" spans="1:9" ht="12.95" customHeight="1" x14ac:dyDescent="0.2">
      <c r="A21" s="110">
        <v>14</v>
      </c>
      <c r="B21" s="111" t="s">
        <v>147</v>
      </c>
      <c r="C21" s="111">
        <v>2200</v>
      </c>
      <c r="D21" s="111">
        <v>408</v>
      </c>
      <c r="E21" s="111">
        <v>975</v>
      </c>
      <c r="F21" s="111">
        <v>755</v>
      </c>
      <c r="G21" s="111">
        <v>4230</v>
      </c>
      <c r="H21" s="111">
        <v>4765</v>
      </c>
      <c r="I21" s="111">
        <v>1040</v>
      </c>
    </row>
    <row r="22" spans="1:9" ht="12.95" customHeight="1" x14ac:dyDescent="0.2">
      <c r="A22" s="110">
        <v>15</v>
      </c>
      <c r="B22" s="111" t="s">
        <v>65</v>
      </c>
      <c r="C22" s="111">
        <v>16000</v>
      </c>
      <c r="D22" s="111">
        <v>13620</v>
      </c>
      <c r="E22" s="111">
        <v>25223</v>
      </c>
      <c r="F22" s="111">
        <v>158211</v>
      </c>
      <c r="G22" s="111">
        <v>156865</v>
      </c>
      <c r="H22" s="111">
        <v>153158</v>
      </c>
      <c r="I22" s="111">
        <v>105315</v>
      </c>
    </row>
    <row r="23" spans="1:9" ht="12.95" customHeight="1" x14ac:dyDescent="0.2">
      <c r="A23" s="110">
        <v>16</v>
      </c>
      <c r="B23" s="111" t="s">
        <v>91</v>
      </c>
      <c r="C23" s="111">
        <v>1200</v>
      </c>
      <c r="D23" s="111">
        <v>490</v>
      </c>
      <c r="E23" s="111">
        <v>497</v>
      </c>
      <c r="F23" s="111">
        <v>4559</v>
      </c>
      <c r="G23" s="111">
        <v>4605</v>
      </c>
      <c r="H23" s="111">
        <v>4808</v>
      </c>
      <c r="I23" s="111">
        <v>4808</v>
      </c>
    </row>
    <row r="24" spans="1:9" s="98" customFormat="1" ht="12.95" customHeight="1" x14ac:dyDescent="0.2">
      <c r="A24" s="52">
        <v>17</v>
      </c>
      <c r="B24" s="55" t="s">
        <v>20</v>
      </c>
      <c r="C24" s="55">
        <v>7500</v>
      </c>
      <c r="D24" s="55">
        <v>5218</v>
      </c>
      <c r="E24" s="55">
        <v>5543</v>
      </c>
      <c r="F24" s="55">
        <v>3626</v>
      </c>
      <c r="G24" s="55">
        <v>59796</v>
      </c>
      <c r="H24" s="55">
        <v>86115</v>
      </c>
      <c r="I24" s="55">
        <v>55017</v>
      </c>
    </row>
    <row r="25" spans="1:9" ht="12.95" customHeight="1" x14ac:dyDescent="0.2">
      <c r="A25" s="110">
        <v>18</v>
      </c>
      <c r="B25" s="111" t="s">
        <v>21</v>
      </c>
      <c r="C25" s="111">
        <v>22150</v>
      </c>
      <c r="D25" s="111">
        <v>10064</v>
      </c>
      <c r="E25" s="111">
        <v>12006</v>
      </c>
      <c r="F25" s="111">
        <v>55250</v>
      </c>
      <c r="G25" s="111">
        <v>72073</v>
      </c>
      <c r="H25" s="111">
        <v>78841</v>
      </c>
      <c r="I25" s="111">
        <v>22925</v>
      </c>
    </row>
    <row r="26" spans="1:9" ht="12.95" customHeight="1" x14ac:dyDescent="0.2">
      <c r="A26" s="110">
        <v>19</v>
      </c>
      <c r="B26" s="111" t="s">
        <v>19</v>
      </c>
      <c r="C26" s="111">
        <v>0</v>
      </c>
      <c r="D26" s="111">
        <v>2</v>
      </c>
      <c r="E26" s="111">
        <v>5</v>
      </c>
      <c r="F26" s="111">
        <v>3</v>
      </c>
      <c r="G26" s="111">
        <v>6</v>
      </c>
      <c r="H26" s="111">
        <v>6</v>
      </c>
      <c r="I26" s="111">
        <v>10</v>
      </c>
    </row>
    <row r="27" spans="1:9" ht="12.95" customHeight="1" x14ac:dyDescent="0.2">
      <c r="A27" s="110">
        <v>20</v>
      </c>
      <c r="B27" s="111" t="s">
        <v>110</v>
      </c>
      <c r="C27" s="111">
        <v>270</v>
      </c>
      <c r="D27" s="111">
        <v>574</v>
      </c>
      <c r="E27" s="111">
        <v>1286</v>
      </c>
      <c r="F27" s="111">
        <v>2451</v>
      </c>
      <c r="G27" s="111">
        <v>2451</v>
      </c>
      <c r="H27" s="111">
        <v>2763</v>
      </c>
      <c r="I27" s="111">
        <v>1684</v>
      </c>
    </row>
    <row r="28" spans="1:9" s="316" customFormat="1" ht="12.95" customHeight="1" x14ac:dyDescent="0.2">
      <c r="A28" s="309"/>
      <c r="B28" s="310" t="s">
        <v>197</v>
      </c>
      <c r="C28" s="310">
        <f t="shared" ref="C28:I28" si="0">SUM(C8:C27)</f>
        <v>167142</v>
      </c>
      <c r="D28" s="310">
        <f>SUM(D8:D27)</f>
        <v>296330</v>
      </c>
      <c r="E28" s="310">
        <f t="shared" si="0"/>
        <v>535247</v>
      </c>
      <c r="F28" s="310">
        <f t="shared" si="0"/>
        <v>666949</v>
      </c>
      <c r="G28" s="310">
        <f t="shared" si="0"/>
        <v>1265629</v>
      </c>
      <c r="H28" s="310">
        <f t="shared" si="0"/>
        <v>1283899</v>
      </c>
      <c r="I28" s="310">
        <f t="shared" si="0"/>
        <v>930169</v>
      </c>
    </row>
    <row r="29" spans="1:9" ht="12.95" customHeight="1" x14ac:dyDescent="0.2">
      <c r="A29" s="52">
        <v>21</v>
      </c>
      <c r="B29" s="111" t="s">
        <v>23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</row>
    <row r="30" spans="1:9" ht="12.95" customHeight="1" x14ac:dyDescent="0.2">
      <c r="A30" s="52">
        <v>22</v>
      </c>
      <c r="B30" s="111" t="s">
        <v>225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</row>
    <row r="31" spans="1:9" ht="12.95" customHeight="1" x14ac:dyDescent="0.2">
      <c r="A31" s="52">
        <v>23</v>
      </c>
      <c r="B31" s="111" t="s">
        <v>152</v>
      </c>
      <c r="C31" s="111">
        <v>0</v>
      </c>
      <c r="D31" s="111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</row>
    <row r="32" spans="1:9" ht="12.95" customHeight="1" x14ac:dyDescent="0.2">
      <c r="A32" s="52">
        <v>24</v>
      </c>
      <c r="B32" s="111" t="s">
        <v>22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</row>
    <row r="33" spans="1:9" s="98" customFormat="1" ht="12.95" customHeight="1" x14ac:dyDescent="0.2">
      <c r="A33" s="52">
        <v>25</v>
      </c>
      <c r="B33" s="55" t="s">
        <v>125</v>
      </c>
      <c r="C33" s="55">
        <v>0</v>
      </c>
      <c r="D33" s="55">
        <v>4</v>
      </c>
      <c r="E33" s="55">
        <v>2</v>
      </c>
      <c r="F33" s="55">
        <v>2</v>
      </c>
      <c r="G33" s="55">
        <v>147</v>
      </c>
      <c r="H33" s="55">
        <v>231</v>
      </c>
      <c r="I33" s="55">
        <v>0</v>
      </c>
    </row>
    <row r="34" spans="1:9" ht="12.95" customHeight="1" x14ac:dyDescent="0.2">
      <c r="A34" s="52">
        <v>26</v>
      </c>
      <c r="B34" s="111" t="s">
        <v>18</v>
      </c>
      <c r="C34" s="111">
        <v>150000</v>
      </c>
      <c r="D34" s="111">
        <v>326161</v>
      </c>
      <c r="E34" s="111">
        <v>512358</v>
      </c>
      <c r="F34" s="500">
        <v>510122</v>
      </c>
      <c r="G34" s="111">
        <v>781417</v>
      </c>
      <c r="H34" s="111">
        <v>775626</v>
      </c>
      <c r="I34" s="111">
        <v>598747</v>
      </c>
    </row>
    <row r="35" spans="1:9" s="316" customFormat="1" ht="12.95" customHeight="1" x14ac:dyDescent="0.2">
      <c r="A35" s="309"/>
      <c r="B35" s="310" t="s">
        <v>199</v>
      </c>
      <c r="C35" s="310">
        <f t="shared" ref="C35:I35" si="1">SUM(C29:C34)</f>
        <v>150000</v>
      </c>
      <c r="D35" s="310">
        <f t="shared" si="1"/>
        <v>326165</v>
      </c>
      <c r="E35" s="310">
        <f t="shared" si="1"/>
        <v>512360</v>
      </c>
      <c r="F35" s="310">
        <f t="shared" si="1"/>
        <v>510124</v>
      </c>
      <c r="G35" s="310">
        <f t="shared" si="1"/>
        <v>781564</v>
      </c>
      <c r="H35" s="310">
        <f t="shared" si="1"/>
        <v>775857</v>
      </c>
      <c r="I35" s="310">
        <f t="shared" si="1"/>
        <v>598747</v>
      </c>
    </row>
    <row r="36" spans="1:9" s="98" customFormat="1" ht="12.95" customHeight="1" x14ac:dyDescent="0.2">
      <c r="A36" s="52">
        <v>27</v>
      </c>
      <c r="B36" s="55" t="s">
        <v>201</v>
      </c>
      <c r="C36" s="55">
        <v>0</v>
      </c>
      <c r="D36" s="55">
        <v>5414</v>
      </c>
      <c r="E36" s="55">
        <v>17032</v>
      </c>
      <c r="F36" s="55">
        <v>17032</v>
      </c>
      <c r="G36" s="55">
        <v>114805</v>
      </c>
      <c r="H36" s="55">
        <v>160014</v>
      </c>
      <c r="I36" s="55">
        <v>0</v>
      </c>
    </row>
    <row r="37" spans="1:9" ht="12.95" customHeight="1" x14ac:dyDescent="0.2">
      <c r="A37" s="52">
        <v>28</v>
      </c>
      <c r="B37" s="111" t="s">
        <v>192</v>
      </c>
      <c r="C37" s="111">
        <v>0</v>
      </c>
      <c r="D37" s="111">
        <v>10379</v>
      </c>
      <c r="E37" s="111">
        <v>9673</v>
      </c>
      <c r="F37" s="111">
        <v>4859</v>
      </c>
      <c r="G37" s="111">
        <v>17650</v>
      </c>
      <c r="H37" s="111">
        <v>0</v>
      </c>
      <c r="I37" s="111">
        <v>0</v>
      </c>
    </row>
    <row r="38" spans="1:9" s="98" customFormat="1" ht="12.95" customHeight="1" x14ac:dyDescent="0.2">
      <c r="A38" s="52">
        <v>29</v>
      </c>
      <c r="B38" s="55" t="s">
        <v>193</v>
      </c>
      <c r="C38" s="55">
        <v>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</row>
    <row r="39" spans="1:9" ht="12.95" customHeight="1" x14ac:dyDescent="0.2">
      <c r="A39" s="52">
        <v>30</v>
      </c>
      <c r="B39" s="111" t="s">
        <v>194</v>
      </c>
      <c r="C39" s="111">
        <v>0</v>
      </c>
      <c r="D39" s="111">
        <v>0</v>
      </c>
      <c r="E39" s="111">
        <v>0</v>
      </c>
      <c r="F39" s="111">
        <v>0</v>
      </c>
      <c r="G39" s="111">
        <v>0</v>
      </c>
      <c r="H39" s="111">
        <v>0</v>
      </c>
      <c r="I39" s="111">
        <v>0</v>
      </c>
    </row>
    <row r="40" spans="1:9" ht="12.95" customHeight="1" x14ac:dyDescent="0.2">
      <c r="A40" s="52">
        <v>31</v>
      </c>
      <c r="B40" s="144" t="s">
        <v>298</v>
      </c>
      <c r="C40" s="111">
        <v>0</v>
      </c>
      <c r="D40" s="111">
        <v>34</v>
      </c>
      <c r="E40" s="111">
        <v>115</v>
      </c>
      <c r="F40" s="111">
        <v>103</v>
      </c>
      <c r="G40" s="111">
        <v>172</v>
      </c>
      <c r="H40" s="111">
        <v>0</v>
      </c>
      <c r="I40" s="111">
        <v>0</v>
      </c>
    </row>
    <row r="41" spans="1:9" s="98" customFormat="1" ht="12.95" customHeight="1" x14ac:dyDescent="0.2">
      <c r="A41" s="52">
        <v>32</v>
      </c>
      <c r="B41" s="55" t="s">
        <v>355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</row>
    <row r="42" spans="1:9" ht="12.95" customHeight="1" x14ac:dyDescent="0.2">
      <c r="A42" s="52">
        <v>33</v>
      </c>
      <c r="B42" s="111" t="s">
        <v>217</v>
      </c>
      <c r="C42" s="111">
        <v>0</v>
      </c>
      <c r="D42" s="111">
        <v>0</v>
      </c>
      <c r="E42" s="111">
        <v>0</v>
      </c>
      <c r="F42" s="111">
        <v>0</v>
      </c>
      <c r="G42" s="111">
        <v>0</v>
      </c>
      <c r="H42" s="111">
        <v>0</v>
      </c>
      <c r="I42" s="111">
        <v>0</v>
      </c>
    </row>
    <row r="43" spans="1:9" ht="12.95" customHeight="1" x14ac:dyDescent="0.2">
      <c r="A43" s="52">
        <v>34</v>
      </c>
      <c r="B43" s="111" t="s">
        <v>24</v>
      </c>
      <c r="C43" s="111">
        <v>0</v>
      </c>
      <c r="D43" s="111">
        <v>0</v>
      </c>
      <c r="E43" s="111">
        <v>0</v>
      </c>
      <c r="F43" s="111">
        <v>0</v>
      </c>
      <c r="G43" s="111">
        <v>0</v>
      </c>
      <c r="H43" s="111">
        <v>0</v>
      </c>
      <c r="I43" s="111">
        <v>0</v>
      </c>
    </row>
    <row r="44" spans="1:9" ht="12.95" customHeight="1" x14ac:dyDescent="0.2">
      <c r="A44" s="52">
        <v>35</v>
      </c>
      <c r="B44" s="111" t="s">
        <v>196</v>
      </c>
      <c r="C44" s="111">
        <v>0</v>
      </c>
      <c r="D44" s="111">
        <v>0</v>
      </c>
      <c r="E44" s="111">
        <v>0</v>
      </c>
      <c r="F44" s="111">
        <v>0</v>
      </c>
      <c r="G44" s="111">
        <v>0</v>
      </c>
      <c r="H44" s="111">
        <v>0</v>
      </c>
      <c r="I44" s="111">
        <v>0</v>
      </c>
    </row>
    <row r="45" spans="1:9" ht="12.95" customHeight="1" x14ac:dyDescent="0.2">
      <c r="A45" s="52">
        <v>36</v>
      </c>
      <c r="B45" s="111" t="s">
        <v>299</v>
      </c>
      <c r="C45" s="111">
        <v>0</v>
      </c>
      <c r="D45" s="111">
        <v>0</v>
      </c>
      <c r="E45" s="111">
        <v>0</v>
      </c>
      <c r="F45" s="111">
        <v>0</v>
      </c>
      <c r="G45" s="111">
        <v>0</v>
      </c>
      <c r="H45" s="111">
        <v>0</v>
      </c>
      <c r="I45" s="111">
        <v>0</v>
      </c>
    </row>
    <row r="46" spans="1:9" ht="12.95" customHeight="1" x14ac:dyDescent="0.2">
      <c r="A46" s="52">
        <v>37</v>
      </c>
      <c r="B46" s="111" t="s">
        <v>301</v>
      </c>
      <c r="C46" s="111">
        <v>0</v>
      </c>
      <c r="D46" s="111">
        <v>366</v>
      </c>
      <c r="E46" s="111">
        <v>1421</v>
      </c>
      <c r="F46" s="111">
        <v>2319</v>
      </c>
      <c r="G46" s="111">
        <v>3143</v>
      </c>
      <c r="H46" s="111">
        <v>1268</v>
      </c>
      <c r="I46" s="111">
        <v>0</v>
      </c>
    </row>
    <row r="47" spans="1:9" s="316" customFormat="1" ht="14.1" customHeight="1" x14ac:dyDescent="0.2">
      <c r="A47" s="309"/>
      <c r="B47" s="310" t="s">
        <v>198</v>
      </c>
      <c r="C47" s="310">
        <f t="shared" ref="C47:I47" si="2">SUM(C36:C46)</f>
        <v>0</v>
      </c>
      <c r="D47" s="310">
        <f t="shared" si="2"/>
        <v>16193</v>
      </c>
      <c r="E47" s="310">
        <f t="shared" si="2"/>
        <v>28241</v>
      </c>
      <c r="F47" s="310">
        <f t="shared" si="2"/>
        <v>24313</v>
      </c>
      <c r="G47" s="310">
        <f t="shared" si="2"/>
        <v>135770</v>
      </c>
      <c r="H47" s="310">
        <f t="shared" si="2"/>
        <v>161282</v>
      </c>
      <c r="I47" s="310">
        <f t="shared" si="2"/>
        <v>0</v>
      </c>
    </row>
    <row r="48" spans="1:9" s="316" customFormat="1" ht="15.75" customHeight="1" x14ac:dyDescent="0.2">
      <c r="A48" s="309"/>
      <c r="B48" s="311" t="s">
        <v>109</v>
      </c>
      <c r="C48" s="310">
        <f t="shared" ref="C48:I48" si="3">C28+C35+C47</f>
        <v>317142</v>
      </c>
      <c r="D48" s="310">
        <f t="shared" si="3"/>
        <v>638688</v>
      </c>
      <c r="E48" s="310">
        <f t="shared" si="3"/>
        <v>1075848</v>
      </c>
      <c r="F48" s="310">
        <f t="shared" si="3"/>
        <v>1201386</v>
      </c>
      <c r="G48" s="310">
        <f t="shared" si="3"/>
        <v>2182963</v>
      </c>
      <c r="H48" s="310">
        <f t="shared" si="3"/>
        <v>2221038</v>
      </c>
      <c r="I48" s="310">
        <f t="shared" si="3"/>
        <v>1528916</v>
      </c>
    </row>
    <row r="49" spans="1:9" ht="12.95" customHeight="1" x14ac:dyDescent="0.2">
      <c r="A49" s="114"/>
      <c r="B49" s="115"/>
      <c r="C49" s="264"/>
      <c r="D49" s="264"/>
      <c r="E49" s="264"/>
      <c r="F49" s="264"/>
      <c r="G49" s="264"/>
      <c r="H49" s="143"/>
      <c r="I49" s="143"/>
    </row>
    <row r="50" spans="1:9" ht="12.95" customHeight="1" x14ac:dyDescent="0.2">
      <c r="A50" s="114"/>
      <c r="B50" s="115"/>
      <c r="C50" s="264"/>
      <c r="D50" s="264"/>
      <c r="E50" s="264"/>
      <c r="F50" s="264"/>
      <c r="G50" s="264"/>
      <c r="H50" s="143"/>
      <c r="I50" s="143"/>
    </row>
    <row r="51" spans="1:9" ht="12.95" customHeight="1" x14ac:dyDescent="0.2">
      <c r="A51" s="114"/>
      <c r="B51" s="114"/>
      <c r="C51" s="143"/>
      <c r="D51" s="143"/>
      <c r="E51" s="143"/>
      <c r="F51" s="143"/>
      <c r="G51" s="143"/>
      <c r="H51" s="143"/>
      <c r="I51" s="143"/>
    </row>
    <row r="52" spans="1:9" ht="18" customHeight="1" x14ac:dyDescent="0.2">
      <c r="A52" s="115"/>
      <c r="B52" s="115"/>
      <c r="C52" s="338"/>
      <c r="D52" s="338"/>
      <c r="E52" s="338"/>
      <c r="F52" s="338"/>
      <c r="G52" s="338"/>
      <c r="H52" s="264"/>
      <c r="I52" s="264"/>
    </row>
    <row r="53" spans="1:9" ht="20.100000000000001" customHeight="1" x14ac:dyDescent="0.2">
      <c r="A53" s="331" t="s">
        <v>4</v>
      </c>
      <c r="B53" s="331" t="s">
        <v>5</v>
      </c>
      <c r="C53" s="268" t="s">
        <v>153</v>
      </c>
      <c r="D53" s="337" t="s">
        <v>148</v>
      </c>
      <c r="E53" s="337" t="s">
        <v>149</v>
      </c>
      <c r="F53" s="466" t="s">
        <v>150</v>
      </c>
      <c r="G53" s="268" t="s">
        <v>151</v>
      </c>
      <c r="H53" s="265" t="s">
        <v>173</v>
      </c>
      <c r="I53" s="265" t="s">
        <v>177</v>
      </c>
    </row>
    <row r="54" spans="1:9" x14ac:dyDescent="0.2">
      <c r="A54" s="314"/>
      <c r="B54" s="314"/>
      <c r="C54" s="467" t="s">
        <v>402</v>
      </c>
      <c r="D54" s="696"/>
      <c r="E54" s="697"/>
      <c r="F54" s="698"/>
      <c r="G54" s="467" t="s">
        <v>421</v>
      </c>
      <c r="H54" s="336" t="s">
        <v>172</v>
      </c>
      <c r="I54" s="336" t="s">
        <v>178</v>
      </c>
    </row>
    <row r="55" spans="1:9" x14ac:dyDescent="0.2">
      <c r="A55" s="110"/>
      <c r="B55" s="110"/>
      <c r="C55" s="111"/>
      <c r="D55" s="111"/>
      <c r="E55" s="111"/>
      <c r="F55" s="111"/>
      <c r="G55" s="337" t="s">
        <v>54</v>
      </c>
      <c r="H55" s="116" t="s">
        <v>218</v>
      </c>
      <c r="I55" s="116" t="s">
        <v>218</v>
      </c>
    </row>
    <row r="56" spans="1:9" ht="15.95" customHeight="1" x14ac:dyDescent="0.2">
      <c r="A56" s="105">
        <v>38</v>
      </c>
      <c r="B56" s="106" t="s">
        <v>380</v>
      </c>
      <c r="C56" s="111">
        <v>46042</v>
      </c>
      <c r="D56" s="111">
        <v>17243</v>
      </c>
      <c r="E56" s="111">
        <v>13842</v>
      </c>
      <c r="F56" s="111">
        <v>9243</v>
      </c>
      <c r="G56" s="111">
        <v>110219</v>
      </c>
      <c r="H56" s="111">
        <v>118275</v>
      </c>
      <c r="I56" s="111">
        <v>240957</v>
      </c>
    </row>
    <row r="57" spans="1:9" ht="15.95" customHeight="1" x14ac:dyDescent="0.2">
      <c r="A57" s="105">
        <v>39</v>
      </c>
      <c r="B57" s="106" t="s">
        <v>374</v>
      </c>
      <c r="C57" s="111">
        <v>39585</v>
      </c>
      <c r="D57" s="111">
        <v>11118</v>
      </c>
      <c r="E57" s="111">
        <v>17899</v>
      </c>
      <c r="F57" s="111">
        <v>134257</v>
      </c>
      <c r="G57" s="111">
        <v>152864</v>
      </c>
      <c r="H57" s="111">
        <v>277836</v>
      </c>
      <c r="I57" s="111">
        <v>124377</v>
      </c>
    </row>
    <row r="58" spans="1:9" ht="15.95" customHeight="1" x14ac:dyDescent="0.2">
      <c r="A58" s="105">
        <v>40</v>
      </c>
      <c r="B58" s="55" t="s">
        <v>375</v>
      </c>
      <c r="C58" s="111">
        <v>32911</v>
      </c>
      <c r="D58" s="111">
        <v>14532</v>
      </c>
      <c r="E58" s="111">
        <v>20490</v>
      </c>
      <c r="F58" s="111">
        <v>14</v>
      </c>
      <c r="G58" s="111">
        <v>239312</v>
      </c>
      <c r="H58" s="111">
        <v>141282</v>
      </c>
      <c r="I58" s="111">
        <v>151890</v>
      </c>
    </row>
    <row r="59" spans="1:9" s="316" customFormat="1" ht="15.95" customHeight="1" x14ac:dyDescent="0.2">
      <c r="A59" s="52"/>
      <c r="B59" s="311" t="s">
        <v>109</v>
      </c>
      <c r="C59" s="310">
        <f>SUM(C56:C58)</f>
        <v>118538</v>
      </c>
      <c r="D59" s="310">
        <f t="shared" ref="D59:I59" si="4">SUM(D56:D58)</f>
        <v>42893</v>
      </c>
      <c r="E59" s="310">
        <f t="shared" si="4"/>
        <v>52231</v>
      </c>
      <c r="F59" s="310">
        <f t="shared" si="4"/>
        <v>143514</v>
      </c>
      <c r="G59" s="310">
        <f t="shared" si="4"/>
        <v>502395</v>
      </c>
      <c r="H59" s="310">
        <f t="shared" si="4"/>
        <v>537393</v>
      </c>
      <c r="I59" s="310">
        <f t="shared" si="4"/>
        <v>517224</v>
      </c>
    </row>
    <row r="60" spans="1:9" ht="15.95" customHeight="1" x14ac:dyDescent="0.2">
      <c r="A60" s="52"/>
      <c r="B60" s="112" t="s">
        <v>27</v>
      </c>
      <c r="C60" s="111"/>
      <c r="D60" s="111"/>
      <c r="E60" s="111"/>
      <c r="F60" s="111"/>
      <c r="G60" s="111"/>
      <c r="H60" s="461"/>
      <c r="I60" s="111"/>
    </row>
    <row r="61" spans="1:9" ht="15.95" customHeight="1" x14ac:dyDescent="0.2">
      <c r="A61" s="52">
        <v>41</v>
      </c>
      <c r="B61" s="55" t="s">
        <v>25</v>
      </c>
      <c r="C61" s="111">
        <v>600000</v>
      </c>
      <c r="D61" s="111">
        <v>99876</v>
      </c>
      <c r="E61" s="111">
        <v>66674</v>
      </c>
      <c r="F61" s="111">
        <v>1058991</v>
      </c>
      <c r="G61" s="111">
        <v>1156558</v>
      </c>
      <c r="H61" s="111">
        <v>4663928</v>
      </c>
      <c r="I61" s="111">
        <v>1515106</v>
      </c>
    </row>
    <row r="62" spans="1:9" ht="15.95" customHeight="1" x14ac:dyDescent="0.2">
      <c r="A62" s="52">
        <v>42</v>
      </c>
      <c r="B62" s="111" t="s">
        <v>116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</row>
    <row r="63" spans="1:9" s="316" customFormat="1" ht="15.95" customHeight="1" x14ac:dyDescent="0.2">
      <c r="A63" s="309"/>
      <c r="B63" s="311" t="s">
        <v>109</v>
      </c>
      <c r="C63" s="310">
        <f t="shared" ref="C63:I63" si="5">SUM(C61:C62)</f>
        <v>600000</v>
      </c>
      <c r="D63" s="310">
        <f t="shared" si="5"/>
        <v>99876</v>
      </c>
      <c r="E63" s="310">
        <f t="shared" si="5"/>
        <v>66674</v>
      </c>
      <c r="F63" s="310">
        <f t="shared" si="5"/>
        <v>1058991</v>
      </c>
      <c r="G63" s="310">
        <f t="shared" si="5"/>
        <v>1156558</v>
      </c>
      <c r="H63" s="310">
        <f t="shared" si="5"/>
        <v>4663928</v>
      </c>
      <c r="I63" s="310">
        <f t="shared" si="5"/>
        <v>1515106</v>
      </c>
    </row>
    <row r="64" spans="1:9" s="316" customFormat="1" ht="15.95" customHeight="1" x14ac:dyDescent="0.2">
      <c r="A64" s="309"/>
      <c r="B64" s="311" t="s">
        <v>26</v>
      </c>
      <c r="C64" s="310">
        <f t="shared" ref="C64:I64" si="6">C48+C59+C63</f>
        <v>1035680</v>
      </c>
      <c r="D64" s="310">
        <f t="shared" si="6"/>
        <v>781457</v>
      </c>
      <c r="E64" s="310">
        <f t="shared" si="6"/>
        <v>1194753</v>
      </c>
      <c r="F64" s="310">
        <f t="shared" si="6"/>
        <v>2403891</v>
      </c>
      <c r="G64" s="310">
        <f t="shared" si="6"/>
        <v>3841916</v>
      </c>
      <c r="H64" s="310">
        <f t="shared" si="6"/>
        <v>7422359</v>
      </c>
      <c r="I64" s="310">
        <f t="shared" si="6"/>
        <v>3561246</v>
      </c>
    </row>
    <row r="65" spans="1:2" x14ac:dyDescent="0.2">
      <c r="A65" s="114"/>
    </row>
    <row r="66" spans="1:2" x14ac:dyDescent="0.2">
      <c r="B66" s="98" t="s">
        <v>340</v>
      </c>
    </row>
  </sheetData>
  <mergeCells count="2">
    <mergeCell ref="D6:F6"/>
    <mergeCell ref="D54:F54"/>
  </mergeCells>
  <phoneticPr fontId="23" type="noConversion"/>
  <printOptions horizontalCentered="1" gridLines="1"/>
  <pageMargins left="0.75" right="0.75" top="0.42" bottom="0.6" header="0.3" footer="0.41"/>
  <pageSetup paperSize="9" scale="85" orientation="landscape" blackAndWhite="1" horizontalDpi="300" verticalDpi="300" r:id="rId1"/>
  <headerFooter alignWithMargins="0"/>
  <rowBreaks count="1" manualBreakCount="1">
    <brk id="48" max="8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O72"/>
  <sheetViews>
    <sheetView zoomScale="85" zoomScaleNormal="100" workbookViewId="0">
      <selection activeCell="N65" sqref="N65"/>
    </sheetView>
  </sheetViews>
  <sheetFormatPr defaultRowHeight="12.75" x14ac:dyDescent="0.2"/>
  <cols>
    <col min="1" max="1" width="3.7109375" customWidth="1"/>
    <col min="2" max="2" width="22" customWidth="1"/>
    <col min="3" max="3" width="9.28515625" style="6" bestFit="1" customWidth="1"/>
    <col min="4" max="4" width="13.28515625" style="6" bestFit="1" customWidth="1"/>
    <col min="5" max="5" width="9.42578125" style="6" customWidth="1"/>
    <col min="6" max="6" width="9.7109375" style="6" customWidth="1"/>
    <col min="7" max="7" width="9.28515625" style="6" bestFit="1" customWidth="1"/>
    <col min="8" max="8" width="9.28515625" style="21" bestFit="1" customWidth="1"/>
    <col min="9" max="9" width="10.42578125" style="6" customWidth="1"/>
    <col min="10" max="10" width="14.140625" style="6" bestFit="1" customWidth="1"/>
    <col min="11" max="11" width="9.28515625" style="6" bestFit="1" customWidth="1"/>
    <col min="12" max="12" width="12.7109375" style="6" bestFit="1" customWidth="1"/>
    <col min="13" max="13" width="9.28515625" style="6" bestFit="1" customWidth="1"/>
    <col min="14" max="14" width="12.7109375" style="6" bestFit="1" customWidth="1"/>
  </cols>
  <sheetData>
    <row r="1" spans="1:14" ht="17.25" customHeight="1" x14ac:dyDescent="0.2">
      <c r="H1" s="94"/>
    </row>
    <row r="2" spans="1:14" ht="17.25" customHeight="1" x14ac:dyDescent="0.2">
      <c r="A2" s="2"/>
      <c r="B2" s="2"/>
      <c r="H2" s="94"/>
    </row>
    <row r="3" spans="1:14" ht="17.25" customHeight="1" x14ac:dyDescent="0.2">
      <c r="H3" s="94"/>
      <c r="I3" s="4"/>
      <c r="J3" s="4"/>
    </row>
    <row r="4" spans="1:14" x14ac:dyDescent="0.2">
      <c r="A4" s="69"/>
      <c r="B4" s="69"/>
      <c r="C4" s="780" t="s">
        <v>422</v>
      </c>
      <c r="D4" s="780"/>
      <c r="E4" s="780"/>
      <c r="F4" s="780"/>
      <c r="G4" s="780"/>
      <c r="H4" s="780"/>
      <c r="I4" s="60" t="s">
        <v>71</v>
      </c>
      <c r="J4" s="73"/>
      <c r="K4" s="781"/>
      <c r="L4" s="781"/>
      <c r="M4" s="73"/>
      <c r="N4" s="73"/>
    </row>
    <row r="5" spans="1:14" x14ac:dyDescent="0.2">
      <c r="A5" s="43"/>
      <c r="B5" s="43"/>
      <c r="C5" s="78" t="s">
        <v>66</v>
      </c>
      <c r="D5" s="51" t="s">
        <v>176</v>
      </c>
      <c r="E5" s="128" t="s">
        <v>73</v>
      </c>
      <c r="F5" s="129"/>
      <c r="G5" s="78" t="s">
        <v>66</v>
      </c>
      <c r="H5" s="242" t="s">
        <v>66</v>
      </c>
      <c r="I5" s="141" t="s">
        <v>74</v>
      </c>
      <c r="J5" s="135"/>
      <c r="K5" s="128" t="s">
        <v>123</v>
      </c>
      <c r="L5" s="129"/>
      <c r="M5" s="782" t="s">
        <v>127</v>
      </c>
      <c r="N5" s="783"/>
    </row>
    <row r="6" spans="1:14" x14ac:dyDescent="0.2">
      <c r="A6" s="43" t="s">
        <v>4</v>
      </c>
      <c r="B6" s="43" t="s">
        <v>5</v>
      </c>
      <c r="C6" s="79" t="s">
        <v>75</v>
      </c>
      <c r="D6" s="77" t="s">
        <v>48</v>
      </c>
      <c r="E6" s="77" t="s">
        <v>48</v>
      </c>
      <c r="F6" s="77" t="s">
        <v>76</v>
      </c>
      <c r="G6" s="79" t="s">
        <v>68</v>
      </c>
      <c r="H6" s="255" t="s">
        <v>77</v>
      </c>
      <c r="I6" s="137" t="s">
        <v>78</v>
      </c>
      <c r="J6" s="136"/>
      <c r="K6" s="60" t="s">
        <v>124</v>
      </c>
      <c r="L6" s="142"/>
      <c r="M6" s="784" t="s">
        <v>128</v>
      </c>
      <c r="N6" s="785"/>
    </row>
    <row r="7" spans="1:14" x14ac:dyDescent="0.2">
      <c r="A7" s="45"/>
      <c r="B7" s="45"/>
      <c r="C7" s="92"/>
      <c r="D7" s="51"/>
      <c r="E7" s="51"/>
      <c r="F7" s="51"/>
      <c r="G7" s="92" t="s">
        <v>69</v>
      </c>
      <c r="H7" s="243" t="s">
        <v>79</v>
      </c>
      <c r="I7" s="77" t="s">
        <v>48</v>
      </c>
      <c r="J7" s="77" t="s">
        <v>27</v>
      </c>
      <c r="K7" s="77" t="s">
        <v>48</v>
      </c>
      <c r="L7" s="77" t="s">
        <v>76</v>
      </c>
      <c r="M7" s="77" t="s">
        <v>64</v>
      </c>
      <c r="N7" s="77" t="s">
        <v>54</v>
      </c>
    </row>
    <row r="8" spans="1:14" s="98" customFormat="1" x14ac:dyDescent="0.2">
      <c r="A8" s="52">
        <v>1</v>
      </c>
      <c r="B8" s="55" t="s">
        <v>7</v>
      </c>
      <c r="C8" s="55">
        <v>805</v>
      </c>
      <c r="D8" s="55">
        <v>725</v>
      </c>
      <c r="E8" s="55">
        <v>720</v>
      </c>
      <c r="F8" s="55">
        <v>6526</v>
      </c>
      <c r="G8" s="55">
        <v>0</v>
      </c>
      <c r="H8" s="182">
        <f t="shared" ref="H8:H46" si="0">C8-D8-G8</f>
        <v>80</v>
      </c>
      <c r="I8" s="55">
        <v>6662</v>
      </c>
      <c r="J8" s="55">
        <v>27026</v>
      </c>
      <c r="K8" s="55">
        <v>1025</v>
      </c>
      <c r="L8" s="55">
        <v>1805</v>
      </c>
      <c r="M8" s="55">
        <v>825</v>
      </c>
      <c r="N8" s="55">
        <v>1943</v>
      </c>
    </row>
    <row r="9" spans="1:14" s="98" customFormat="1" x14ac:dyDescent="0.2">
      <c r="A9" s="52">
        <v>2</v>
      </c>
      <c r="B9" s="55" t="s">
        <v>8</v>
      </c>
      <c r="C9" s="55">
        <v>124</v>
      </c>
      <c r="D9" s="55">
        <v>88</v>
      </c>
      <c r="E9" s="55">
        <v>88</v>
      </c>
      <c r="F9" s="55">
        <v>414</v>
      </c>
      <c r="G9" s="55">
        <v>0</v>
      </c>
      <c r="H9" s="182">
        <f t="shared" si="0"/>
        <v>36</v>
      </c>
      <c r="I9" s="55">
        <v>313</v>
      </c>
      <c r="J9" s="55">
        <v>1128</v>
      </c>
      <c r="K9" s="55">
        <v>0</v>
      </c>
      <c r="L9" s="55">
        <v>0</v>
      </c>
      <c r="M9" s="55">
        <v>109</v>
      </c>
      <c r="N9" s="55">
        <v>545</v>
      </c>
    </row>
    <row r="10" spans="1:14" s="98" customFormat="1" x14ac:dyDescent="0.2">
      <c r="A10" s="52">
        <v>3</v>
      </c>
      <c r="B10" s="55" t="s">
        <v>9</v>
      </c>
      <c r="C10" s="55">
        <v>3329</v>
      </c>
      <c r="D10" s="55">
        <v>3216</v>
      </c>
      <c r="E10" s="55">
        <v>3216</v>
      </c>
      <c r="F10" s="55">
        <v>18644</v>
      </c>
      <c r="G10" s="55">
        <v>113</v>
      </c>
      <c r="H10" s="182">
        <f t="shared" si="0"/>
        <v>0</v>
      </c>
      <c r="I10" s="55">
        <v>13029</v>
      </c>
      <c r="J10" s="55">
        <v>80597</v>
      </c>
      <c r="K10" s="55">
        <v>3112</v>
      </c>
      <c r="L10" s="55">
        <v>14564</v>
      </c>
      <c r="M10" s="55">
        <v>4716</v>
      </c>
      <c r="N10" s="55">
        <v>22920</v>
      </c>
    </row>
    <row r="11" spans="1:14" x14ac:dyDescent="0.2">
      <c r="A11" s="48">
        <v>4</v>
      </c>
      <c r="B11" s="49" t="s">
        <v>10</v>
      </c>
      <c r="C11" s="49">
        <v>412</v>
      </c>
      <c r="D11" s="49">
        <v>287</v>
      </c>
      <c r="E11" s="49">
        <v>276</v>
      </c>
      <c r="F11" s="49">
        <v>1349</v>
      </c>
      <c r="G11" s="49">
        <v>23</v>
      </c>
      <c r="H11" s="182">
        <f t="shared" si="0"/>
        <v>102</v>
      </c>
      <c r="I11" s="49">
        <v>4186</v>
      </c>
      <c r="J11" s="49">
        <v>12420</v>
      </c>
      <c r="K11" s="49">
        <v>987</v>
      </c>
      <c r="L11" s="49">
        <v>2319</v>
      </c>
      <c r="M11" s="49">
        <v>1716</v>
      </c>
      <c r="N11" s="49">
        <v>5116</v>
      </c>
    </row>
    <row r="12" spans="1:14" x14ac:dyDescent="0.2">
      <c r="A12" s="48">
        <v>5</v>
      </c>
      <c r="B12" s="49" t="s">
        <v>11</v>
      </c>
      <c r="C12" s="49">
        <v>2549</v>
      </c>
      <c r="D12" s="49">
        <v>2539</v>
      </c>
      <c r="E12" s="49">
        <v>2525</v>
      </c>
      <c r="F12" s="49">
        <v>600</v>
      </c>
      <c r="G12" s="49">
        <v>10</v>
      </c>
      <c r="H12" s="182">
        <f t="shared" si="0"/>
        <v>0</v>
      </c>
      <c r="I12" s="49">
        <v>5307</v>
      </c>
      <c r="J12" s="49">
        <v>10498</v>
      </c>
      <c r="K12" s="49">
        <v>213</v>
      </c>
      <c r="L12" s="49">
        <v>613</v>
      </c>
      <c r="M12" s="49">
        <v>529</v>
      </c>
      <c r="N12" s="49">
        <v>2174</v>
      </c>
    </row>
    <row r="13" spans="1:14" x14ac:dyDescent="0.2">
      <c r="A13" s="48">
        <v>6</v>
      </c>
      <c r="B13" s="49" t="s">
        <v>12</v>
      </c>
      <c r="C13" s="49">
        <v>2745</v>
      </c>
      <c r="D13" s="49">
        <v>2745</v>
      </c>
      <c r="E13" s="49">
        <v>2745</v>
      </c>
      <c r="F13" s="49">
        <v>15223</v>
      </c>
      <c r="G13" s="49">
        <v>0</v>
      </c>
      <c r="H13" s="182">
        <f t="shared" si="0"/>
        <v>0</v>
      </c>
      <c r="I13" s="49">
        <v>4921</v>
      </c>
      <c r="J13" s="49">
        <v>44074</v>
      </c>
      <c r="K13" s="49">
        <v>654</v>
      </c>
      <c r="L13" s="49">
        <v>4321</v>
      </c>
      <c r="M13" s="49">
        <v>931</v>
      </c>
      <c r="N13" s="49">
        <v>7099</v>
      </c>
    </row>
    <row r="14" spans="1:14" s="98" customFormat="1" x14ac:dyDescent="0.2">
      <c r="A14" s="52">
        <v>7</v>
      </c>
      <c r="B14" s="55" t="s">
        <v>13</v>
      </c>
      <c r="C14" s="55">
        <v>7954</v>
      </c>
      <c r="D14" s="55">
        <v>7525</v>
      </c>
      <c r="E14" s="55">
        <v>7465</v>
      </c>
      <c r="F14" s="55">
        <v>10952</v>
      </c>
      <c r="G14" s="55">
        <v>125</v>
      </c>
      <c r="H14" s="182">
        <f t="shared" si="0"/>
        <v>304</v>
      </c>
      <c r="I14" s="55">
        <v>41885</v>
      </c>
      <c r="J14" s="55">
        <v>70399</v>
      </c>
      <c r="K14" s="55">
        <v>662</v>
      </c>
      <c r="L14" s="55">
        <v>1518</v>
      </c>
      <c r="M14" s="55">
        <v>2013</v>
      </c>
      <c r="N14" s="55">
        <v>8532</v>
      </c>
    </row>
    <row r="15" spans="1:14" s="98" customFormat="1" x14ac:dyDescent="0.2">
      <c r="A15" s="52">
        <v>8</v>
      </c>
      <c r="B15" s="55" t="s">
        <v>146</v>
      </c>
      <c r="C15" s="55">
        <v>191</v>
      </c>
      <c r="D15" s="55">
        <v>191</v>
      </c>
      <c r="E15" s="55">
        <v>187</v>
      </c>
      <c r="F15" s="55">
        <v>2152</v>
      </c>
      <c r="G15" s="55">
        <v>0</v>
      </c>
      <c r="H15" s="182">
        <f t="shared" si="0"/>
        <v>0</v>
      </c>
      <c r="I15" s="55">
        <v>187</v>
      </c>
      <c r="J15" s="55">
        <v>2152</v>
      </c>
      <c r="K15" s="55">
        <v>24</v>
      </c>
      <c r="L15" s="55">
        <v>94</v>
      </c>
      <c r="M15" s="55">
        <v>73</v>
      </c>
      <c r="N15" s="55">
        <v>453</v>
      </c>
    </row>
    <row r="16" spans="1:14" x14ac:dyDescent="0.2">
      <c r="A16" s="48">
        <v>9</v>
      </c>
      <c r="B16" s="49" t="s">
        <v>14</v>
      </c>
      <c r="C16" s="49">
        <v>210</v>
      </c>
      <c r="D16" s="49">
        <v>200</v>
      </c>
      <c r="E16" s="49">
        <v>196</v>
      </c>
      <c r="F16" s="49">
        <v>1567</v>
      </c>
      <c r="G16" s="49">
        <v>0</v>
      </c>
      <c r="H16" s="182">
        <f t="shared" si="0"/>
        <v>10</v>
      </c>
      <c r="I16" s="49">
        <v>2104</v>
      </c>
      <c r="J16" s="49">
        <v>9845</v>
      </c>
      <c r="K16" s="49">
        <v>132</v>
      </c>
      <c r="L16" s="49">
        <v>421</v>
      </c>
      <c r="M16" s="49">
        <v>499</v>
      </c>
      <c r="N16" s="49">
        <v>2292</v>
      </c>
    </row>
    <row r="17" spans="1:15" x14ac:dyDescent="0.2">
      <c r="A17" s="52">
        <v>10</v>
      </c>
      <c r="B17" s="49" t="s">
        <v>204</v>
      </c>
      <c r="C17" s="49">
        <v>345</v>
      </c>
      <c r="D17" s="49">
        <v>240</v>
      </c>
      <c r="E17" s="49">
        <v>775</v>
      </c>
      <c r="F17" s="49">
        <v>5247</v>
      </c>
      <c r="G17" s="49">
        <v>70</v>
      </c>
      <c r="H17" s="182">
        <f>C17-D17-G17</f>
        <v>35</v>
      </c>
      <c r="I17" s="49">
        <v>4558</v>
      </c>
      <c r="J17" s="49">
        <v>30878</v>
      </c>
      <c r="K17" s="49">
        <v>26</v>
      </c>
      <c r="L17" s="49">
        <v>171</v>
      </c>
      <c r="M17" s="49">
        <v>539</v>
      </c>
      <c r="N17" s="49">
        <v>4262</v>
      </c>
    </row>
    <row r="18" spans="1:15" x14ac:dyDescent="0.2">
      <c r="A18" s="48">
        <v>11</v>
      </c>
      <c r="B18" s="49" t="s">
        <v>15</v>
      </c>
      <c r="C18" s="49">
        <v>18</v>
      </c>
      <c r="D18" s="49">
        <v>18</v>
      </c>
      <c r="E18" s="49">
        <v>40</v>
      </c>
      <c r="F18" s="49">
        <v>201</v>
      </c>
      <c r="G18" s="49">
        <v>0</v>
      </c>
      <c r="H18" s="182">
        <f t="shared" si="0"/>
        <v>0</v>
      </c>
      <c r="I18" s="49">
        <v>384</v>
      </c>
      <c r="J18" s="49">
        <v>1640</v>
      </c>
      <c r="K18" s="49">
        <v>0</v>
      </c>
      <c r="L18" s="49">
        <v>0</v>
      </c>
      <c r="M18" s="49">
        <v>0</v>
      </c>
      <c r="N18" s="49">
        <v>0</v>
      </c>
    </row>
    <row r="19" spans="1:15" x14ac:dyDescent="0.2">
      <c r="A19" s="48">
        <v>12</v>
      </c>
      <c r="B19" s="49" t="s">
        <v>16</v>
      </c>
      <c r="C19" s="49">
        <v>157</v>
      </c>
      <c r="D19" s="49">
        <v>157</v>
      </c>
      <c r="E19" s="49">
        <v>157</v>
      </c>
      <c r="F19" s="49">
        <v>1066</v>
      </c>
      <c r="G19" s="49">
        <v>0</v>
      </c>
      <c r="H19" s="182">
        <f t="shared" si="0"/>
        <v>0</v>
      </c>
      <c r="I19" s="49">
        <v>548</v>
      </c>
      <c r="J19" s="49">
        <v>3139</v>
      </c>
      <c r="K19" s="49">
        <v>0</v>
      </c>
      <c r="L19" s="49">
        <v>0</v>
      </c>
      <c r="M19" s="49">
        <v>0</v>
      </c>
      <c r="N19" s="49">
        <v>0</v>
      </c>
    </row>
    <row r="20" spans="1:15" x14ac:dyDescent="0.2">
      <c r="A20" s="48">
        <v>13</v>
      </c>
      <c r="B20" s="49" t="s">
        <v>17</v>
      </c>
      <c r="C20" s="49">
        <v>226</v>
      </c>
      <c r="D20" s="49">
        <v>226</v>
      </c>
      <c r="E20" s="49">
        <v>226</v>
      </c>
      <c r="F20" s="49">
        <v>1903</v>
      </c>
      <c r="G20" s="49">
        <v>0</v>
      </c>
      <c r="H20" s="182">
        <f t="shared" si="0"/>
        <v>0</v>
      </c>
      <c r="I20" s="49">
        <v>2938</v>
      </c>
      <c r="J20" s="49">
        <v>14206</v>
      </c>
      <c r="K20" s="49">
        <v>380</v>
      </c>
      <c r="L20" s="49">
        <v>907</v>
      </c>
      <c r="M20" s="49">
        <v>875</v>
      </c>
      <c r="N20" s="49">
        <v>3139</v>
      </c>
      <c r="O20" s="95"/>
    </row>
    <row r="21" spans="1:15" x14ac:dyDescent="0.2">
      <c r="A21" s="48">
        <v>14</v>
      </c>
      <c r="B21" s="49" t="s">
        <v>147</v>
      </c>
      <c r="C21" s="49">
        <v>120</v>
      </c>
      <c r="D21" s="49">
        <v>120</v>
      </c>
      <c r="E21" s="49">
        <v>120</v>
      </c>
      <c r="F21" s="49">
        <v>1487</v>
      </c>
      <c r="G21" s="49">
        <v>0</v>
      </c>
      <c r="H21" s="182">
        <f t="shared" si="0"/>
        <v>0</v>
      </c>
      <c r="I21" s="49">
        <v>1190</v>
      </c>
      <c r="J21" s="49">
        <v>7414</v>
      </c>
      <c r="K21" s="49">
        <v>57</v>
      </c>
      <c r="L21" s="49">
        <v>92</v>
      </c>
      <c r="M21" s="49">
        <v>157</v>
      </c>
      <c r="N21" s="49">
        <v>665</v>
      </c>
    </row>
    <row r="22" spans="1:15" x14ac:dyDescent="0.2">
      <c r="A22" s="48">
        <v>15</v>
      </c>
      <c r="B22" s="49" t="s">
        <v>65</v>
      </c>
      <c r="C22" s="49">
        <v>852</v>
      </c>
      <c r="D22" s="49">
        <v>836</v>
      </c>
      <c r="E22" s="49">
        <v>1270</v>
      </c>
      <c r="F22" s="49">
        <v>10025</v>
      </c>
      <c r="G22" s="49">
        <v>0</v>
      </c>
      <c r="H22" s="182">
        <f t="shared" si="0"/>
        <v>16</v>
      </c>
      <c r="I22" s="49">
        <v>8944</v>
      </c>
      <c r="J22" s="49">
        <v>48029</v>
      </c>
      <c r="K22" s="49">
        <v>1691</v>
      </c>
      <c r="L22" s="49">
        <v>9963</v>
      </c>
      <c r="M22" s="49">
        <v>1872</v>
      </c>
      <c r="N22" s="49">
        <v>8906</v>
      </c>
    </row>
    <row r="23" spans="1:15" x14ac:dyDescent="0.2">
      <c r="A23" s="48">
        <v>16</v>
      </c>
      <c r="B23" s="49" t="s">
        <v>91</v>
      </c>
      <c r="C23" s="49">
        <v>695</v>
      </c>
      <c r="D23" s="49">
        <v>686</v>
      </c>
      <c r="E23" s="49">
        <v>686</v>
      </c>
      <c r="F23" s="49">
        <v>747</v>
      </c>
      <c r="G23" s="49">
        <v>9</v>
      </c>
      <c r="H23" s="182">
        <f t="shared" si="0"/>
        <v>0</v>
      </c>
      <c r="I23" s="49">
        <v>2601</v>
      </c>
      <c r="J23" s="49">
        <v>8553</v>
      </c>
      <c r="K23" s="49">
        <v>73</v>
      </c>
      <c r="L23" s="49">
        <v>284</v>
      </c>
      <c r="M23" s="49">
        <v>271</v>
      </c>
      <c r="N23" s="49">
        <v>1283</v>
      </c>
    </row>
    <row r="24" spans="1:15" s="98" customFormat="1" x14ac:dyDescent="0.2">
      <c r="A24" s="52">
        <v>17</v>
      </c>
      <c r="B24" s="55" t="s">
        <v>20</v>
      </c>
      <c r="C24" s="55">
        <v>1160</v>
      </c>
      <c r="D24" s="55">
        <v>1139</v>
      </c>
      <c r="E24" s="55">
        <v>1139</v>
      </c>
      <c r="F24" s="55">
        <v>2311</v>
      </c>
      <c r="G24" s="55">
        <v>14</v>
      </c>
      <c r="H24" s="182">
        <f t="shared" si="0"/>
        <v>7</v>
      </c>
      <c r="I24" s="55">
        <v>5345</v>
      </c>
      <c r="J24" s="55">
        <v>30591</v>
      </c>
      <c r="K24" s="55">
        <v>282</v>
      </c>
      <c r="L24" s="55">
        <v>640</v>
      </c>
      <c r="M24" s="55">
        <v>722</v>
      </c>
      <c r="N24" s="55">
        <v>7405</v>
      </c>
      <c r="O24" s="95"/>
    </row>
    <row r="25" spans="1:15" x14ac:dyDescent="0.2">
      <c r="A25" s="48">
        <v>18</v>
      </c>
      <c r="B25" s="49" t="s">
        <v>21</v>
      </c>
      <c r="C25" s="49">
        <v>3634</v>
      </c>
      <c r="D25" s="49">
        <v>3600</v>
      </c>
      <c r="E25" s="49">
        <v>3599</v>
      </c>
      <c r="F25" s="49">
        <v>7230</v>
      </c>
      <c r="G25" s="49">
        <v>32</v>
      </c>
      <c r="H25" s="182">
        <f t="shared" si="0"/>
        <v>2</v>
      </c>
      <c r="I25" s="49">
        <v>16982</v>
      </c>
      <c r="J25" s="49">
        <v>41558</v>
      </c>
      <c r="K25" s="49">
        <v>958</v>
      </c>
      <c r="L25" s="49">
        <v>2023</v>
      </c>
      <c r="M25" s="49">
        <v>1426</v>
      </c>
      <c r="N25" s="49">
        <v>4230</v>
      </c>
    </row>
    <row r="26" spans="1:15" x14ac:dyDescent="0.2">
      <c r="A26" s="48">
        <v>19</v>
      </c>
      <c r="B26" s="49" t="s">
        <v>19</v>
      </c>
      <c r="C26" s="49">
        <v>26</v>
      </c>
      <c r="D26" s="49">
        <v>22</v>
      </c>
      <c r="E26" s="49">
        <v>22</v>
      </c>
      <c r="F26" s="49">
        <v>186</v>
      </c>
      <c r="G26" s="49">
        <v>1</v>
      </c>
      <c r="H26" s="182">
        <f t="shared" si="0"/>
        <v>3</v>
      </c>
      <c r="I26" s="49">
        <v>257</v>
      </c>
      <c r="J26" s="49">
        <v>2375</v>
      </c>
      <c r="K26" s="49">
        <v>6</v>
      </c>
      <c r="L26" s="49">
        <v>23</v>
      </c>
      <c r="M26" s="49">
        <v>37</v>
      </c>
      <c r="N26" s="49">
        <v>101</v>
      </c>
    </row>
    <row r="27" spans="1:15" x14ac:dyDescent="0.2">
      <c r="A27" s="48">
        <v>20</v>
      </c>
      <c r="B27" s="49" t="s">
        <v>110</v>
      </c>
      <c r="C27" s="49">
        <v>143</v>
      </c>
      <c r="D27" s="49">
        <v>138</v>
      </c>
      <c r="E27" s="49">
        <v>138</v>
      </c>
      <c r="F27" s="49">
        <v>1176</v>
      </c>
      <c r="G27" s="49">
        <v>5</v>
      </c>
      <c r="H27" s="182">
        <f t="shared" si="0"/>
        <v>0</v>
      </c>
      <c r="I27" s="49">
        <v>710</v>
      </c>
      <c r="J27" s="49">
        <v>4556</v>
      </c>
      <c r="K27" s="49">
        <v>28</v>
      </c>
      <c r="L27" s="49">
        <v>149</v>
      </c>
      <c r="M27" s="49">
        <v>68</v>
      </c>
      <c r="N27" s="49">
        <v>467</v>
      </c>
    </row>
    <row r="28" spans="1:15" s="158" customFormat="1" ht="14.25" x14ac:dyDescent="0.2">
      <c r="A28" s="156"/>
      <c r="B28" s="123" t="s">
        <v>197</v>
      </c>
      <c r="C28" s="123">
        <f t="shared" ref="C28:N28" si="1">SUM(C8:C27)</f>
        <v>25695</v>
      </c>
      <c r="D28" s="123">
        <f t="shared" si="1"/>
        <v>24698</v>
      </c>
      <c r="E28" s="123">
        <f t="shared" si="1"/>
        <v>25590</v>
      </c>
      <c r="F28" s="123">
        <f t="shared" si="1"/>
        <v>89006</v>
      </c>
      <c r="G28" s="123">
        <f t="shared" si="1"/>
        <v>402</v>
      </c>
      <c r="H28" s="188">
        <f>C28-D28-G28</f>
        <v>595</v>
      </c>
      <c r="I28" s="123">
        <f t="shared" si="1"/>
        <v>123051</v>
      </c>
      <c r="J28" s="123">
        <f t="shared" si="1"/>
        <v>451078</v>
      </c>
      <c r="K28" s="123">
        <f t="shared" si="1"/>
        <v>10310</v>
      </c>
      <c r="L28" s="123">
        <f t="shared" si="1"/>
        <v>39907</v>
      </c>
      <c r="M28" s="123">
        <f t="shared" si="1"/>
        <v>17378</v>
      </c>
      <c r="N28" s="123">
        <f t="shared" si="1"/>
        <v>81532</v>
      </c>
    </row>
    <row r="29" spans="1:15" x14ac:dyDescent="0.2">
      <c r="A29" s="52">
        <v>21</v>
      </c>
      <c r="B29" s="49" t="s">
        <v>23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182">
        <f t="shared" si="0"/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95"/>
    </row>
    <row r="30" spans="1:15" ht="12" customHeight="1" x14ac:dyDescent="0.2">
      <c r="A30" s="52">
        <v>22</v>
      </c>
      <c r="B30" s="49" t="s">
        <v>225</v>
      </c>
      <c r="C30" s="49">
        <v>1</v>
      </c>
      <c r="D30" s="49">
        <v>1</v>
      </c>
      <c r="E30" s="49">
        <v>1</v>
      </c>
      <c r="F30" s="49">
        <v>9</v>
      </c>
      <c r="G30" s="49">
        <v>0</v>
      </c>
      <c r="H30" s="182">
        <f t="shared" si="0"/>
        <v>0</v>
      </c>
      <c r="I30" s="49">
        <v>102</v>
      </c>
      <c r="J30" s="49">
        <v>540</v>
      </c>
      <c r="K30" s="49">
        <v>25</v>
      </c>
      <c r="L30" s="49">
        <v>158</v>
      </c>
      <c r="M30" s="49">
        <v>21</v>
      </c>
      <c r="N30" s="49">
        <v>182</v>
      </c>
    </row>
    <row r="31" spans="1:15" x14ac:dyDescent="0.2">
      <c r="A31" s="52">
        <v>23</v>
      </c>
      <c r="B31" s="49" t="s">
        <v>152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182">
        <f t="shared" si="0"/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</row>
    <row r="32" spans="1:15" x14ac:dyDescent="0.2">
      <c r="A32" s="52">
        <v>24</v>
      </c>
      <c r="B32" s="49" t="s">
        <v>22</v>
      </c>
      <c r="C32" s="49">
        <v>31</v>
      </c>
      <c r="D32" s="49">
        <v>31</v>
      </c>
      <c r="E32" s="49">
        <v>31</v>
      </c>
      <c r="F32" s="49">
        <v>342</v>
      </c>
      <c r="G32" s="49">
        <v>0</v>
      </c>
      <c r="H32" s="182">
        <f t="shared" si="0"/>
        <v>0</v>
      </c>
      <c r="I32" s="49">
        <v>619</v>
      </c>
      <c r="J32" s="49">
        <v>4497</v>
      </c>
      <c r="K32" s="49">
        <v>37</v>
      </c>
      <c r="L32" s="49">
        <v>146</v>
      </c>
      <c r="M32" s="49">
        <v>61</v>
      </c>
      <c r="N32" s="49">
        <v>324</v>
      </c>
    </row>
    <row r="33" spans="1:15" s="98" customFormat="1" x14ac:dyDescent="0.2">
      <c r="A33" s="52">
        <v>25</v>
      </c>
      <c r="B33" s="55" t="s">
        <v>125</v>
      </c>
      <c r="C33" s="55">
        <v>44</v>
      </c>
      <c r="D33" s="55">
        <v>42</v>
      </c>
      <c r="E33" s="55">
        <v>42</v>
      </c>
      <c r="F33" s="55">
        <v>162</v>
      </c>
      <c r="G33" s="55">
        <v>2</v>
      </c>
      <c r="H33" s="182">
        <f t="shared" si="0"/>
        <v>0</v>
      </c>
      <c r="I33" s="55">
        <v>917</v>
      </c>
      <c r="J33" s="55">
        <v>4640</v>
      </c>
      <c r="K33" s="55">
        <v>23</v>
      </c>
      <c r="L33" s="55">
        <v>70</v>
      </c>
      <c r="M33" s="55">
        <v>15</v>
      </c>
      <c r="N33" s="55">
        <v>61</v>
      </c>
    </row>
    <row r="34" spans="1:15" x14ac:dyDescent="0.2">
      <c r="A34" s="52">
        <v>26</v>
      </c>
      <c r="B34" s="49" t="s">
        <v>18</v>
      </c>
      <c r="C34" s="49">
        <v>18761</v>
      </c>
      <c r="D34" s="49">
        <v>18498</v>
      </c>
      <c r="E34" s="49">
        <v>18493</v>
      </c>
      <c r="F34" s="49">
        <v>124476</v>
      </c>
      <c r="G34" s="49">
        <v>148</v>
      </c>
      <c r="H34" s="182">
        <f t="shared" si="0"/>
        <v>115</v>
      </c>
      <c r="I34" s="49">
        <v>135446</v>
      </c>
      <c r="J34" s="49">
        <v>611705</v>
      </c>
      <c r="K34" s="49">
        <v>12875</v>
      </c>
      <c r="L34" s="49">
        <v>64375</v>
      </c>
      <c r="M34" s="49">
        <v>21118</v>
      </c>
      <c r="N34" s="49">
        <v>105590</v>
      </c>
    </row>
    <row r="35" spans="1:15" s="158" customFormat="1" ht="14.25" x14ac:dyDescent="0.2">
      <c r="A35" s="156"/>
      <c r="B35" s="123" t="s">
        <v>199</v>
      </c>
      <c r="C35" s="123">
        <f>SUM(C29:C34)</f>
        <v>18837</v>
      </c>
      <c r="D35" s="123">
        <f>SUM(D29:D34)</f>
        <v>18572</v>
      </c>
      <c r="E35" s="123">
        <f>SUM(E29:E34)</f>
        <v>18567</v>
      </c>
      <c r="F35" s="123">
        <f>SUM(F29:F34)</f>
        <v>124989</v>
      </c>
      <c r="G35" s="123">
        <f>SUM(G29:G34)</f>
        <v>150</v>
      </c>
      <c r="H35" s="188">
        <f>C35-D35-G35</f>
        <v>115</v>
      </c>
      <c r="I35" s="123">
        <f t="shared" ref="I35:N35" si="2">SUM(I29:I34)</f>
        <v>137084</v>
      </c>
      <c r="J35" s="123">
        <f t="shared" si="2"/>
        <v>621382</v>
      </c>
      <c r="K35" s="123">
        <f t="shared" si="2"/>
        <v>12960</v>
      </c>
      <c r="L35" s="123">
        <f t="shared" si="2"/>
        <v>64749</v>
      </c>
      <c r="M35" s="123">
        <f t="shared" si="2"/>
        <v>21215</v>
      </c>
      <c r="N35" s="123">
        <f t="shared" si="2"/>
        <v>106157</v>
      </c>
    </row>
    <row r="36" spans="1:15" s="98" customFormat="1" x14ac:dyDescent="0.2">
      <c r="A36" s="52">
        <v>27</v>
      </c>
      <c r="B36" s="55" t="s">
        <v>201</v>
      </c>
      <c r="C36" s="55">
        <v>149</v>
      </c>
      <c r="D36" s="55">
        <v>149</v>
      </c>
      <c r="E36" s="55">
        <v>149</v>
      </c>
      <c r="F36" s="55">
        <v>107</v>
      </c>
      <c r="G36" s="55">
        <v>0</v>
      </c>
      <c r="H36" s="182">
        <f t="shared" si="0"/>
        <v>0</v>
      </c>
      <c r="I36" s="55">
        <v>9338</v>
      </c>
      <c r="J36" s="55">
        <v>57439</v>
      </c>
      <c r="K36" s="55">
        <v>1</v>
      </c>
      <c r="L36" s="55">
        <v>1</v>
      </c>
      <c r="M36" s="55">
        <v>25</v>
      </c>
      <c r="N36" s="55">
        <v>27</v>
      </c>
    </row>
    <row r="37" spans="1:15" x14ac:dyDescent="0.2">
      <c r="A37" s="52">
        <v>28</v>
      </c>
      <c r="B37" s="49" t="s">
        <v>192</v>
      </c>
      <c r="C37" s="49">
        <v>186</v>
      </c>
      <c r="D37" s="49">
        <v>186</v>
      </c>
      <c r="E37" s="49">
        <v>186</v>
      </c>
      <c r="F37" s="49">
        <v>2329</v>
      </c>
      <c r="G37" s="49">
        <v>0</v>
      </c>
      <c r="H37" s="182">
        <f t="shared" si="0"/>
        <v>0</v>
      </c>
      <c r="I37" s="49">
        <v>23494</v>
      </c>
      <c r="J37" s="49">
        <v>87053</v>
      </c>
      <c r="K37" s="49">
        <v>8</v>
      </c>
      <c r="L37" s="49">
        <v>22</v>
      </c>
      <c r="M37" s="49">
        <v>3773</v>
      </c>
      <c r="N37" s="49">
        <v>17272</v>
      </c>
    </row>
    <row r="38" spans="1:15" s="98" customFormat="1" x14ac:dyDescent="0.2">
      <c r="A38" s="52">
        <v>29</v>
      </c>
      <c r="B38" s="55" t="s">
        <v>193</v>
      </c>
      <c r="C38" s="55">
        <v>0</v>
      </c>
      <c r="D38" s="55">
        <v>0</v>
      </c>
      <c r="E38" s="55">
        <v>0</v>
      </c>
      <c r="F38" s="55">
        <v>0</v>
      </c>
      <c r="G38" s="55">
        <v>0</v>
      </c>
      <c r="H38" s="182">
        <f t="shared" si="0"/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48</v>
      </c>
    </row>
    <row r="39" spans="1:15" x14ac:dyDescent="0.2">
      <c r="A39" s="52">
        <v>30</v>
      </c>
      <c r="B39" s="49" t="s">
        <v>194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182">
        <f t="shared" si="0"/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</row>
    <row r="40" spans="1:15" x14ac:dyDescent="0.2">
      <c r="A40" s="105">
        <v>31</v>
      </c>
      <c r="B40" s="108" t="s">
        <v>298</v>
      </c>
      <c r="C40" s="49">
        <v>25</v>
      </c>
      <c r="D40" s="49">
        <v>24</v>
      </c>
      <c r="E40" s="49">
        <v>24</v>
      </c>
      <c r="F40" s="49">
        <v>353</v>
      </c>
      <c r="G40" s="49">
        <v>1</v>
      </c>
      <c r="H40" s="182">
        <f>C40-D40-G40</f>
        <v>0</v>
      </c>
      <c r="I40" s="49">
        <v>107</v>
      </c>
      <c r="J40" s="49">
        <v>973</v>
      </c>
      <c r="K40" s="49">
        <v>0</v>
      </c>
      <c r="L40" s="49">
        <v>0</v>
      </c>
      <c r="M40" s="49">
        <v>0</v>
      </c>
      <c r="N40" s="49">
        <v>0</v>
      </c>
    </row>
    <row r="41" spans="1:15" s="98" customFormat="1" x14ac:dyDescent="0.2">
      <c r="A41" s="52">
        <v>32</v>
      </c>
      <c r="B41" s="55" t="s">
        <v>355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182">
        <f t="shared" si="0"/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95" t="s">
        <v>27</v>
      </c>
    </row>
    <row r="42" spans="1:15" x14ac:dyDescent="0.2">
      <c r="A42" s="52">
        <v>33</v>
      </c>
      <c r="B42" s="49" t="s">
        <v>217</v>
      </c>
      <c r="C42" s="49">
        <v>6</v>
      </c>
      <c r="D42" s="49">
        <v>6</v>
      </c>
      <c r="E42" s="49">
        <v>6</v>
      </c>
      <c r="F42" s="49">
        <v>5731</v>
      </c>
      <c r="G42" s="49">
        <v>0</v>
      </c>
      <c r="H42" s="182">
        <f t="shared" si="0"/>
        <v>0</v>
      </c>
      <c r="I42" s="49">
        <v>134</v>
      </c>
      <c r="J42" s="49">
        <v>846</v>
      </c>
      <c r="K42" s="49">
        <v>0</v>
      </c>
      <c r="L42" s="49">
        <v>0</v>
      </c>
      <c r="M42" s="49">
        <v>1</v>
      </c>
      <c r="N42" s="49">
        <v>12</v>
      </c>
    </row>
    <row r="43" spans="1:15" x14ac:dyDescent="0.2">
      <c r="A43" s="52">
        <v>34</v>
      </c>
      <c r="B43" s="49" t="s">
        <v>24</v>
      </c>
      <c r="C43" s="49">
        <v>8</v>
      </c>
      <c r="D43" s="49">
        <v>8</v>
      </c>
      <c r="E43" s="49">
        <v>8</v>
      </c>
      <c r="F43" s="49">
        <v>35</v>
      </c>
      <c r="G43" s="49">
        <v>0</v>
      </c>
      <c r="H43" s="182">
        <f t="shared" si="0"/>
        <v>0</v>
      </c>
      <c r="I43" s="49">
        <v>123</v>
      </c>
      <c r="J43" s="49">
        <v>704</v>
      </c>
      <c r="K43" s="49">
        <v>0</v>
      </c>
      <c r="L43" s="49">
        <v>0</v>
      </c>
      <c r="M43" s="49">
        <v>21</v>
      </c>
      <c r="N43" s="49">
        <v>122</v>
      </c>
      <c r="O43" s="95" t="s">
        <v>27</v>
      </c>
    </row>
    <row r="44" spans="1:15" x14ac:dyDescent="0.2">
      <c r="A44" s="52">
        <v>35</v>
      </c>
      <c r="B44" s="49" t="s">
        <v>196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182">
        <f t="shared" si="0"/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</row>
    <row r="45" spans="1:15" x14ac:dyDescent="0.2">
      <c r="A45" s="52">
        <v>36</v>
      </c>
      <c r="B45" s="49" t="s">
        <v>299</v>
      </c>
      <c r="C45" s="49">
        <v>4</v>
      </c>
      <c r="D45" s="49">
        <v>4</v>
      </c>
      <c r="E45" s="49">
        <v>2</v>
      </c>
      <c r="F45" s="49">
        <v>1</v>
      </c>
      <c r="G45" s="49">
        <v>0</v>
      </c>
      <c r="H45" s="182">
        <f t="shared" si="0"/>
        <v>0</v>
      </c>
      <c r="I45" s="49">
        <v>2</v>
      </c>
      <c r="J45" s="49">
        <v>11</v>
      </c>
      <c r="K45" s="49">
        <v>0</v>
      </c>
      <c r="L45" s="49">
        <v>0</v>
      </c>
      <c r="M45" s="49">
        <v>0</v>
      </c>
      <c r="N45" s="49">
        <v>0</v>
      </c>
    </row>
    <row r="46" spans="1:15" x14ac:dyDescent="0.2">
      <c r="A46" s="52">
        <v>37</v>
      </c>
      <c r="B46" s="55" t="s">
        <v>301</v>
      </c>
      <c r="C46" s="49">
        <v>10</v>
      </c>
      <c r="D46" s="49">
        <v>6</v>
      </c>
      <c r="E46" s="49">
        <v>6</v>
      </c>
      <c r="F46" s="49">
        <v>95</v>
      </c>
      <c r="G46" s="49">
        <v>4</v>
      </c>
      <c r="H46" s="182">
        <f t="shared" si="0"/>
        <v>0</v>
      </c>
      <c r="I46" s="49">
        <v>3016</v>
      </c>
      <c r="J46" s="49">
        <v>32482</v>
      </c>
      <c r="K46" s="49">
        <v>1</v>
      </c>
      <c r="L46" s="49">
        <v>2</v>
      </c>
      <c r="M46" s="49">
        <v>15</v>
      </c>
      <c r="N46" s="49">
        <v>57</v>
      </c>
      <c r="O46" s="95"/>
    </row>
    <row r="47" spans="1:15" s="158" customFormat="1" ht="14.25" x14ac:dyDescent="0.2">
      <c r="A47" s="156"/>
      <c r="B47" s="123" t="s">
        <v>198</v>
      </c>
      <c r="C47" s="123">
        <f t="shared" ref="C47:N47" si="3">SUM(C36:C46)</f>
        <v>388</v>
      </c>
      <c r="D47" s="123">
        <f t="shared" si="3"/>
        <v>383</v>
      </c>
      <c r="E47" s="123">
        <f t="shared" si="3"/>
        <v>381</v>
      </c>
      <c r="F47" s="123">
        <f t="shared" si="3"/>
        <v>8651</v>
      </c>
      <c r="G47" s="123">
        <f t="shared" si="3"/>
        <v>5</v>
      </c>
      <c r="H47" s="188">
        <f t="shared" si="3"/>
        <v>0</v>
      </c>
      <c r="I47" s="123">
        <f t="shared" si="3"/>
        <v>36214</v>
      </c>
      <c r="J47" s="123">
        <f t="shared" si="3"/>
        <v>179508</v>
      </c>
      <c r="K47" s="123">
        <f t="shared" si="3"/>
        <v>10</v>
      </c>
      <c r="L47" s="123">
        <f t="shared" si="3"/>
        <v>25</v>
      </c>
      <c r="M47" s="123">
        <f t="shared" si="3"/>
        <v>3835</v>
      </c>
      <c r="N47" s="123">
        <f t="shared" si="3"/>
        <v>17538</v>
      </c>
    </row>
    <row r="48" spans="1:15" s="158" customFormat="1" ht="20.100000000000001" customHeight="1" x14ac:dyDescent="0.2">
      <c r="A48" s="156"/>
      <c r="B48" s="82" t="s">
        <v>109</v>
      </c>
      <c r="C48" s="123">
        <f t="shared" ref="C48:N48" si="4">C28+C35+C47</f>
        <v>44920</v>
      </c>
      <c r="D48" s="123">
        <f t="shared" si="4"/>
        <v>43653</v>
      </c>
      <c r="E48" s="123">
        <f t="shared" si="4"/>
        <v>44538</v>
      </c>
      <c r="F48" s="123">
        <f t="shared" si="4"/>
        <v>222646</v>
      </c>
      <c r="G48" s="123">
        <f t="shared" si="4"/>
        <v>557</v>
      </c>
      <c r="H48" s="188">
        <f t="shared" si="4"/>
        <v>710</v>
      </c>
      <c r="I48" s="123">
        <f t="shared" si="4"/>
        <v>296349</v>
      </c>
      <c r="J48" s="123">
        <f t="shared" si="4"/>
        <v>1251968</v>
      </c>
      <c r="K48" s="123">
        <f t="shared" si="4"/>
        <v>23280</v>
      </c>
      <c r="L48" s="123">
        <f t="shared" si="4"/>
        <v>104681</v>
      </c>
      <c r="M48" s="123">
        <f t="shared" si="4"/>
        <v>42428</v>
      </c>
      <c r="N48" s="123">
        <f t="shared" si="4"/>
        <v>205227</v>
      </c>
    </row>
    <row r="49" spans="1:14" s="158" customFormat="1" ht="20.100000000000001" customHeight="1" x14ac:dyDescent="0.2">
      <c r="A49" s="581"/>
      <c r="B49" s="582"/>
      <c r="C49" s="583"/>
      <c r="D49" s="583"/>
      <c r="E49" s="583"/>
      <c r="F49" s="583"/>
      <c r="G49" s="583"/>
      <c r="H49" s="383"/>
      <c r="I49" s="583"/>
      <c r="J49" s="583"/>
      <c r="K49" s="583"/>
      <c r="L49" s="583"/>
      <c r="M49" s="583"/>
      <c r="N49" s="583"/>
    </row>
    <row r="50" spans="1:14" ht="21.95" customHeight="1" x14ac:dyDescent="0.2">
      <c r="A50" s="30"/>
      <c r="B50" s="30"/>
      <c r="C50" s="73"/>
      <c r="D50" s="73"/>
      <c r="E50" s="73"/>
      <c r="F50" s="73"/>
      <c r="G50" s="73"/>
      <c r="H50" s="183"/>
      <c r="I50" s="73"/>
      <c r="J50" s="73"/>
      <c r="K50" s="73"/>
      <c r="L50" s="73"/>
      <c r="M50" s="73"/>
      <c r="N50" s="73"/>
    </row>
    <row r="51" spans="1:14" ht="19.149999999999999" customHeight="1" x14ac:dyDescent="0.2">
      <c r="A51" s="30"/>
      <c r="B51" s="30"/>
      <c r="C51" s="73"/>
      <c r="D51" s="73"/>
      <c r="E51" s="73"/>
      <c r="F51" s="73"/>
      <c r="G51" s="73"/>
      <c r="H51" s="183"/>
      <c r="I51" s="73"/>
      <c r="J51" s="73"/>
      <c r="K51" s="73"/>
      <c r="L51" s="73"/>
      <c r="M51" s="73"/>
      <c r="N51" s="73"/>
    </row>
    <row r="52" spans="1:14" ht="28.15" customHeight="1" x14ac:dyDescent="0.2">
      <c r="A52" s="313"/>
      <c r="B52" s="313"/>
      <c r="C52" s="780" t="s">
        <v>422</v>
      </c>
      <c r="D52" s="780"/>
      <c r="E52" s="780"/>
      <c r="F52" s="780"/>
      <c r="G52" s="780"/>
      <c r="H52" s="780"/>
      <c r="I52" s="332" t="s">
        <v>71</v>
      </c>
      <c r="J52" s="334"/>
      <c r="K52" s="697"/>
      <c r="L52" s="697"/>
      <c r="M52" s="334"/>
      <c r="N52" s="318"/>
    </row>
    <row r="53" spans="1:14" x14ac:dyDescent="0.2">
      <c r="A53" s="314"/>
      <c r="B53" s="314"/>
      <c r="C53" s="265" t="s">
        <v>66</v>
      </c>
      <c r="D53" s="116" t="s">
        <v>176</v>
      </c>
      <c r="E53" s="332" t="s">
        <v>73</v>
      </c>
      <c r="F53" s="333"/>
      <c r="G53" s="265" t="s">
        <v>66</v>
      </c>
      <c r="H53" s="242" t="s">
        <v>66</v>
      </c>
      <c r="I53" s="339" t="s">
        <v>74</v>
      </c>
      <c r="J53" s="298"/>
      <c r="K53" s="332" t="s">
        <v>123</v>
      </c>
      <c r="L53" s="333"/>
      <c r="M53" s="702" t="s">
        <v>127</v>
      </c>
      <c r="N53" s="703"/>
    </row>
    <row r="54" spans="1:14" x14ac:dyDescent="0.2">
      <c r="A54" s="314" t="s">
        <v>4</v>
      </c>
      <c r="B54" s="314" t="s">
        <v>5</v>
      </c>
      <c r="C54" s="336" t="s">
        <v>75</v>
      </c>
      <c r="D54" s="337" t="s">
        <v>48</v>
      </c>
      <c r="E54" s="337" t="s">
        <v>48</v>
      </c>
      <c r="F54" s="337" t="s">
        <v>76</v>
      </c>
      <c r="G54" s="336" t="s">
        <v>68</v>
      </c>
      <c r="H54" s="255" t="s">
        <v>77</v>
      </c>
      <c r="I54" s="272" t="s">
        <v>78</v>
      </c>
      <c r="J54" s="304"/>
      <c r="K54" s="264" t="s">
        <v>124</v>
      </c>
      <c r="L54" s="340"/>
      <c r="M54" s="704" t="s">
        <v>128</v>
      </c>
      <c r="N54" s="705"/>
    </row>
    <row r="55" spans="1:14" x14ac:dyDescent="0.2">
      <c r="A55" s="315"/>
      <c r="B55" s="315"/>
      <c r="C55" s="266"/>
      <c r="D55" s="116"/>
      <c r="E55" s="116"/>
      <c r="F55" s="116"/>
      <c r="G55" s="266" t="s">
        <v>69</v>
      </c>
      <c r="H55" s="243" t="s">
        <v>79</v>
      </c>
      <c r="I55" s="337" t="s">
        <v>48</v>
      </c>
      <c r="J55" s="337" t="s">
        <v>76</v>
      </c>
      <c r="K55" s="337" t="s">
        <v>48</v>
      </c>
      <c r="L55" s="337" t="s">
        <v>76</v>
      </c>
      <c r="M55" s="337" t="s">
        <v>64</v>
      </c>
      <c r="N55" s="337" t="s">
        <v>54</v>
      </c>
    </row>
    <row r="56" spans="1:14" ht="15.75" customHeight="1" x14ac:dyDescent="0.2">
      <c r="A56" s="105">
        <v>38</v>
      </c>
      <c r="B56" s="106" t="s">
        <v>380</v>
      </c>
      <c r="C56" s="111">
        <v>412</v>
      </c>
      <c r="D56" s="111">
        <v>412</v>
      </c>
      <c r="E56" s="111">
        <v>479</v>
      </c>
      <c r="F56" s="111">
        <v>695</v>
      </c>
      <c r="G56" s="111">
        <v>0</v>
      </c>
      <c r="H56" s="182">
        <f>C56-D56-G56</f>
        <v>0</v>
      </c>
      <c r="I56" s="111">
        <v>1541</v>
      </c>
      <c r="J56" s="111">
        <v>3495</v>
      </c>
      <c r="K56" s="111">
        <v>131</v>
      </c>
      <c r="L56" s="111">
        <v>95</v>
      </c>
      <c r="M56" s="111">
        <v>124</v>
      </c>
      <c r="N56" s="111">
        <v>93</v>
      </c>
    </row>
    <row r="57" spans="1:14" ht="15.75" customHeight="1" x14ac:dyDescent="0.2">
      <c r="A57" s="105">
        <v>39</v>
      </c>
      <c r="B57" s="106" t="s">
        <v>374</v>
      </c>
      <c r="C57" s="111">
        <v>417</v>
      </c>
      <c r="D57" s="111">
        <v>417</v>
      </c>
      <c r="E57" s="111">
        <v>417</v>
      </c>
      <c r="F57" s="111">
        <v>2762</v>
      </c>
      <c r="G57" s="111">
        <v>0</v>
      </c>
      <c r="H57" s="182">
        <f>C57-D57-G57</f>
        <v>0</v>
      </c>
      <c r="I57" s="111">
        <v>3193</v>
      </c>
      <c r="J57" s="111">
        <v>14956</v>
      </c>
      <c r="K57" s="111">
        <v>460</v>
      </c>
      <c r="L57" s="111">
        <v>653</v>
      </c>
      <c r="M57" s="111">
        <v>308</v>
      </c>
      <c r="N57" s="111">
        <v>1011</v>
      </c>
    </row>
    <row r="58" spans="1:14" ht="15.75" customHeight="1" x14ac:dyDescent="0.2">
      <c r="A58" s="105">
        <v>40</v>
      </c>
      <c r="B58" s="55" t="s">
        <v>375</v>
      </c>
      <c r="C58" s="111">
        <v>1250</v>
      </c>
      <c r="D58" s="111">
        <v>1238</v>
      </c>
      <c r="E58" s="111">
        <v>1238</v>
      </c>
      <c r="F58" s="111">
        <v>3125</v>
      </c>
      <c r="G58" s="111">
        <v>12</v>
      </c>
      <c r="H58" s="182">
        <f>C58-D58-G58</f>
        <v>0</v>
      </c>
      <c r="I58" s="111">
        <v>1967</v>
      </c>
      <c r="J58" s="111">
        <v>5402</v>
      </c>
      <c r="K58" s="111">
        <v>72</v>
      </c>
      <c r="L58" s="111">
        <v>129</v>
      </c>
      <c r="M58" s="111">
        <v>223</v>
      </c>
      <c r="N58" s="111">
        <v>390</v>
      </c>
    </row>
    <row r="59" spans="1:14" s="158" customFormat="1" ht="15.75" customHeight="1" x14ac:dyDescent="0.2">
      <c r="A59" s="52"/>
      <c r="B59" s="311" t="s">
        <v>109</v>
      </c>
      <c r="C59" s="310">
        <f>SUM(C56:C58)</f>
        <v>2079</v>
      </c>
      <c r="D59" s="310">
        <f t="shared" ref="D59:N59" si="5">SUM(D56:D58)</f>
        <v>2067</v>
      </c>
      <c r="E59" s="310">
        <f t="shared" si="5"/>
        <v>2134</v>
      </c>
      <c r="F59" s="310">
        <f t="shared" si="5"/>
        <v>6582</v>
      </c>
      <c r="G59" s="310">
        <f t="shared" si="5"/>
        <v>12</v>
      </c>
      <c r="H59" s="310">
        <f t="shared" si="5"/>
        <v>0</v>
      </c>
      <c r="I59" s="310">
        <f t="shared" si="5"/>
        <v>6701</v>
      </c>
      <c r="J59" s="310">
        <f t="shared" si="5"/>
        <v>23853</v>
      </c>
      <c r="K59" s="310">
        <f t="shared" si="5"/>
        <v>663</v>
      </c>
      <c r="L59" s="310">
        <f t="shared" si="5"/>
        <v>877</v>
      </c>
      <c r="M59" s="310">
        <f t="shared" si="5"/>
        <v>655</v>
      </c>
      <c r="N59" s="310">
        <f t="shared" si="5"/>
        <v>1494</v>
      </c>
    </row>
    <row r="60" spans="1:14" ht="15.75" customHeight="1" x14ac:dyDescent="0.2">
      <c r="A60" s="52"/>
      <c r="B60" s="112" t="s">
        <v>27</v>
      </c>
      <c r="C60" s="111"/>
      <c r="D60" s="111"/>
      <c r="E60" s="111"/>
      <c r="F60" s="111"/>
      <c r="G60" s="111"/>
      <c r="H60" s="182"/>
      <c r="I60" s="111"/>
      <c r="J60" s="111"/>
      <c r="K60" s="111"/>
      <c r="L60" s="111"/>
      <c r="M60" s="111"/>
      <c r="N60" s="111"/>
    </row>
    <row r="61" spans="1:14" ht="15.75" customHeight="1" x14ac:dyDescent="0.2">
      <c r="A61" s="52">
        <v>41</v>
      </c>
      <c r="B61" s="55" t="s">
        <v>25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82">
        <f>C61-D61-G61</f>
        <v>0</v>
      </c>
      <c r="I61" s="111">
        <v>8</v>
      </c>
      <c r="J61" s="111">
        <v>345</v>
      </c>
      <c r="K61" s="111">
        <v>0</v>
      </c>
      <c r="L61" s="111">
        <v>0</v>
      </c>
      <c r="M61" s="111">
        <v>0</v>
      </c>
      <c r="N61" s="111">
        <v>0</v>
      </c>
    </row>
    <row r="62" spans="1:14" ht="15.75" customHeight="1" x14ac:dyDescent="0.2">
      <c r="A62" s="52">
        <v>42</v>
      </c>
      <c r="B62" s="111" t="s">
        <v>116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82">
        <v>0</v>
      </c>
      <c r="I62" s="111">
        <v>0</v>
      </c>
      <c r="J62" s="111">
        <v>0</v>
      </c>
      <c r="K62" s="111">
        <v>0</v>
      </c>
      <c r="L62" s="111">
        <v>0</v>
      </c>
      <c r="M62" s="111">
        <v>0</v>
      </c>
      <c r="N62" s="111">
        <v>0</v>
      </c>
    </row>
    <row r="63" spans="1:14" s="158" customFormat="1" ht="15.75" customHeight="1" x14ac:dyDescent="0.2">
      <c r="A63" s="309"/>
      <c r="B63" s="311" t="s">
        <v>109</v>
      </c>
      <c r="C63" s="310">
        <f t="shared" ref="C63:L63" si="6">SUM(C61:C62)</f>
        <v>0</v>
      </c>
      <c r="D63" s="310">
        <f t="shared" si="6"/>
        <v>0</v>
      </c>
      <c r="E63" s="310">
        <f t="shared" si="6"/>
        <v>0</v>
      </c>
      <c r="F63" s="310">
        <f t="shared" si="6"/>
        <v>0</v>
      </c>
      <c r="G63" s="310">
        <f t="shared" si="6"/>
        <v>0</v>
      </c>
      <c r="H63" s="188">
        <f t="shared" si="6"/>
        <v>0</v>
      </c>
      <c r="I63" s="310">
        <f t="shared" si="6"/>
        <v>8</v>
      </c>
      <c r="J63" s="310">
        <f t="shared" si="6"/>
        <v>345</v>
      </c>
      <c r="K63" s="310">
        <f t="shared" si="6"/>
        <v>0</v>
      </c>
      <c r="L63" s="310">
        <f t="shared" si="6"/>
        <v>0</v>
      </c>
      <c r="M63" s="310">
        <f>SUM(M61:M62)</f>
        <v>0</v>
      </c>
      <c r="N63" s="310">
        <f>SUM(N61:N62)</f>
        <v>0</v>
      </c>
    </row>
    <row r="64" spans="1:14" s="158" customFormat="1" ht="15.75" customHeight="1" x14ac:dyDescent="0.2">
      <c r="A64" s="309"/>
      <c r="B64" s="311" t="s">
        <v>26</v>
      </c>
      <c r="C64" s="310">
        <f t="shared" ref="C64:N64" si="7">C48+C59+C63</f>
        <v>46999</v>
      </c>
      <c r="D64" s="310">
        <f t="shared" si="7"/>
        <v>45720</v>
      </c>
      <c r="E64" s="310">
        <f t="shared" si="7"/>
        <v>46672</v>
      </c>
      <c r="F64" s="310">
        <f t="shared" si="7"/>
        <v>229228</v>
      </c>
      <c r="G64" s="310">
        <f t="shared" si="7"/>
        <v>569</v>
      </c>
      <c r="H64" s="188">
        <f t="shared" si="7"/>
        <v>710</v>
      </c>
      <c r="I64" s="310">
        <f t="shared" si="7"/>
        <v>303058</v>
      </c>
      <c r="J64" s="310">
        <f t="shared" si="7"/>
        <v>1276166</v>
      </c>
      <c r="K64" s="310">
        <f t="shared" si="7"/>
        <v>23943</v>
      </c>
      <c r="L64" s="310">
        <f t="shared" si="7"/>
        <v>105558</v>
      </c>
      <c r="M64" s="310">
        <f t="shared" si="7"/>
        <v>43083</v>
      </c>
      <c r="N64" s="310">
        <f t="shared" si="7"/>
        <v>206721</v>
      </c>
    </row>
    <row r="66" spans="2:4" x14ac:dyDescent="0.2">
      <c r="B66" s="98" t="s">
        <v>341</v>
      </c>
    </row>
    <row r="71" spans="2:4" x14ac:dyDescent="0.2">
      <c r="C71" s="10"/>
      <c r="D71" s="15"/>
    </row>
    <row r="72" spans="2:4" x14ac:dyDescent="0.2">
      <c r="C72" s="15"/>
      <c r="D72" s="15"/>
    </row>
  </sheetData>
  <mergeCells count="8">
    <mergeCell ref="C4:H4"/>
    <mergeCell ref="C52:H52"/>
    <mergeCell ref="M53:N53"/>
    <mergeCell ref="M54:N54"/>
    <mergeCell ref="K4:L4"/>
    <mergeCell ref="K52:L52"/>
    <mergeCell ref="M5:N5"/>
    <mergeCell ref="M6:N6"/>
  </mergeCells>
  <phoneticPr fontId="23" type="noConversion"/>
  <printOptions horizontalCentered="1" gridLines="1"/>
  <pageMargins left="0.75" right="0.75" top="0.38" bottom="0.26" header="0.28000000000000003" footer="0.22"/>
  <pageSetup paperSize="9" scale="85" orientation="landscape" blackAndWhite="1" horizontalDpi="4294967294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O68"/>
  <sheetViews>
    <sheetView topLeftCell="A40" zoomScale="85" zoomScaleNormal="100" workbookViewId="0">
      <selection activeCell="I65" sqref="I65"/>
    </sheetView>
  </sheetViews>
  <sheetFormatPr defaultRowHeight="12.75" x14ac:dyDescent="0.2"/>
  <cols>
    <col min="1" max="1" width="3.7109375" style="98" customWidth="1"/>
    <col min="2" max="2" width="24" style="98" customWidth="1"/>
    <col min="3" max="3" width="10.28515625" style="21" customWidth="1"/>
    <col min="4" max="4" width="13.140625" style="21" customWidth="1"/>
    <col min="5" max="5" width="10.28515625" style="21" customWidth="1"/>
    <col min="6" max="6" width="9.5703125" style="21" customWidth="1"/>
    <col min="7" max="7" width="9.28515625" style="21" bestFit="1" customWidth="1"/>
    <col min="8" max="8" width="9.28515625" style="94" bestFit="1" customWidth="1"/>
    <col min="9" max="9" width="9.85546875" style="21" customWidth="1"/>
    <col min="10" max="10" width="11.28515625" style="21" bestFit="1" customWidth="1"/>
    <col min="11" max="11" width="9.28515625" style="21" bestFit="1" customWidth="1"/>
    <col min="12" max="12" width="11.28515625" style="21" bestFit="1" customWidth="1"/>
    <col min="13" max="13" width="9.28515625" style="21" bestFit="1" customWidth="1"/>
    <col min="14" max="14" width="8.85546875" style="21" customWidth="1"/>
    <col min="15" max="16384" width="9.140625" style="98"/>
  </cols>
  <sheetData>
    <row r="1" spans="1:14" ht="15" x14ac:dyDescent="0.25">
      <c r="A1" s="100"/>
      <c r="B1" s="100"/>
      <c r="C1" s="20"/>
      <c r="D1" s="20"/>
      <c r="E1" s="20"/>
    </row>
    <row r="2" spans="1:14" ht="15" x14ac:dyDescent="0.25">
      <c r="C2" s="20"/>
      <c r="D2" s="20"/>
      <c r="H2" s="184"/>
      <c r="I2" s="22"/>
      <c r="J2" s="22"/>
    </row>
    <row r="3" spans="1:14" ht="15" x14ac:dyDescent="0.25">
      <c r="C3" s="20"/>
      <c r="D3" s="20"/>
      <c r="H3" s="184"/>
      <c r="I3" s="22"/>
      <c r="J3" s="22"/>
    </row>
    <row r="4" spans="1:14" ht="18" customHeight="1" x14ac:dyDescent="0.2">
      <c r="A4" s="196"/>
      <c r="B4" s="196" t="s">
        <v>5</v>
      </c>
      <c r="C4" s="780" t="s">
        <v>422</v>
      </c>
      <c r="D4" s="780"/>
      <c r="E4" s="780"/>
      <c r="F4" s="780"/>
      <c r="G4" s="780"/>
      <c r="H4" s="780"/>
      <c r="I4" s="22" t="s">
        <v>94</v>
      </c>
      <c r="J4" s="22"/>
    </row>
    <row r="5" spans="1:14" x14ac:dyDescent="0.2">
      <c r="A5" s="210" t="s">
        <v>6</v>
      </c>
      <c r="B5" s="211"/>
      <c r="C5" s="212" t="s">
        <v>66</v>
      </c>
      <c r="D5" s="139" t="s">
        <v>176</v>
      </c>
      <c r="E5" s="205" t="s">
        <v>95</v>
      </c>
      <c r="F5" s="207"/>
      <c r="G5" s="170" t="s">
        <v>66</v>
      </c>
      <c r="H5" s="248" t="s">
        <v>66</v>
      </c>
      <c r="I5" s="22" t="s">
        <v>72</v>
      </c>
      <c r="J5" s="217"/>
      <c r="K5" s="203" t="s">
        <v>123</v>
      </c>
      <c r="L5" s="202"/>
      <c r="M5" s="684" t="s">
        <v>127</v>
      </c>
      <c r="N5" s="685"/>
    </row>
    <row r="6" spans="1:14" x14ac:dyDescent="0.2">
      <c r="A6" s="211"/>
      <c r="B6" s="210"/>
      <c r="C6" s="213" t="s">
        <v>67</v>
      </c>
      <c r="D6" s="170" t="s">
        <v>64</v>
      </c>
      <c r="E6" s="170" t="s">
        <v>64</v>
      </c>
      <c r="F6" s="170" t="s">
        <v>54</v>
      </c>
      <c r="G6" s="213" t="s">
        <v>68</v>
      </c>
      <c r="H6" s="249" t="s">
        <v>77</v>
      </c>
      <c r="I6" s="22" t="s">
        <v>96</v>
      </c>
      <c r="J6" s="22"/>
      <c r="K6" s="218" t="s">
        <v>124</v>
      </c>
      <c r="L6" s="219"/>
      <c r="M6" s="790" t="s">
        <v>128</v>
      </c>
      <c r="N6" s="791"/>
    </row>
    <row r="7" spans="1:14" x14ac:dyDescent="0.2">
      <c r="A7" s="197"/>
      <c r="B7" s="197"/>
      <c r="C7" s="214"/>
      <c r="D7" s="214"/>
      <c r="E7" s="214"/>
      <c r="F7" s="214" t="s">
        <v>27</v>
      </c>
      <c r="G7" s="214" t="s">
        <v>69</v>
      </c>
      <c r="H7" s="250" t="s">
        <v>79</v>
      </c>
      <c r="I7" s="181" t="s">
        <v>64</v>
      </c>
      <c r="J7" s="181" t="s">
        <v>76</v>
      </c>
      <c r="K7" s="181" t="s">
        <v>48</v>
      </c>
      <c r="L7" s="181" t="s">
        <v>76</v>
      </c>
      <c r="M7" s="181" t="s">
        <v>64</v>
      </c>
      <c r="N7" s="181" t="s">
        <v>54</v>
      </c>
    </row>
    <row r="8" spans="1:14" x14ac:dyDescent="0.2">
      <c r="A8" s="52">
        <v>1</v>
      </c>
      <c r="B8" s="55" t="s">
        <v>7</v>
      </c>
      <c r="C8" s="55">
        <v>33</v>
      </c>
      <c r="D8" s="55">
        <v>33</v>
      </c>
      <c r="E8" s="55">
        <v>33</v>
      </c>
      <c r="F8" s="55">
        <v>71</v>
      </c>
      <c r="G8" s="55">
        <v>0</v>
      </c>
      <c r="H8" s="182">
        <f>C8-D8-G8</f>
        <v>0</v>
      </c>
      <c r="I8" s="55">
        <v>509</v>
      </c>
      <c r="J8" s="55">
        <v>1051</v>
      </c>
      <c r="K8" s="55">
        <v>109</v>
      </c>
      <c r="L8" s="55">
        <v>106</v>
      </c>
      <c r="M8" s="55">
        <v>32</v>
      </c>
      <c r="N8" s="55">
        <v>29</v>
      </c>
    </row>
    <row r="9" spans="1:14" x14ac:dyDescent="0.2">
      <c r="A9" s="52">
        <v>2</v>
      </c>
      <c r="B9" s="55" t="s">
        <v>8</v>
      </c>
      <c r="C9" s="55">
        <v>0</v>
      </c>
      <c r="D9" s="55">
        <v>0</v>
      </c>
      <c r="E9" s="55">
        <v>0</v>
      </c>
      <c r="F9" s="55">
        <v>0</v>
      </c>
      <c r="G9" s="55">
        <v>0</v>
      </c>
      <c r="H9" s="182">
        <f t="shared" ref="H9:H46" si="0">C9-D9-G9</f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</row>
    <row r="10" spans="1:14" x14ac:dyDescent="0.2">
      <c r="A10" s="52">
        <v>3</v>
      </c>
      <c r="B10" s="55" t="s">
        <v>9</v>
      </c>
      <c r="C10" s="55">
        <v>15</v>
      </c>
      <c r="D10" s="55">
        <v>14</v>
      </c>
      <c r="E10" s="55">
        <v>14</v>
      </c>
      <c r="F10" s="55">
        <v>8</v>
      </c>
      <c r="G10" s="55">
        <v>1</v>
      </c>
      <c r="H10" s="182">
        <f t="shared" si="0"/>
        <v>0</v>
      </c>
      <c r="I10" s="55">
        <v>488</v>
      </c>
      <c r="J10" s="55">
        <v>1864</v>
      </c>
      <c r="K10" s="55">
        <v>643</v>
      </c>
      <c r="L10" s="55">
        <v>1695</v>
      </c>
      <c r="M10" s="55">
        <v>649</v>
      </c>
      <c r="N10" s="55">
        <v>679</v>
      </c>
    </row>
    <row r="11" spans="1:14" x14ac:dyDescent="0.2">
      <c r="A11" s="52">
        <v>4</v>
      </c>
      <c r="B11" s="55" t="s">
        <v>10</v>
      </c>
      <c r="C11" s="55">
        <v>104</v>
      </c>
      <c r="D11" s="55">
        <v>96</v>
      </c>
      <c r="E11" s="55">
        <v>96</v>
      </c>
      <c r="F11" s="55">
        <v>48</v>
      </c>
      <c r="G11" s="55">
        <v>2</v>
      </c>
      <c r="H11" s="182">
        <f t="shared" si="0"/>
        <v>6</v>
      </c>
      <c r="I11" s="55">
        <v>272</v>
      </c>
      <c r="J11" s="55">
        <v>292</v>
      </c>
      <c r="K11" s="55">
        <v>550</v>
      </c>
      <c r="L11" s="55">
        <v>601</v>
      </c>
      <c r="M11" s="55">
        <v>414</v>
      </c>
      <c r="N11" s="55">
        <v>421</v>
      </c>
    </row>
    <row r="12" spans="1:14" ht="15.75" customHeight="1" x14ac:dyDescent="0.2">
      <c r="A12" s="52">
        <v>5</v>
      </c>
      <c r="B12" s="55" t="s">
        <v>11</v>
      </c>
      <c r="C12" s="55">
        <v>3</v>
      </c>
      <c r="D12" s="55">
        <v>2</v>
      </c>
      <c r="E12" s="55">
        <v>2</v>
      </c>
      <c r="F12" s="55">
        <v>2</v>
      </c>
      <c r="G12" s="55">
        <v>1</v>
      </c>
      <c r="H12" s="182">
        <f t="shared" si="0"/>
        <v>0</v>
      </c>
      <c r="I12" s="55">
        <v>23</v>
      </c>
      <c r="J12" s="55">
        <v>17</v>
      </c>
      <c r="K12" s="55">
        <v>16</v>
      </c>
      <c r="L12" s="55">
        <v>6</v>
      </c>
      <c r="M12" s="55">
        <v>1</v>
      </c>
      <c r="N12" s="55">
        <v>0</v>
      </c>
    </row>
    <row r="13" spans="1:14" x14ac:dyDescent="0.2">
      <c r="A13" s="52">
        <v>6</v>
      </c>
      <c r="B13" s="55" t="s">
        <v>12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  <c r="H13" s="182">
        <f t="shared" si="0"/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</row>
    <row r="14" spans="1:14" x14ac:dyDescent="0.2">
      <c r="A14" s="52">
        <v>7</v>
      </c>
      <c r="B14" s="55" t="s">
        <v>13</v>
      </c>
      <c r="C14" s="55">
        <v>96</v>
      </c>
      <c r="D14" s="55">
        <v>94</v>
      </c>
      <c r="E14" s="55">
        <v>71</v>
      </c>
      <c r="F14" s="55">
        <v>47</v>
      </c>
      <c r="G14" s="55">
        <v>0</v>
      </c>
      <c r="H14" s="182">
        <f t="shared" si="0"/>
        <v>2</v>
      </c>
      <c r="I14" s="55">
        <v>229</v>
      </c>
      <c r="J14" s="55">
        <v>198</v>
      </c>
      <c r="K14" s="55">
        <v>31</v>
      </c>
      <c r="L14" s="55">
        <v>29</v>
      </c>
      <c r="M14" s="55">
        <v>32</v>
      </c>
      <c r="N14" s="55">
        <v>29</v>
      </c>
    </row>
    <row r="15" spans="1:14" x14ac:dyDescent="0.2">
      <c r="A15" s="52">
        <v>8</v>
      </c>
      <c r="B15" s="55" t="s">
        <v>146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182">
        <f t="shared" si="0"/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</row>
    <row r="16" spans="1:14" x14ac:dyDescent="0.2">
      <c r="A16" s="52">
        <v>9</v>
      </c>
      <c r="B16" s="55" t="s">
        <v>14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182">
        <f t="shared" si="0"/>
        <v>0</v>
      </c>
      <c r="I16" s="55">
        <v>30</v>
      </c>
      <c r="J16" s="55">
        <v>28</v>
      </c>
      <c r="K16" s="55">
        <v>15</v>
      </c>
      <c r="L16" s="55">
        <v>7</v>
      </c>
      <c r="M16" s="55">
        <v>9</v>
      </c>
      <c r="N16" s="55">
        <v>5</v>
      </c>
    </row>
    <row r="17" spans="1:15" x14ac:dyDescent="0.2">
      <c r="A17" s="52">
        <v>10</v>
      </c>
      <c r="B17" s="55" t="s">
        <v>204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  <c r="H17" s="182">
        <f>C17-D17-G17</f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</row>
    <row r="18" spans="1:15" x14ac:dyDescent="0.2">
      <c r="A18" s="52">
        <v>11</v>
      </c>
      <c r="B18" s="55" t="s">
        <v>15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  <c r="H18" s="182">
        <f t="shared" si="0"/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</row>
    <row r="19" spans="1:15" x14ac:dyDescent="0.2">
      <c r="A19" s="52">
        <v>12</v>
      </c>
      <c r="B19" s="55" t="s">
        <v>16</v>
      </c>
      <c r="C19" s="55">
        <v>0</v>
      </c>
      <c r="D19" s="55">
        <v>0</v>
      </c>
      <c r="E19" s="55">
        <v>0</v>
      </c>
      <c r="F19" s="55">
        <v>0</v>
      </c>
      <c r="G19" s="55">
        <v>0</v>
      </c>
      <c r="H19" s="182">
        <f t="shared" si="0"/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21"/>
    </row>
    <row r="20" spans="1:15" x14ac:dyDescent="0.2">
      <c r="A20" s="52">
        <v>13</v>
      </c>
      <c r="B20" s="55" t="s">
        <v>17</v>
      </c>
      <c r="C20" s="55">
        <v>17</v>
      </c>
      <c r="D20" s="55">
        <v>17</v>
      </c>
      <c r="E20" s="55">
        <v>17</v>
      </c>
      <c r="F20" s="55">
        <v>60</v>
      </c>
      <c r="G20" s="55">
        <v>0</v>
      </c>
      <c r="H20" s="182">
        <f t="shared" si="0"/>
        <v>0</v>
      </c>
      <c r="I20" s="55">
        <v>511</v>
      </c>
      <c r="J20" s="55">
        <v>1703</v>
      </c>
      <c r="K20" s="55">
        <v>122</v>
      </c>
      <c r="L20" s="55">
        <v>268</v>
      </c>
      <c r="M20" s="55">
        <v>338</v>
      </c>
      <c r="N20" s="55">
        <v>946</v>
      </c>
    </row>
    <row r="21" spans="1:15" x14ac:dyDescent="0.2">
      <c r="A21" s="52">
        <v>14</v>
      </c>
      <c r="B21" s="55" t="s">
        <v>147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  <c r="H21" s="182">
        <f t="shared" si="0"/>
        <v>0</v>
      </c>
      <c r="I21" s="55">
        <v>18</v>
      </c>
      <c r="J21" s="55">
        <v>49</v>
      </c>
      <c r="K21" s="55">
        <v>2</v>
      </c>
      <c r="L21" s="55">
        <v>4</v>
      </c>
      <c r="M21" s="55">
        <v>0</v>
      </c>
      <c r="N21" s="55">
        <v>0</v>
      </c>
    </row>
    <row r="22" spans="1:15" x14ac:dyDescent="0.2">
      <c r="A22" s="52">
        <v>15</v>
      </c>
      <c r="B22" s="55" t="s">
        <v>65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  <c r="H22" s="182">
        <f t="shared" si="0"/>
        <v>0</v>
      </c>
      <c r="I22" s="55">
        <v>35</v>
      </c>
      <c r="J22" s="55">
        <v>80</v>
      </c>
      <c r="K22" s="55">
        <v>5</v>
      </c>
      <c r="L22" s="55">
        <v>12</v>
      </c>
      <c r="M22" s="55">
        <v>15</v>
      </c>
      <c r="N22" s="55">
        <v>31</v>
      </c>
    </row>
    <row r="23" spans="1:15" x14ac:dyDescent="0.2">
      <c r="A23" s="52">
        <v>16</v>
      </c>
      <c r="B23" s="55" t="s">
        <v>91</v>
      </c>
      <c r="C23" s="55">
        <v>1</v>
      </c>
      <c r="D23" s="55">
        <v>1</v>
      </c>
      <c r="E23" s="55">
        <v>1</v>
      </c>
      <c r="F23" s="55">
        <v>2</v>
      </c>
      <c r="G23" s="55">
        <v>0</v>
      </c>
      <c r="H23" s="182">
        <f t="shared" si="0"/>
        <v>0</v>
      </c>
      <c r="I23" s="55">
        <v>88</v>
      </c>
      <c r="J23" s="55">
        <v>221</v>
      </c>
      <c r="K23" s="55">
        <v>30</v>
      </c>
      <c r="L23" s="55">
        <v>45</v>
      </c>
      <c r="M23" s="55">
        <v>39</v>
      </c>
      <c r="N23" s="55">
        <v>107</v>
      </c>
    </row>
    <row r="24" spans="1:15" x14ac:dyDescent="0.2">
      <c r="A24" s="52">
        <v>17</v>
      </c>
      <c r="B24" s="55" t="s">
        <v>20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182">
        <f t="shared" si="0"/>
        <v>0</v>
      </c>
      <c r="I24" s="55">
        <v>320</v>
      </c>
      <c r="J24" s="55">
        <v>310</v>
      </c>
      <c r="K24" s="55">
        <v>80</v>
      </c>
      <c r="L24" s="55">
        <v>76</v>
      </c>
      <c r="M24" s="55">
        <v>70</v>
      </c>
      <c r="N24" s="55">
        <v>40</v>
      </c>
    </row>
    <row r="25" spans="1:15" x14ac:dyDescent="0.2">
      <c r="A25" s="52">
        <v>18</v>
      </c>
      <c r="B25" s="55" t="s">
        <v>21</v>
      </c>
      <c r="C25" s="55">
        <v>42</v>
      </c>
      <c r="D25" s="55">
        <v>40</v>
      </c>
      <c r="E25" s="55">
        <v>39</v>
      </c>
      <c r="F25" s="55">
        <v>12</v>
      </c>
      <c r="G25" s="55">
        <v>2</v>
      </c>
      <c r="H25" s="182">
        <f t="shared" si="0"/>
        <v>0</v>
      </c>
      <c r="I25" s="55">
        <v>118</v>
      </c>
      <c r="J25" s="55">
        <v>51</v>
      </c>
      <c r="K25" s="55">
        <v>83</v>
      </c>
      <c r="L25" s="55">
        <v>9</v>
      </c>
      <c r="M25" s="55">
        <v>16</v>
      </c>
      <c r="N25" s="55">
        <v>4</v>
      </c>
    </row>
    <row r="26" spans="1:15" x14ac:dyDescent="0.2">
      <c r="A26" s="52">
        <v>19</v>
      </c>
      <c r="B26" s="55" t="s">
        <v>19</v>
      </c>
      <c r="C26" s="55">
        <v>17</v>
      </c>
      <c r="D26" s="55">
        <v>12</v>
      </c>
      <c r="E26" s="55">
        <v>9</v>
      </c>
      <c r="F26" s="55">
        <v>28</v>
      </c>
      <c r="G26" s="55">
        <v>2</v>
      </c>
      <c r="H26" s="182">
        <f t="shared" si="0"/>
        <v>3</v>
      </c>
      <c r="I26" s="55">
        <v>1307</v>
      </c>
      <c r="J26" s="55">
        <v>89</v>
      </c>
      <c r="K26" s="55">
        <v>0</v>
      </c>
      <c r="L26" s="55">
        <v>0</v>
      </c>
      <c r="M26" s="55">
        <v>0</v>
      </c>
      <c r="N26" s="55">
        <v>0</v>
      </c>
    </row>
    <row r="27" spans="1:15" x14ac:dyDescent="0.2">
      <c r="A27" s="52">
        <v>20</v>
      </c>
      <c r="B27" s="55" t="s">
        <v>110</v>
      </c>
      <c r="C27" s="55">
        <v>0</v>
      </c>
      <c r="D27" s="55">
        <v>0</v>
      </c>
      <c r="E27" s="55">
        <v>0</v>
      </c>
      <c r="F27" s="55">
        <v>0</v>
      </c>
      <c r="G27" s="55">
        <v>0</v>
      </c>
      <c r="H27" s="182">
        <f t="shared" si="0"/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</row>
    <row r="28" spans="1:15" s="220" customFormat="1" ht="14.25" x14ac:dyDescent="0.2">
      <c r="A28" s="194"/>
      <c r="B28" s="157" t="s">
        <v>197</v>
      </c>
      <c r="C28" s="157">
        <f t="shared" ref="C28:N28" si="1">SUM(C8:C27)</f>
        <v>328</v>
      </c>
      <c r="D28" s="157">
        <f t="shared" si="1"/>
        <v>309</v>
      </c>
      <c r="E28" s="157">
        <f t="shared" si="1"/>
        <v>282</v>
      </c>
      <c r="F28" s="157">
        <f t="shared" si="1"/>
        <v>278</v>
      </c>
      <c r="G28" s="157">
        <f t="shared" si="1"/>
        <v>8</v>
      </c>
      <c r="H28" s="188">
        <f t="shared" si="1"/>
        <v>11</v>
      </c>
      <c r="I28" s="157">
        <f t="shared" si="1"/>
        <v>3948</v>
      </c>
      <c r="J28" s="157">
        <f t="shared" si="1"/>
        <v>5953</v>
      </c>
      <c r="K28" s="157">
        <f t="shared" si="1"/>
        <v>1686</v>
      </c>
      <c r="L28" s="157">
        <f t="shared" si="1"/>
        <v>2858</v>
      </c>
      <c r="M28" s="157">
        <f t="shared" si="1"/>
        <v>1615</v>
      </c>
      <c r="N28" s="157">
        <f t="shared" si="1"/>
        <v>2291</v>
      </c>
    </row>
    <row r="29" spans="1:15" x14ac:dyDescent="0.2">
      <c r="A29" s="52">
        <v>21</v>
      </c>
      <c r="B29" s="55" t="s">
        <v>23</v>
      </c>
      <c r="C29" s="55">
        <v>0</v>
      </c>
      <c r="D29" s="55">
        <v>0</v>
      </c>
      <c r="E29" s="55">
        <v>0</v>
      </c>
      <c r="F29" s="55">
        <v>0</v>
      </c>
      <c r="G29" s="55">
        <v>0</v>
      </c>
      <c r="H29" s="182">
        <f t="shared" si="0"/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5">
        <v>0</v>
      </c>
    </row>
    <row r="30" spans="1:15" x14ac:dyDescent="0.2">
      <c r="A30" s="52">
        <v>22</v>
      </c>
      <c r="B30" s="55" t="s">
        <v>225</v>
      </c>
      <c r="C30" s="55">
        <v>0</v>
      </c>
      <c r="D30" s="55">
        <v>0</v>
      </c>
      <c r="E30" s="55">
        <v>0</v>
      </c>
      <c r="F30" s="55">
        <v>0</v>
      </c>
      <c r="G30" s="55">
        <v>0</v>
      </c>
      <c r="H30" s="182">
        <f t="shared" si="0"/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</row>
    <row r="31" spans="1:15" x14ac:dyDescent="0.2">
      <c r="A31" s="52">
        <v>23</v>
      </c>
      <c r="B31" s="55" t="s">
        <v>152</v>
      </c>
      <c r="C31" s="55">
        <v>0</v>
      </c>
      <c r="D31" s="55">
        <v>0</v>
      </c>
      <c r="E31" s="55">
        <v>0</v>
      </c>
      <c r="F31" s="55">
        <v>0</v>
      </c>
      <c r="G31" s="55">
        <v>0</v>
      </c>
      <c r="H31" s="182">
        <f t="shared" si="0"/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</row>
    <row r="32" spans="1:15" x14ac:dyDescent="0.2">
      <c r="A32" s="52">
        <v>24</v>
      </c>
      <c r="B32" s="55" t="s">
        <v>22</v>
      </c>
      <c r="C32" s="55">
        <v>0</v>
      </c>
      <c r="D32" s="55">
        <v>0</v>
      </c>
      <c r="E32" s="55">
        <v>0</v>
      </c>
      <c r="F32" s="55">
        <v>0</v>
      </c>
      <c r="G32" s="55">
        <v>0</v>
      </c>
      <c r="H32" s="182">
        <f t="shared" si="0"/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</row>
    <row r="33" spans="1:14" x14ac:dyDescent="0.2">
      <c r="A33" s="52">
        <v>25</v>
      </c>
      <c r="B33" s="55" t="s">
        <v>125</v>
      </c>
      <c r="C33" s="55">
        <v>0</v>
      </c>
      <c r="D33" s="55">
        <v>0</v>
      </c>
      <c r="E33" s="55">
        <v>0</v>
      </c>
      <c r="F33" s="55">
        <v>0</v>
      </c>
      <c r="G33" s="55">
        <v>0</v>
      </c>
      <c r="H33" s="182">
        <f t="shared" si="0"/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</row>
    <row r="34" spans="1:14" x14ac:dyDescent="0.2">
      <c r="A34" s="52">
        <v>26</v>
      </c>
      <c r="B34" s="55" t="s">
        <v>18</v>
      </c>
      <c r="C34" s="55">
        <v>58</v>
      </c>
      <c r="D34" s="55">
        <v>40</v>
      </c>
      <c r="E34" s="55">
        <v>32</v>
      </c>
      <c r="F34" s="55">
        <v>16</v>
      </c>
      <c r="G34" s="55">
        <v>18</v>
      </c>
      <c r="H34" s="182">
        <f t="shared" si="0"/>
        <v>0</v>
      </c>
      <c r="I34" s="55">
        <v>2895</v>
      </c>
      <c r="J34" s="55">
        <v>890</v>
      </c>
      <c r="K34" s="55">
        <v>895</v>
      </c>
      <c r="L34" s="55">
        <v>82</v>
      </c>
      <c r="M34" s="55">
        <v>330</v>
      </c>
      <c r="N34" s="55">
        <v>48</v>
      </c>
    </row>
    <row r="35" spans="1:14" s="220" customFormat="1" ht="14.25" x14ac:dyDescent="0.2">
      <c r="A35" s="194"/>
      <c r="B35" s="157" t="s">
        <v>199</v>
      </c>
      <c r="C35" s="157">
        <f t="shared" ref="C35:N35" si="2">SUM(C29:C34)</f>
        <v>58</v>
      </c>
      <c r="D35" s="157">
        <f t="shared" si="2"/>
        <v>40</v>
      </c>
      <c r="E35" s="157">
        <f t="shared" si="2"/>
        <v>32</v>
      </c>
      <c r="F35" s="157">
        <f t="shared" si="2"/>
        <v>16</v>
      </c>
      <c r="G35" s="157">
        <f t="shared" si="2"/>
        <v>18</v>
      </c>
      <c r="H35" s="188">
        <f t="shared" si="2"/>
        <v>0</v>
      </c>
      <c r="I35" s="157">
        <f t="shared" si="2"/>
        <v>2895</v>
      </c>
      <c r="J35" s="157">
        <f t="shared" si="2"/>
        <v>890</v>
      </c>
      <c r="K35" s="157">
        <f t="shared" si="2"/>
        <v>895</v>
      </c>
      <c r="L35" s="157">
        <f t="shared" si="2"/>
        <v>82</v>
      </c>
      <c r="M35" s="157">
        <f t="shared" si="2"/>
        <v>330</v>
      </c>
      <c r="N35" s="157">
        <f t="shared" si="2"/>
        <v>48</v>
      </c>
    </row>
    <row r="36" spans="1:14" x14ac:dyDescent="0.2">
      <c r="A36" s="52">
        <v>27</v>
      </c>
      <c r="B36" s="55" t="s">
        <v>201</v>
      </c>
      <c r="C36" s="55">
        <v>0</v>
      </c>
      <c r="D36" s="55">
        <v>0</v>
      </c>
      <c r="E36" s="55">
        <v>0</v>
      </c>
      <c r="F36" s="55">
        <v>0</v>
      </c>
      <c r="G36" s="55">
        <v>0</v>
      </c>
      <c r="H36" s="182">
        <f t="shared" si="0"/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</row>
    <row r="37" spans="1:14" x14ac:dyDescent="0.2">
      <c r="A37" s="52">
        <v>28</v>
      </c>
      <c r="B37" s="55" t="s">
        <v>192</v>
      </c>
      <c r="C37" s="55">
        <v>0</v>
      </c>
      <c r="D37" s="55">
        <v>0</v>
      </c>
      <c r="E37" s="55">
        <v>0</v>
      </c>
      <c r="F37" s="55">
        <v>0</v>
      </c>
      <c r="G37" s="55">
        <v>0</v>
      </c>
      <c r="H37" s="182">
        <f t="shared" si="0"/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</row>
    <row r="38" spans="1:14" x14ac:dyDescent="0.2">
      <c r="A38" s="52">
        <v>29</v>
      </c>
      <c r="B38" s="55" t="s">
        <v>193</v>
      </c>
      <c r="C38" s="55">
        <v>0</v>
      </c>
      <c r="D38" s="55">
        <v>0</v>
      </c>
      <c r="E38" s="55">
        <v>0</v>
      </c>
      <c r="F38" s="55">
        <v>0</v>
      </c>
      <c r="G38" s="55">
        <v>0</v>
      </c>
      <c r="H38" s="182">
        <f t="shared" si="0"/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</row>
    <row r="39" spans="1:14" x14ac:dyDescent="0.2">
      <c r="A39" s="52">
        <v>30</v>
      </c>
      <c r="B39" s="55" t="s">
        <v>194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182">
        <f t="shared" si="0"/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</row>
    <row r="40" spans="1:14" x14ac:dyDescent="0.2">
      <c r="A40" s="105">
        <v>31</v>
      </c>
      <c r="B40" s="108" t="s">
        <v>298</v>
      </c>
      <c r="C40" s="55">
        <v>0</v>
      </c>
      <c r="D40" s="55">
        <v>0</v>
      </c>
      <c r="E40" s="55">
        <v>0</v>
      </c>
      <c r="F40" s="55">
        <v>0</v>
      </c>
      <c r="G40" s="55">
        <v>0</v>
      </c>
      <c r="H40" s="182">
        <f>C40-D40-G40</f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</row>
    <row r="41" spans="1:14" x14ac:dyDescent="0.2">
      <c r="A41" s="52">
        <v>32</v>
      </c>
      <c r="B41" s="55" t="s">
        <v>355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182">
        <f t="shared" si="0"/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</row>
    <row r="42" spans="1:14" x14ac:dyDescent="0.2">
      <c r="A42" s="52">
        <v>33</v>
      </c>
      <c r="B42" s="49" t="s">
        <v>217</v>
      </c>
      <c r="C42" s="55">
        <v>0</v>
      </c>
      <c r="D42" s="55">
        <v>0</v>
      </c>
      <c r="E42" s="55">
        <v>0</v>
      </c>
      <c r="F42" s="55">
        <v>0</v>
      </c>
      <c r="G42" s="55">
        <v>0</v>
      </c>
      <c r="H42" s="182">
        <f t="shared" si="0"/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</row>
    <row r="43" spans="1:14" x14ac:dyDescent="0.2">
      <c r="A43" s="52">
        <v>34</v>
      </c>
      <c r="B43" s="49" t="s">
        <v>24</v>
      </c>
      <c r="C43" s="55">
        <v>0</v>
      </c>
      <c r="D43" s="55">
        <v>0</v>
      </c>
      <c r="E43" s="55">
        <v>0</v>
      </c>
      <c r="F43" s="55">
        <v>0</v>
      </c>
      <c r="G43" s="55">
        <v>0</v>
      </c>
      <c r="H43" s="182">
        <f t="shared" si="0"/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</row>
    <row r="44" spans="1:14" x14ac:dyDescent="0.2">
      <c r="A44" s="52">
        <v>35</v>
      </c>
      <c r="B44" s="49" t="s">
        <v>196</v>
      </c>
      <c r="C44" s="55">
        <v>0</v>
      </c>
      <c r="D44" s="55">
        <v>0</v>
      </c>
      <c r="E44" s="55">
        <v>0</v>
      </c>
      <c r="F44" s="55">
        <v>0</v>
      </c>
      <c r="G44" s="55">
        <v>0</v>
      </c>
      <c r="H44" s="182">
        <f t="shared" si="0"/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</row>
    <row r="45" spans="1:14" x14ac:dyDescent="0.2">
      <c r="A45" s="52">
        <v>36</v>
      </c>
      <c r="B45" s="49" t="s">
        <v>299</v>
      </c>
      <c r="C45" s="55">
        <v>0</v>
      </c>
      <c r="D45" s="55">
        <v>0</v>
      </c>
      <c r="E45" s="55">
        <v>0</v>
      </c>
      <c r="F45" s="55">
        <v>0</v>
      </c>
      <c r="G45" s="55">
        <v>0</v>
      </c>
      <c r="H45" s="182">
        <f>C45-D45-G45</f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</row>
    <row r="46" spans="1:14" x14ac:dyDescent="0.2">
      <c r="A46" s="52">
        <v>37</v>
      </c>
      <c r="B46" s="55" t="s">
        <v>301</v>
      </c>
      <c r="C46" s="55">
        <v>0</v>
      </c>
      <c r="D46" s="55">
        <v>0</v>
      </c>
      <c r="E46" s="55">
        <v>0</v>
      </c>
      <c r="F46" s="55">
        <v>0</v>
      </c>
      <c r="G46" s="55">
        <v>0</v>
      </c>
      <c r="H46" s="182">
        <f t="shared" si="0"/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</row>
    <row r="47" spans="1:14" s="220" customFormat="1" ht="14.25" x14ac:dyDescent="0.2">
      <c r="A47" s="194"/>
      <c r="B47" s="157" t="s">
        <v>198</v>
      </c>
      <c r="C47" s="157">
        <f t="shared" ref="C47:N47" si="3">SUM(C36:C46)</f>
        <v>0</v>
      </c>
      <c r="D47" s="157">
        <f t="shared" si="3"/>
        <v>0</v>
      </c>
      <c r="E47" s="157">
        <f t="shared" si="3"/>
        <v>0</v>
      </c>
      <c r="F47" s="157">
        <f t="shared" si="3"/>
        <v>0</v>
      </c>
      <c r="G47" s="157">
        <f t="shared" si="3"/>
        <v>0</v>
      </c>
      <c r="H47" s="188">
        <f t="shared" si="3"/>
        <v>0</v>
      </c>
      <c r="I47" s="157">
        <f t="shared" si="3"/>
        <v>0</v>
      </c>
      <c r="J47" s="157">
        <f t="shared" si="3"/>
        <v>0</v>
      </c>
      <c r="K47" s="157">
        <f t="shared" si="3"/>
        <v>0</v>
      </c>
      <c r="L47" s="157">
        <f t="shared" si="3"/>
        <v>0</v>
      </c>
      <c r="M47" s="157">
        <f t="shared" si="3"/>
        <v>0</v>
      </c>
      <c r="N47" s="157">
        <f t="shared" si="3"/>
        <v>0</v>
      </c>
    </row>
    <row r="48" spans="1:14" s="220" customFormat="1" ht="20.100000000000001" customHeight="1" x14ac:dyDescent="0.2">
      <c r="A48" s="194"/>
      <c r="B48" s="195" t="s">
        <v>109</v>
      </c>
      <c r="C48" s="157">
        <f t="shared" ref="C48:N48" si="4">C28+C35+C47</f>
        <v>386</v>
      </c>
      <c r="D48" s="157">
        <f t="shared" si="4"/>
        <v>349</v>
      </c>
      <c r="E48" s="157">
        <f t="shared" si="4"/>
        <v>314</v>
      </c>
      <c r="F48" s="157">
        <f t="shared" si="4"/>
        <v>294</v>
      </c>
      <c r="G48" s="157">
        <f t="shared" si="4"/>
        <v>26</v>
      </c>
      <c r="H48" s="188">
        <f t="shared" si="4"/>
        <v>11</v>
      </c>
      <c r="I48" s="157">
        <f t="shared" si="4"/>
        <v>6843</v>
      </c>
      <c r="J48" s="157">
        <f t="shared" si="4"/>
        <v>6843</v>
      </c>
      <c r="K48" s="157">
        <f t="shared" si="4"/>
        <v>2581</v>
      </c>
      <c r="L48" s="157">
        <f t="shared" si="4"/>
        <v>2940</v>
      </c>
      <c r="M48" s="157">
        <f t="shared" si="4"/>
        <v>1945</v>
      </c>
      <c r="N48" s="157">
        <f t="shared" si="4"/>
        <v>2339</v>
      </c>
    </row>
    <row r="49" spans="1:14" ht="20.100000000000001" customHeight="1" x14ac:dyDescent="0.2">
      <c r="B49" s="100"/>
      <c r="C49" s="22"/>
      <c r="D49" s="22"/>
      <c r="E49" s="22"/>
      <c r="F49" s="22"/>
      <c r="G49" s="22"/>
      <c r="H49" s="184"/>
      <c r="I49" s="22"/>
      <c r="J49" s="22"/>
    </row>
    <row r="50" spans="1:14" ht="20.100000000000001" customHeight="1" x14ac:dyDescent="0.2">
      <c r="B50" s="100"/>
    </row>
    <row r="51" spans="1:14" ht="20.100000000000001" customHeight="1" x14ac:dyDescent="0.2">
      <c r="B51" s="100"/>
    </row>
    <row r="52" spans="1:14" ht="20.100000000000001" customHeight="1" x14ac:dyDescent="0.2">
      <c r="A52" s="283" t="s">
        <v>108</v>
      </c>
      <c r="B52" s="283" t="s">
        <v>5</v>
      </c>
      <c r="C52" s="780" t="s">
        <v>422</v>
      </c>
      <c r="D52" s="780"/>
      <c r="E52" s="780"/>
      <c r="F52" s="780"/>
      <c r="G52" s="780"/>
      <c r="H52" s="780"/>
      <c r="I52" s="319" t="s">
        <v>94</v>
      </c>
      <c r="J52" s="320"/>
      <c r="K52" s="321"/>
      <c r="L52" s="321"/>
      <c r="M52" s="321"/>
      <c r="N52" s="322"/>
    </row>
    <row r="53" spans="1:14" x14ac:dyDescent="0.2">
      <c r="A53" s="285" t="s">
        <v>6</v>
      </c>
      <c r="B53" s="323"/>
      <c r="C53" s="324" t="s">
        <v>66</v>
      </c>
      <c r="D53" s="290" t="s">
        <v>176</v>
      </c>
      <c r="E53" s="341" t="s">
        <v>95</v>
      </c>
      <c r="F53" s="342"/>
      <c r="G53" s="284" t="s">
        <v>66</v>
      </c>
      <c r="H53" s="248" t="s">
        <v>66</v>
      </c>
      <c r="I53" s="325" t="s">
        <v>72</v>
      </c>
      <c r="J53" s="326"/>
      <c r="K53" s="325" t="s">
        <v>123</v>
      </c>
      <c r="L53" s="288"/>
      <c r="M53" s="788" t="s">
        <v>127</v>
      </c>
      <c r="N53" s="789"/>
    </row>
    <row r="54" spans="1:14" x14ac:dyDescent="0.2">
      <c r="A54" s="323"/>
      <c r="B54" s="285"/>
      <c r="C54" s="286" t="s">
        <v>67</v>
      </c>
      <c r="D54" s="284" t="s">
        <v>64</v>
      </c>
      <c r="E54" s="284" t="s">
        <v>64</v>
      </c>
      <c r="F54" s="284" t="s">
        <v>54</v>
      </c>
      <c r="G54" s="286" t="s">
        <v>68</v>
      </c>
      <c r="H54" s="249" t="s">
        <v>77</v>
      </c>
      <c r="I54" s="327" t="s">
        <v>96</v>
      </c>
      <c r="J54" s="328"/>
      <c r="K54" s="343" t="s">
        <v>124</v>
      </c>
      <c r="L54" s="344"/>
      <c r="M54" s="786" t="s">
        <v>128</v>
      </c>
      <c r="N54" s="787"/>
    </row>
    <row r="55" spans="1:14" x14ac:dyDescent="0.2">
      <c r="A55" s="329"/>
      <c r="B55" s="329"/>
      <c r="C55" s="287"/>
      <c r="D55" s="287"/>
      <c r="E55" s="287"/>
      <c r="F55" s="287" t="s">
        <v>27</v>
      </c>
      <c r="G55" s="287" t="s">
        <v>69</v>
      </c>
      <c r="H55" s="250" t="s">
        <v>79</v>
      </c>
      <c r="I55" s="330" t="s">
        <v>64</v>
      </c>
      <c r="J55" s="330" t="s">
        <v>54</v>
      </c>
      <c r="K55" s="330" t="s">
        <v>48</v>
      </c>
      <c r="L55" s="330" t="s">
        <v>76</v>
      </c>
      <c r="M55" s="330" t="s">
        <v>64</v>
      </c>
      <c r="N55" s="330" t="s">
        <v>54</v>
      </c>
    </row>
    <row r="56" spans="1:14" ht="15.95" customHeight="1" x14ac:dyDescent="0.2">
      <c r="A56" s="105">
        <v>38</v>
      </c>
      <c r="B56" s="106" t="s">
        <v>380</v>
      </c>
      <c r="C56" s="121">
        <v>0</v>
      </c>
      <c r="D56" s="121">
        <v>0</v>
      </c>
      <c r="E56" s="121">
        <v>0</v>
      </c>
      <c r="F56" s="121">
        <v>0</v>
      </c>
      <c r="G56" s="121">
        <v>0</v>
      </c>
      <c r="H56" s="182">
        <f>C56-D56-G56</f>
        <v>0</v>
      </c>
      <c r="I56" s="121">
        <v>43</v>
      </c>
      <c r="J56" s="121">
        <v>15</v>
      </c>
      <c r="K56" s="121">
        <v>0</v>
      </c>
      <c r="L56" s="121">
        <v>0</v>
      </c>
      <c r="M56" s="121">
        <v>0</v>
      </c>
      <c r="N56" s="121">
        <v>0</v>
      </c>
    </row>
    <row r="57" spans="1:14" ht="15.95" customHeight="1" x14ac:dyDescent="0.2">
      <c r="A57" s="105">
        <v>39</v>
      </c>
      <c r="B57" s="106" t="s">
        <v>374</v>
      </c>
      <c r="C57" s="121">
        <v>0</v>
      </c>
      <c r="D57" s="121">
        <v>0</v>
      </c>
      <c r="E57" s="121">
        <v>0</v>
      </c>
      <c r="F57" s="121">
        <v>0</v>
      </c>
      <c r="G57" s="121">
        <v>0</v>
      </c>
      <c r="H57" s="182">
        <f>C57-D57-G57</f>
        <v>0</v>
      </c>
      <c r="I57" s="121">
        <v>0</v>
      </c>
      <c r="J57" s="121">
        <v>0</v>
      </c>
      <c r="K57" s="121">
        <v>0</v>
      </c>
      <c r="L57" s="121">
        <v>0</v>
      </c>
      <c r="M57" s="121">
        <v>0</v>
      </c>
      <c r="N57" s="121">
        <v>0</v>
      </c>
    </row>
    <row r="58" spans="1:14" ht="15.95" customHeight="1" x14ac:dyDescent="0.2">
      <c r="A58" s="105">
        <v>40</v>
      </c>
      <c r="B58" s="55" t="s">
        <v>375</v>
      </c>
      <c r="C58" s="121">
        <v>173</v>
      </c>
      <c r="D58" s="121">
        <v>171</v>
      </c>
      <c r="E58" s="121">
        <v>171</v>
      </c>
      <c r="F58" s="121">
        <v>789</v>
      </c>
      <c r="G58" s="121">
        <v>2</v>
      </c>
      <c r="H58" s="182">
        <f>C58-D58-G58</f>
        <v>0</v>
      </c>
      <c r="I58" s="121">
        <v>1098</v>
      </c>
      <c r="J58" s="121">
        <v>2261</v>
      </c>
      <c r="K58" s="121">
        <v>78</v>
      </c>
      <c r="L58" s="121">
        <v>87</v>
      </c>
      <c r="M58" s="121">
        <v>114</v>
      </c>
      <c r="N58" s="121">
        <v>199</v>
      </c>
    </row>
    <row r="59" spans="1:14" s="221" customFormat="1" ht="15.95" customHeight="1" x14ac:dyDescent="0.25">
      <c r="A59" s="52"/>
      <c r="B59" s="345" t="s">
        <v>109</v>
      </c>
      <c r="C59" s="346">
        <f>SUM(C56:C58)</f>
        <v>173</v>
      </c>
      <c r="D59" s="346">
        <f t="shared" ref="D59:N59" si="5">SUM(D56:D58)</f>
        <v>171</v>
      </c>
      <c r="E59" s="346">
        <f t="shared" si="5"/>
        <v>171</v>
      </c>
      <c r="F59" s="346">
        <f t="shared" si="5"/>
        <v>789</v>
      </c>
      <c r="G59" s="346">
        <f t="shared" si="5"/>
        <v>2</v>
      </c>
      <c r="H59" s="346">
        <f t="shared" si="5"/>
        <v>0</v>
      </c>
      <c r="I59" s="346">
        <f t="shared" si="5"/>
        <v>1141</v>
      </c>
      <c r="J59" s="346">
        <f t="shared" si="5"/>
        <v>2276</v>
      </c>
      <c r="K59" s="346">
        <f t="shared" si="5"/>
        <v>78</v>
      </c>
      <c r="L59" s="346">
        <f t="shared" si="5"/>
        <v>87</v>
      </c>
      <c r="M59" s="346">
        <f t="shared" si="5"/>
        <v>114</v>
      </c>
      <c r="N59" s="346">
        <f t="shared" si="5"/>
        <v>199</v>
      </c>
    </row>
    <row r="60" spans="1:14" ht="15.95" customHeight="1" x14ac:dyDescent="0.2">
      <c r="A60" s="52"/>
      <c r="B60" s="112" t="s">
        <v>27</v>
      </c>
      <c r="C60" s="121"/>
      <c r="D60" s="121"/>
      <c r="E60" s="121"/>
      <c r="F60" s="121"/>
      <c r="G60" s="121"/>
      <c r="H60" s="251"/>
      <c r="I60" s="121"/>
      <c r="J60" s="121"/>
      <c r="K60" s="121"/>
      <c r="L60" s="121"/>
      <c r="M60" s="121"/>
      <c r="N60" s="121"/>
    </row>
    <row r="61" spans="1:14" ht="15.95" customHeight="1" x14ac:dyDescent="0.2">
      <c r="A61" s="52">
        <v>41</v>
      </c>
      <c r="B61" s="140" t="s">
        <v>25</v>
      </c>
      <c r="C61" s="121">
        <v>0</v>
      </c>
      <c r="D61" s="121">
        <v>0</v>
      </c>
      <c r="E61" s="121">
        <v>0</v>
      </c>
      <c r="F61" s="121">
        <v>0</v>
      </c>
      <c r="G61" s="121">
        <v>0</v>
      </c>
      <c r="H61" s="182">
        <f>C61-D61-G61</f>
        <v>0</v>
      </c>
      <c r="I61" s="121">
        <v>0</v>
      </c>
      <c r="J61" s="121">
        <v>0</v>
      </c>
      <c r="K61" s="121">
        <v>0</v>
      </c>
      <c r="L61" s="121">
        <v>0</v>
      </c>
      <c r="M61" s="121">
        <v>0</v>
      </c>
      <c r="N61" s="121">
        <v>0</v>
      </c>
    </row>
    <row r="62" spans="1:14" ht="15.95" customHeight="1" x14ac:dyDescent="0.2">
      <c r="A62" s="52">
        <v>42</v>
      </c>
      <c r="B62" s="121" t="s">
        <v>116</v>
      </c>
      <c r="C62" s="121">
        <v>0</v>
      </c>
      <c r="D62" s="121">
        <v>0</v>
      </c>
      <c r="E62" s="121">
        <v>0</v>
      </c>
      <c r="F62" s="121">
        <v>0</v>
      </c>
      <c r="G62" s="121">
        <v>0</v>
      </c>
      <c r="H62" s="182">
        <f>C62-D62-G62</f>
        <v>0</v>
      </c>
      <c r="I62" s="121">
        <v>0</v>
      </c>
      <c r="J62" s="121">
        <v>0</v>
      </c>
      <c r="K62" s="121">
        <v>0</v>
      </c>
      <c r="L62" s="121">
        <v>0</v>
      </c>
      <c r="M62" s="121">
        <v>0</v>
      </c>
      <c r="N62" s="121">
        <v>0</v>
      </c>
    </row>
    <row r="63" spans="1:14" s="221" customFormat="1" ht="15.95" customHeight="1" x14ac:dyDescent="0.25">
      <c r="A63" s="347"/>
      <c r="B63" s="345" t="s">
        <v>109</v>
      </c>
      <c r="C63" s="346">
        <f t="shared" ref="C63:J63" si="6">SUM(C61:C62)</f>
        <v>0</v>
      </c>
      <c r="D63" s="346">
        <f t="shared" si="6"/>
        <v>0</v>
      </c>
      <c r="E63" s="346">
        <f t="shared" si="6"/>
        <v>0</v>
      </c>
      <c r="F63" s="346">
        <f t="shared" si="6"/>
        <v>0</v>
      </c>
      <c r="G63" s="346">
        <f t="shared" si="6"/>
        <v>0</v>
      </c>
      <c r="H63" s="379">
        <f t="shared" si="6"/>
        <v>0</v>
      </c>
      <c r="I63" s="346">
        <f t="shared" si="6"/>
        <v>0</v>
      </c>
      <c r="J63" s="346">
        <f t="shared" si="6"/>
        <v>0</v>
      </c>
      <c r="K63" s="346">
        <f>SUM(K61:K62)</f>
        <v>0</v>
      </c>
      <c r="L63" s="346">
        <f>SUM(L61:L62)</f>
        <v>0</v>
      </c>
      <c r="M63" s="346">
        <f>SUM(M61:M62)</f>
        <v>0</v>
      </c>
      <c r="N63" s="346">
        <f>SUM(N61:N62)</f>
        <v>0</v>
      </c>
    </row>
    <row r="64" spans="1:14" s="221" customFormat="1" ht="15.95" customHeight="1" x14ac:dyDescent="0.25">
      <c r="A64" s="347"/>
      <c r="B64" s="345" t="s">
        <v>26</v>
      </c>
      <c r="C64" s="346">
        <f t="shared" ref="C64:N64" si="7">+C48+C59+C63</f>
        <v>559</v>
      </c>
      <c r="D64" s="346">
        <f t="shared" si="7"/>
        <v>520</v>
      </c>
      <c r="E64" s="346">
        <f t="shared" si="7"/>
        <v>485</v>
      </c>
      <c r="F64" s="346">
        <f t="shared" si="7"/>
        <v>1083</v>
      </c>
      <c r="G64" s="346">
        <f t="shared" si="7"/>
        <v>28</v>
      </c>
      <c r="H64" s="379">
        <f t="shared" si="7"/>
        <v>11</v>
      </c>
      <c r="I64" s="346">
        <f t="shared" si="7"/>
        <v>7984</v>
      </c>
      <c r="J64" s="346">
        <f t="shared" si="7"/>
        <v>9119</v>
      </c>
      <c r="K64" s="346">
        <f t="shared" si="7"/>
        <v>2659</v>
      </c>
      <c r="L64" s="346">
        <f t="shared" si="7"/>
        <v>3027</v>
      </c>
      <c r="M64" s="346">
        <f t="shared" si="7"/>
        <v>2059</v>
      </c>
      <c r="N64" s="346">
        <f t="shared" si="7"/>
        <v>2538</v>
      </c>
    </row>
    <row r="66" spans="2:6" x14ac:dyDescent="0.2">
      <c r="B66" s="98" t="s">
        <v>341</v>
      </c>
    </row>
    <row r="68" spans="2:6" x14ac:dyDescent="0.2">
      <c r="D68" s="23"/>
      <c r="E68" s="23"/>
      <c r="F68" s="21" t="s">
        <v>27</v>
      </c>
    </row>
  </sheetData>
  <mergeCells count="6">
    <mergeCell ref="M54:N54"/>
    <mergeCell ref="M53:N53"/>
    <mergeCell ref="C4:H4"/>
    <mergeCell ref="C52:H52"/>
    <mergeCell ref="M5:N5"/>
    <mergeCell ref="M6:N6"/>
  </mergeCells>
  <phoneticPr fontId="23" type="noConversion"/>
  <printOptions horizontalCentered="1" gridLines="1"/>
  <pageMargins left="0.75" right="0.75" top="0.38" bottom="0.4" header="0.28000000000000003" footer="0.25"/>
  <pageSetup paperSize="9" scale="85" orientation="landscape" blackAndWhite="1" horizontalDpi="4294967294" verticalDpi="30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T65"/>
  <sheetViews>
    <sheetView topLeftCell="C22" zoomScale="85" zoomScaleNormal="100" workbookViewId="0">
      <selection activeCell="T40" sqref="T40"/>
    </sheetView>
  </sheetViews>
  <sheetFormatPr defaultRowHeight="12.75" x14ac:dyDescent="0.2"/>
  <cols>
    <col min="1" max="1" width="3.7109375" customWidth="1"/>
    <col min="2" max="2" width="23.5703125" customWidth="1"/>
    <col min="3" max="3" width="9.140625" style="6"/>
    <col min="4" max="4" width="10.7109375" style="6" customWidth="1"/>
    <col min="5" max="5" width="9.5703125" style="6" customWidth="1"/>
    <col min="6" max="6" width="9.85546875" style="6" customWidth="1"/>
    <col min="7" max="7" width="9.42578125" style="6" customWidth="1"/>
    <col min="8" max="8" width="10.7109375" style="6" customWidth="1"/>
    <col min="9" max="9" width="9.28515625" style="6" customWidth="1"/>
    <col min="10" max="10" width="10.85546875" style="6" customWidth="1"/>
    <col min="11" max="11" width="10.5703125" style="6" customWidth="1"/>
    <col min="12" max="14" width="9.85546875" style="6" customWidth="1"/>
    <col min="15" max="15" width="9.7109375" style="94" customWidth="1"/>
    <col min="16" max="16" width="12.7109375" style="94" customWidth="1"/>
    <col min="17" max="17" width="0.28515625" hidden="1" customWidth="1"/>
    <col min="18" max="18" width="0" hidden="1" customWidth="1"/>
    <col min="19" max="19" width="10.7109375" customWidth="1"/>
    <col min="20" max="20" width="11.28515625" customWidth="1"/>
  </cols>
  <sheetData>
    <row r="1" spans="1:20" ht="14.25" x14ac:dyDescent="0.2">
      <c r="A1" s="26"/>
      <c r="B1" s="26"/>
      <c r="C1" s="91"/>
      <c r="D1" s="91"/>
      <c r="E1" s="91"/>
      <c r="F1" s="91"/>
      <c r="G1" s="91"/>
      <c r="H1" s="91"/>
      <c r="I1" s="73"/>
      <c r="J1" s="73"/>
      <c r="K1" s="73"/>
      <c r="L1" s="73"/>
      <c r="M1" s="73"/>
      <c r="N1" s="73"/>
      <c r="O1" s="183"/>
      <c r="P1" s="183"/>
    </row>
    <row r="2" spans="1:20" ht="18" customHeight="1" x14ac:dyDescent="0.2">
      <c r="A2" s="30"/>
      <c r="B2" s="30"/>
      <c r="C2" s="73" t="s">
        <v>27</v>
      </c>
      <c r="D2" s="91" t="s">
        <v>27</v>
      </c>
      <c r="E2" s="91"/>
      <c r="F2" s="91"/>
      <c r="G2" s="91"/>
      <c r="H2" s="73"/>
      <c r="I2" s="73"/>
      <c r="J2" s="73"/>
      <c r="K2" s="73"/>
      <c r="L2" s="73"/>
      <c r="M2" s="73"/>
      <c r="N2" s="73"/>
      <c r="O2" s="237"/>
      <c r="P2" s="183"/>
    </row>
    <row r="3" spans="1:20" ht="18" customHeight="1" x14ac:dyDescent="0.2">
      <c r="A3" s="30"/>
      <c r="B3" s="30"/>
      <c r="C3" s="60" t="s">
        <v>27</v>
      </c>
      <c r="D3" s="142" t="s">
        <v>70</v>
      </c>
      <c r="E3" s="80"/>
      <c r="F3" s="80"/>
      <c r="G3" s="80" t="s">
        <v>27</v>
      </c>
      <c r="H3" s="80" t="s">
        <v>27</v>
      </c>
      <c r="I3" s="80" t="s">
        <v>27</v>
      </c>
      <c r="J3" s="80" t="s">
        <v>27</v>
      </c>
      <c r="K3" s="80" t="s">
        <v>27</v>
      </c>
      <c r="L3" s="80"/>
      <c r="M3" s="80"/>
      <c r="N3" s="80"/>
      <c r="O3" s="257"/>
      <c r="P3" s="183"/>
    </row>
    <row r="4" spans="1:20" ht="15.75" customHeight="1" x14ac:dyDescent="0.2">
      <c r="A4" s="26"/>
      <c r="B4" s="42" t="s">
        <v>5</v>
      </c>
      <c r="C4" s="792" t="s">
        <v>133</v>
      </c>
      <c r="D4" s="793"/>
      <c r="E4" s="792" t="s">
        <v>132</v>
      </c>
      <c r="F4" s="793"/>
      <c r="G4" s="792" t="s">
        <v>131</v>
      </c>
      <c r="H4" s="793"/>
      <c r="I4" s="792" t="s">
        <v>130</v>
      </c>
      <c r="J4" s="793"/>
      <c r="K4" s="792" t="s">
        <v>129</v>
      </c>
      <c r="L4" s="793"/>
      <c r="M4" s="792" t="s">
        <v>200</v>
      </c>
      <c r="N4" s="793"/>
      <c r="O4" s="240" t="s">
        <v>195</v>
      </c>
      <c r="P4" s="258"/>
    </row>
    <row r="5" spans="1:20" x14ac:dyDescent="0.2">
      <c r="A5" s="26" t="s">
        <v>6</v>
      </c>
      <c r="B5" s="43"/>
      <c r="C5" s="76" t="s">
        <v>48</v>
      </c>
      <c r="D5" s="76" t="s">
        <v>54</v>
      </c>
      <c r="E5" s="76" t="s">
        <v>48</v>
      </c>
      <c r="F5" s="76" t="s">
        <v>54</v>
      </c>
      <c r="G5" s="76" t="s">
        <v>48</v>
      </c>
      <c r="H5" s="76" t="s">
        <v>54</v>
      </c>
      <c r="I5" s="76" t="s">
        <v>48</v>
      </c>
      <c r="J5" s="76" t="s">
        <v>54</v>
      </c>
      <c r="K5" s="76" t="s">
        <v>48</v>
      </c>
      <c r="L5" s="76" t="s">
        <v>54</v>
      </c>
      <c r="M5" s="76" t="s">
        <v>48</v>
      </c>
      <c r="N5" s="76" t="s">
        <v>54</v>
      </c>
      <c r="O5" s="244" t="s">
        <v>48</v>
      </c>
      <c r="P5" s="244" t="s">
        <v>54</v>
      </c>
    </row>
    <row r="6" spans="1:20" s="98" customFormat="1" x14ac:dyDescent="0.2">
      <c r="A6" s="52">
        <v>1</v>
      </c>
      <c r="B6" s="55" t="s">
        <v>7</v>
      </c>
      <c r="C6" s="55">
        <v>281</v>
      </c>
      <c r="D6" s="55">
        <v>408</v>
      </c>
      <c r="E6" s="55">
        <v>127</v>
      </c>
      <c r="F6" s="55">
        <v>153</v>
      </c>
      <c r="G6" s="55">
        <v>38</v>
      </c>
      <c r="H6" s="55">
        <v>75</v>
      </c>
      <c r="I6" s="55">
        <v>0</v>
      </c>
      <c r="J6" s="55">
        <v>0</v>
      </c>
      <c r="K6" s="55">
        <v>13</v>
      </c>
      <c r="L6" s="55">
        <v>1</v>
      </c>
      <c r="M6" s="55">
        <v>98</v>
      </c>
      <c r="N6" s="55">
        <v>39</v>
      </c>
      <c r="O6" s="182">
        <f t="shared" ref="O6:O25" si="0">C6+E6+G6+I6+K6+M6</f>
        <v>557</v>
      </c>
      <c r="P6" s="182">
        <f t="shared" ref="P6:P25" si="1">D6+F6+H6+J6+L6+N6</f>
        <v>676</v>
      </c>
      <c r="Q6" s="21">
        <v>130</v>
      </c>
      <c r="R6" s="18">
        <v>11.01</v>
      </c>
      <c r="S6" s="18"/>
      <c r="T6" s="18"/>
    </row>
    <row r="7" spans="1:20" s="98" customFormat="1" x14ac:dyDescent="0.2">
      <c r="A7" s="52">
        <v>2</v>
      </c>
      <c r="B7" s="55" t="s">
        <v>8</v>
      </c>
      <c r="C7" s="55">
        <v>15</v>
      </c>
      <c r="D7" s="55">
        <v>46</v>
      </c>
      <c r="E7" s="55">
        <v>4</v>
      </c>
      <c r="F7" s="55">
        <v>3</v>
      </c>
      <c r="G7" s="55">
        <v>2</v>
      </c>
      <c r="H7" s="55">
        <v>1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  <c r="N7" s="55">
        <v>0</v>
      </c>
      <c r="O7" s="182">
        <f t="shared" si="0"/>
        <v>21</v>
      </c>
      <c r="P7" s="182">
        <f t="shared" si="1"/>
        <v>50</v>
      </c>
      <c r="Q7" s="21">
        <v>0</v>
      </c>
      <c r="R7" s="18">
        <v>0</v>
      </c>
      <c r="S7" s="18"/>
      <c r="T7" s="18"/>
    </row>
    <row r="8" spans="1:20" s="98" customFormat="1" x14ac:dyDescent="0.2">
      <c r="A8" s="52">
        <v>3</v>
      </c>
      <c r="B8" s="55" t="s">
        <v>9</v>
      </c>
      <c r="C8" s="55">
        <v>438</v>
      </c>
      <c r="D8" s="55">
        <v>1346</v>
      </c>
      <c r="E8" s="55">
        <v>73</v>
      </c>
      <c r="F8" s="55">
        <v>1681</v>
      </c>
      <c r="G8" s="55">
        <v>42</v>
      </c>
      <c r="H8" s="55">
        <v>284</v>
      </c>
      <c r="I8" s="55">
        <v>0</v>
      </c>
      <c r="J8" s="55">
        <v>0</v>
      </c>
      <c r="K8" s="55">
        <v>5</v>
      </c>
      <c r="L8" s="55">
        <v>14</v>
      </c>
      <c r="M8" s="55">
        <v>171</v>
      </c>
      <c r="N8" s="55">
        <v>1137</v>
      </c>
      <c r="O8" s="182">
        <f t="shared" si="0"/>
        <v>729</v>
      </c>
      <c r="P8" s="182">
        <f t="shared" si="1"/>
        <v>4462</v>
      </c>
      <c r="Q8" s="21">
        <v>173</v>
      </c>
      <c r="R8" s="18">
        <v>278.5</v>
      </c>
      <c r="S8" s="18"/>
      <c r="T8" s="18"/>
    </row>
    <row r="9" spans="1:20" x14ac:dyDescent="0.2">
      <c r="A9" s="48">
        <v>4</v>
      </c>
      <c r="B9" s="49" t="s">
        <v>10</v>
      </c>
      <c r="C9" s="49">
        <v>1845</v>
      </c>
      <c r="D9" s="49">
        <v>3649</v>
      </c>
      <c r="E9" s="49">
        <v>237</v>
      </c>
      <c r="F9" s="49">
        <v>981</v>
      </c>
      <c r="G9" s="49">
        <v>152</v>
      </c>
      <c r="H9" s="49">
        <v>449</v>
      </c>
      <c r="I9" s="49">
        <v>0</v>
      </c>
      <c r="J9" s="49">
        <v>0</v>
      </c>
      <c r="K9" s="49">
        <v>6</v>
      </c>
      <c r="L9" s="49">
        <v>12</v>
      </c>
      <c r="M9" s="49">
        <v>376</v>
      </c>
      <c r="N9" s="49">
        <v>1274</v>
      </c>
      <c r="O9" s="182">
        <f t="shared" si="0"/>
        <v>2616</v>
      </c>
      <c r="P9" s="182">
        <f t="shared" si="1"/>
        <v>6365</v>
      </c>
      <c r="Q9" s="6">
        <v>359</v>
      </c>
      <c r="R9" s="7">
        <v>214</v>
      </c>
      <c r="S9" s="7"/>
      <c r="T9" s="7"/>
    </row>
    <row r="10" spans="1:20" x14ac:dyDescent="0.2">
      <c r="A10" s="48">
        <v>5</v>
      </c>
      <c r="B10" s="49" t="s">
        <v>11</v>
      </c>
      <c r="C10" s="49">
        <v>723</v>
      </c>
      <c r="D10" s="49">
        <v>1484</v>
      </c>
      <c r="E10" s="49">
        <v>52</v>
      </c>
      <c r="F10" s="49">
        <v>524</v>
      </c>
      <c r="G10" s="49">
        <v>39</v>
      </c>
      <c r="H10" s="49">
        <v>71</v>
      </c>
      <c r="I10" s="49">
        <v>0</v>
      </c>
      <c r="J10" s="49">
        <v>0</v>
      </c>
      <c r="K10" s="49">
        <v>24</v>
      </c>
      <c r="L10" s="49">
        <v>14</v>
      </c>
      <c r="M10" s="49">
        <v>70</v>
      </c>
      <c r="N10" s="49">
        <v>80</v>
      </c>
      <c r="O10" s="182">
        <f t="shared" si="0"/>
        <v>908</v>
      </c>
      <c r="P10" s="182">
        <f t="shared" si="1"/>
        <v>2173</v>
      </c>
      <c r="Q10" s="6">
        <v>65</v>
      </c>
      <c r="R10" s="7">
        <v>61.08</v>
      </c>
      <c r="S10" s="7"/>
      <c r="T10" s="7"/>
    </row>
    <row r="11" spans="1:20" x14ac:dyDescent="0.2">
      <c r="A11" s="48">
        <v>6</v>
      </c>
      <c r="B11" s="49" t="s">
        <v>12</v>
      </c>
      <c r="C11" s="49">
        <v>301</v>
      </c>
      <c r="D11" s="49">
        <v>879</v>
      </c>
      <c r="E11" s="49">
        <v>179</v>
      </c>
      <c r="F11" s="49">
        <v>499</v>
      </c>
      <c r="G11" s="49">
        <v>44</v>
      </c>
      <c r="H11" s="49">
        <v>249</v>
      </c>
      <c r="I11" s="49">
        <v>0</v>
      </c>
      <c r="J11" s="49">
        <v>0</v>
      </c>
      <c r="K11" s="49">
        <v>10</v>
      </c>
      <c r="L11" s="49">
        <v>47</v>
      </c>
      <c r="M11" s="49">
        <v>0</v>
      </c>
      <c r="N11" s="49">
        <v>0</v>
      </c>
      <c r="O11" s="182">
        <f t="shared" si="0"/>
        <v>534</v>
      </c>
      <c r="P11" s="182">
        <f t="shared" si="1"/>
        <v>1674</v>
      </c>
      <c r="Q11" s="6">
        <v>0</v>
      </c>
      <c r="R11" s="7">
        <v>0</v>
      </c>
      <c r="S11" s="7"/>
      <c r="T11" s="7"/>
    </row>
    <row r="12" spans="1:20" s="98" customFormat="1" x14ac:dyDescent="0.2">
      <c r="A12" s="52">
        <v>7</v>
      </c>
      <c r="B12" s="55" t="s">
        <v>13</v>
      </c>
      <c r="C12" s="55">
        <v>1108</v>
      </c>
      <c r="D12" s="55">
        <v>2215</v>
      </c>
      <c r="E12" s="55">
        <v>1540</v>
      </c>
      <c r="F12" s="55">
        <v>1382</v>
      </c>
      <c r="G12" s="55">
        <v>150</v>
      </c>
      <c r="H12" s="55">
        <v>521</v>
      </c>
      <c r="I12" s="55">
        <v>2</v>
      </c>
      <c r="J12" s="55">
        <v>11</v>
      </c>
      <c r="K12" s="55">
        <v>219</v>
      </c>
      <c r="L12" s="55">
        <v>218</v>
      </c>
      <c r="M12" s="55">
        <v>1695</v>
      </c>
      <c r="N12" s="55">
        <v>1588</v>
      </c>
      <c r="O12" s="182">
        <f>C12+E12+G12+I12+K12+M12</f>
        <v>4714</v>
      </c>
      <c r="P12" s="182">
        <f t="shared" si="1"/>
        <v>5935</v>
      </c>
      <c r="Q12" s="21"/>
      <c r="R12" s="18"/>
      <c r="S12" s="18"/>
      <c r="T12" s="18"/>
    </row>
    <row r="13" spans="1:20" s="98" customFormat="1" x14ac:dyDescent="0.2">
      <c r="A13" s="52">
        <v>8</v>
      </c>
      <c r="B13" s="55" t="s">
        <v>146</v>
      </c>
      <c r="C13" s="55">
        <v>177</v>
      </c>
      <c r="D13" s="55">
        <v>466</v>
      </c>
      <c r="E13" s="55">
        <v>54</v>
      </c>
      <c r="F13" s="55">
        <v>224</v>
      </c>
      <c r="G13" s="55">
        <v>29</v>
      </c>
      <c r="H13" s="55">
        <v>82</v>
      </c>
      <c r="I13" s="55">
        <v>1</v>
      </c>
      <c r="J13" s="55">
        <v>4</v>
      </c>
      <c r="K13" s="55">
        <v>3</v>
      </c>
      <c r="L13" s="55">
        <v>5</v>
      </c>
      <c r="M13" s="55">
        <v>0</v>
      </c>
      <c r="N13" s="55">
        <v>0</v>
      </c>
      <c r="O13" s="182">
        <f t="shared" si="0"/>
        <v>264</v>
      </c>
      <c r="P13" s="182">
        <f t="shared" si="1"/>
        <v>781</v>
      </c>
      <c r="Q13" s="21"/>
      <c r="R13" s="18"/>
      <c r="S13" s="18"/>
      <c r="T13" s="18"/>
    </row>
    <row r="14" spans="1:20" x14ac:dyDescent="0.2">
      <c r="A14" s="48">
        <v>9</v>
      </c>
      <c r="B14" s="49" t="s">
        <v>14</v>
      </c>
      <c r="C14" s="49">
        <v>204</v>
      </c>
      <c r="D14" s="49">
        <v>822</v>
      </c>
      <c r="E14" s="49">
        <v>27</v>
      </c>
      <c r="F14" s="49">
        <v>133</v>
      </c>
      <c r="G14" s="49">
        <v>9</v>
      </c>
      <c r="H14" s="49">
        <v>31</v>
      </c>
      <c r="I14" s="49">
        <v>2</v>
      </c>
      <c r="J14" s="49">
        <v>4</v>
      </c>
      <c r="K14" s="49">
        <v>0</v>
      </c>
      <c r="L14" s="49">
        <v>0</v>
      </c>
      <c r="M14" s="49">
        <v>150</v>
      </c>
      <c r="N14" s="49">
        <v>250</v>
      </c>
      <c r="O14" s="182">
        <f t="shared" si="0"/>
        <v>392</v>
      </c>
      <c r="P14" s="182">
        <f t="shared" si="1"/>
        <v>1240</v>
      </c>
      <c r="Q14" s="6"/>
      <c r="R14" s="7"/>
      <c r="S14" s="7"/>
      <c r="T14" s="7"/>
    </row>
    <row r="15" spans="1:20" x14ac:dyDescent="0.2">
      <c r="A15" s="52">
        <v>10</v>
      </c>
      <c r="B15" s="49" t="s">
        <v>204</v>
      </c>
      <c r="C15" s="49">
        <v>55</v>
      </c>
      <c r="D15" s="49">
        <v>179</v>
      </c>
      <c r="E15" s="49">
        <v>4</v>
      </c>
      <c r="F15" s="49">
        <v>8</v>
      </c>
      <c r="G15" s="49">
        <v>9</v>
      </c>
      <c r="H15" s="49">
        <v>69</v>
      </c>
      <c r="I15" s="49">
        <v>0</v>
      </c>
      <c r="J15" s="49">
        <v>0</v>
      </c>
      <c r="K15" s="49">
        <v>1</v>
      </c>
      <c r="L15" s="49">
        <v>1</v>
      </c>
      <c r="M15" s="49">
        <v>0</v>
      </c>
      <c r="N15" s="49">
        <v>0</v>
      </c>
      <c r="O15" s="182">
        <f>C15+E15+G15+I15+K15+M15</f>
        <v>69</v>
      </c>
      <c r="P15" s="182">
        <f>D15+F15+H15+J15+L15+N15</f>
        <v>257</v>
      </c>
      <c r="Q15" s="6"/>
      <c r="R15" s="7"/>
      <c r="S15" s="7"/>
      <c r="T15" s="7"/>
    </row>
    <row r="16" spans="1:20" x14ac:dyDescent="0.2">
      <c r="A16" s="48">
        <v>11</v>
      </c>
      <c r="B16" s="49" t="s">
        <v>15</v>
      </c>
      <c r="C16" s="49">
        <v>3</v>
      </c>
      <c r="D16" s="49">
        <v>1</v>
      </c>
      <c r="E16" s="49">
        <v>2</v>
      </c>
      <c r="F16" s="49">
        <v>1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1</v>
      </c>
      <c r="N16" s="49">
        <v>3</v>
      </c>
      <c r="O16" s="182">
        <f t="shared" si="0"/>
        <v>6</v>
      </c>
      <c r="P16" s="182">
        <f t="shared" si="1"/>
        <v>5</v>
      </c>
      <c r="Q16" s="6"/>
      <c r="R16" s="7"/>
      <c r="S16" s="7"/>
      <c r="T16" s="7"/>
    </row>
    <row r="17" spans="1:20" x14ac:dyDescent="0.2">
      <c r="A17" s="48">
        <v>12</v>
      </c>
      <c r="B17" s="49" t="s">
        <v>16</v>
      </c>
      <c r="C17" s="49">
        <v>58</v>
      </c>
      <c r="D17" s="49">
        <v>74</v>
      </c>
      <c r="E17" s="49">
        <v>12</v>
      </c>
      <c r="F17" s="49">
        <v>21</v>
      </c>
      <c r="G17" s="49">
        <v>18</v>
      </c>
      <c r="H17" s="49">
        <v>28</v>
      </c>
      <c r="I17" s="49">
        <v>0</v>
      </c>
      <c r="J17" s="49">
        <v>0</v>
      </c>
      <c r="K17" s="49">
        <v>0</v>
      </c>
      <c r="L17" s="49">
        <v>0</v>
      </c>
      <c r="M17" s="49">
        <v>28</v>
      </c>
      <c r="N17" s="49">
        <v>30</v>
      </c>
      <c r="O17" s="182">
        <f t="shared" si="0"/>
        <v>116</v>
      </c>
      <c r="P17" s="182">
        <f t="shared" si="1"/>
        <v>153</v>
      </c>
      <c r="Q17" s="6">
        <v>17</v>
      </c>
      <c r="R17" s="7">
        <v>33.56</v>
      </c>
      <c r="S17" s="7"/>
      <c r="T17" s="7"/>
    </row>
    <row r="18" spans="1:20" x14ac:dyDescent="0.2">
      <c r="A18" s="48">
        <v>13</v>
      </c>
      <c r="B18" s="49" t="s">
        <v>17</v>
      </c>
      <c r="C18" s="49">
        <v>182</v>
      </c>
      <c r="D18" s="49">
        <v>564</v>
      </c>
      <c r="E18" s="49">
        <v>25</v>
      </c>
      <c r="F18" s="49">
        <v>197</v>
      </c>
      <c r="G18" s="49">
        <v>12</v>
      </c>
      <c r="H18" s="49">
        <v>24</v>
      </c>
      <c r="I18" s="49">
        <v>0</v>
      </c>
      <c r="J18" s="49">
        <v>0</v>
      </c>
      <c r="K18" s="49">
        <v>1</v>
      </c>
      <c r="L18" s="49">
        <v>2</v>
      </c>
      <c r="M18" s="49">
        <v>11</v>
      </c>
      <c r="N18" s="49">
        <v>96</v>
      </c>
      <c r="O18" s="182">
        <f t="shared" si="0"/>
        <v>231</v>
      </c>
      <c r="P18" s="182">
        <f t="shared" si="1"/>
        <v>883</v>
      </c>
      <c r="Q18" s="6"/>
      <c r="R18" s="7"/>
      <c r="S18" s="7"/>
      <c r="T18" s="7"/>
    </row>
    <row r="19" spans="1:20" x14ac:dyDescent="0.2">
      <c r="A19" s="48">
        <v>14</v>
      </c>
      <c r="B19" s="49" t="s">
        <v>147</v>
      </c>
      <c r="C19" s="49">
        <v>40</v>
      </c>
      <c r="D19" s="49">
        <v>73</v>
      </c>
      <c r="E19" s="49">
        <v>26</v>
      </c>
      <c r="F19" s="49">
        <v>1200</v>
      </c>
      <c r="G19" s="49">
        <v>3</v>
      </c>
      <c r="H19" s="49">
        <v>600</v>
      </c>
      <c r="I19" s="49">
        <v>0</v>
      </c>
      <c r="J19" s="49">
        <v>0</v>
      </c>
      <c r="K19" s="49">
        <v>0</v>
      </c>
      <c r="L19" s="49">
        <v>0</v>
      </c>
      <c r="M19" s="49">
        <v>5</v>
      </c>
      <c r="N19" s="49">
        <v>50</v>
      </c>
      <c r="O19" s="182">
        <f t="shared" si="0"/>
        <v>74</v>
      </c>
      <c r="P19" s="182">
        <f t="shared" si="1"/>
        <v>1923</v>
      </c>
      <c r="Q19" s="6"/>
      <c r="R19" s="7"/>
      <c r="S19" s="7"/>
      <c r="T19" s="7"/>
    </row>
    <row r="20" spans="1:20" x14ac:dyDescent="0.2">
      <c r="A20" s="48">
        <v>15</v>
      </c>
      <c r="B20" s="49" t="s">
        <v>65</v>
      </c>
      <c r="C20" s="49">
        <v>956</v>
      </c>
      <c r="D20" s="49">
        <v>1294</v>
      </c>
      <c r="E20" s="49">
        <v>176</v>
      </c>
      <c r="F20" s="49">
        <v>658</v>
      </c>
      <c r="G20" s="49">
        <v>42</v>
      </c>
      <c r="H20" s="49">
        <v>87</v>
      </c>
      <c r="I20" s="49">
        <v>1</v>
      </c>
      <c r="J20" s="49">
        <v>1</v>
      </c>
      <c r="K20" s="49">
        <v>1</v>
      </c>
      <c r="L20" s="49">
        <v>1</v>
      </c>
      <c r="M20" s="49">
        <v>69</v>
      </c>
      <c r="N20" s="49">
        <v>191</v>
      </c>
      <c r="O20" s="182">
        <f t="shared" si="0"/>
        <v>1245</v>
      </c>
      <c r="P20" s="182">
        <f t="shared" si="1"/>
        <v>2232</v>
      </c>
      <c r="Q20" s="6">
        <v>28</v>
      </c>
      <c r="R20" s="7">
        <v>21.75</v>
      </c>
      <c r="S20" s="7"/>
      <c r="T20" s="7"/>
    </row>
    <row r="21" spans="1:20" x14ac:dyDescent="0.2">
      <c r="A21" s="48">
        <v>16</v>
      </c>
      <c r="B21" s="49" t="s">
        <v>91</v>
      </c>
      <c r="C21" s="49">
        <v>15</v>
      </c>
      <c r="D21" s="49">
        <v>20</v>
      </c>
      <c r="E21" s="49">
        <v>2</v>
      </c>
      <c r="F21" s="49">
        <v>7</v>
      </c>
      <c r="G21" s="49">
        <v>2</v>
      </c>
      <c r="H21" s="49">
        <v>3</v>
      </c>
      <c r="I21" s="49">
        <v>0</v>
      </c>
      <c r="J21" s="49">
        <v>0</v>
      </c>
      <c r="K21" s="49">
        <v>0</v>
      </c>
      <c r="L21" s="49">
        <v>0</v>
      </c>
      <c r="M21" s="49">
        <v>5</v>
      </c>
      <c r="N21" s="49">
        <v>10</v>
      </c>
      <c r="O21" s="182">
        <f t="shared" si="0"/>
        <v>24</v>
      </c>
      <c r="P21" s="182">
        <f t="shared" si="1"/>
        <v>40</v>
      </c>
      <c r="Q21" s="6">
        <v>0</v>
      </c>
      <c r="R21" s="7">
        <v>0</v>
      </c>
      <c r="S21" s="7"/>
      <c r="T21" s="7"/>
    </row>
    <row r="22" spans="1:20" s="98" customFormat="1" x14ac:dyDescent="0.2">
      <c r="A22" s="52">
        <v>17</v>
      </c>
      <c r="B22" s="55" t="s">
        <v>20</v>
      </c>
      <c r="C22" s="55">
        <v>21</v>
      </c>
      <c r="D22" s="55">
        <v>68</v>
      </c>
      <c r="E22" s="55">
        <v>4</v>
      </c>
      <c r="F22" s="55">
        <v>7</v>
      </c>
      <c r="G22" s="55">
        <v>1</v>
      </c>
      <c r="H22" s="55">
        <v>4</v>
      </c>
      <c r="I22" s="55">
        <v>0</v>
      </c>
      <c r="J22" s="55">
        <v>0</v>
      </c>
      <c r="K22" s="55">
        <v>0</v>
      </c>
      <c r="L22" s="55">
        <v>0</v>
      </c>
      <c r="M22" s="55">
        <v>8</v>
      </c>
      <c r="N22" s="55">
        <v>26</v>
      </c>
      <c r="O22" s="182">
        <f t="shared" si="0"/>
        <v>34</v>
      </c>
      <c r="P22" s="182">
        <f t="shared" si="1"/>
        <v>105</v>
      </c>
      <c r="Q22" s="21">
        <v>6</v>
      </c>
      <c r="R22" s="18">
        <v>3.89</v>
      </c>
      <c r="S22" s="18"/>
      <c r="T22" s="18"/>
    </row>
    <row r="23" spans="1:20" x14ac:dyDescent="0.2">
      <c r="A23" s="48">
        <v>18</v>
      </c>
      <c r="B23" s="49" t="s">
        <v>21</v>
      </c>
      <c r="C23" s="49">
        <v>666</v>
      </c>
      <c r="D23" s="49">
        <v>1095</v>
      </c>
      <c r="E23" s="49">
        <v>64</v>
      </c>
      <c r="F23" s="49">
        <v>89</v>
      </c>
      <c r="G23" s="49">
        <v>47</v>
      </c>
      <c r="H23" s="49">
        <v>128</v>
      </c>
      <c r="I23" s="49">
        <v>0</v>
      </c>
      <c r="J23" s="49">
        <v>0</v>
      </c>
      <c r="K23" s="49">
        <v>1</v>
      </c>
      <c r="L23" s="49">
        <v>4</v>
      </c>
      <c r="M23" s="49">
        <v>136</v>
      </c>
      <c r="N23" s="49">
        <v>200</v>
      </c>
      <c r="O23" s="182">
        <f t="shared" si="0"/>
        <v>914</v>
      </c>
      <c r="P23" s="182">
        <f t="shared" si="1"/>
        <v>1516</v>
      </c>
      <c r="Q23" s="6">
        <v>60</v>
      </c>
      <c r="R23" s="7">
        <v>106.85</v>
      </c>
      <c r="S23" s="7"/>
      <c r="T23" s="7"/>
    </row>
    <row r="24" spans="1:20" x14ac:dyDescent="0.2">
      <c r="A24" s="48">
        <v>19</v>
      </c>
      <c r="B24" s="49" t="s">
        <v>19</v>
      </c>
      <c r="C24" s="49">
        <v>33</v>
      </c>
      <c r="D24" s="49">
        <v>182</v>
      </c>
      <c r="E24" s="49">
        <v>2</v>
      </c>
      <c r="F24" s="49">
        <v>39</v>
      </c>
      <c r="G24" s="49">
        <v>18</v>
      </c>
      <c r="H24" s="49">
        <v>18</v>
      </c>
      <c r="I24" s="49">
        <v>0</v>
      </c>
      <c r="J24" s="49">
        <v>0</v>
      </c>
      <c r="K24" s="49">
        <v>0</v>
      </c>
      <c r="L24" s="49">
        <v>0</v>
      </c>
      <c r="M24" s="49">
        <v>25</v>
      </c>
      <c r="N24" s="49">
        <v>111</v>
      </c>
      <c r="O24" s="182">
        <f t="shared" si="0"/>
        <v>78</v>
      </c>
      <c r="P24" s="182">
        <f t="shared" si="1"/>
        <v>350</v>
      </c>
      <c r="Q24" s="6">
        <v>2</v>
      </c>
      <c r="R24" s="7">
        <v>2.63</v>
      </c>
      <c r="S24" s="7"/>
      <c r="T24" s="7"/>
    </row>
    <row r="25" spans="1:20" x14ac:dyDescent="0.2">
      <c r="A25" s="48">
        <v>20</v>
      </c>
      <c r="B25" s="49" t="s">
        <v>110</v>
      </c>
      <c r="C25" s="49">
        <v>262</v>
      </c>
      <c r="D25" s="49">
        <v>587</v>
      </c>
      <c r="E25" s="49">
        <v>32</v>
      </c>
      <c r="F25" s="49">
        <v>109</v>
      </c>
      <c r="G25" s="49">
        <v>48</v>
      </c>
      <c r="H25" s="49">
        <v>62</v>
      </c>
      <c r="I25" s="49">
        <v>0</v>
      </c>
      <c r="J25" s="49">
        <v>0</v>
      </c>
      <c r="K25" s="49">
        <v>2</v>
      </c>
      <c r="L25" s="49">
        <v>1</v>
      </c>
      <c r="M25" s="49">
        <v>41</v>
      </c>
      <c r="N25" s="49">
        <v>96</v>
      </c>
      <c r="O25" s="182">
        <f t="shared" si="0"/>
        <v>385</v>
      </c>
      <c r="P25" s="182">
        <f t="shared" si="1"/>
        <v>855</v>
      </c>
      <c r="Q25" s="6">
        <v>731</v>
      </c>
      <c r="R25" s="7">
        <v>500.22</v>
      </c>
      <c r="S25" s="7"/>
      <c r="T25" s="7"/>
    </row>
    <row r="26" spans="1:20" s="158" customFormat="1" ht="14.25" x14ac:dyDescent="0.2">
      <c r="A26" s="156"/>
      <c r="B26" s="123" t="s">
        <v>197</v>
      </c>
      <c r="C26" s="123">
        <f t="shared" ref="C26:L26" si="2">SUM(C6:C25)</f>
        <v>7383</v>
      </c>
      <c r="D26" s="123">
        <f t="shared" si="2"/>
        <v>15452</v>
      </c>
      <c r="E26" s="123">
        <f t="shared" si="2"/>
        <v>2642</v>
      </c>
      <c r="F26" s="123">
        <f t="shared" si="2"/>
        <v>7916</v>
      </c>
      <c r="G26" s="123">
        <f t="shared" si="2"/>
        <v>705</v>
      </c>
      <c r="H26" s="123">
        <f t="shared" si="2"/>
        <v>2786</v>
      </c>
      <c r="I26" s="123">
        <f t="shared" si="2"/>
        <v>6</v>
      </c>
      <c r="J26" s="123">
        <f t="shared" si="2"/>
        <v>20</v>
      </c>
      <c r="K26" s="123">
        <f t="shared" si="2"/>
        <v>286</v>
      </c>
      <c r="L26" s="123">
        <f t="shared" si="2"/>
        <v>320</v>
      </c>
      <c r="M26" s="123">
        <f>SUM(M6:M25)</f>
        <v>2889</v>
      </c>
      <c r="N26" s="123">
        <f>SUM(N6:N25)</f>
        <v>5181</v>
      </c>
      <c r="O26" s="188">
        <f t="shared" ref="O26:O33" si="3">C26+E26+G26+I26+K26+M26</f>
        <v>13911</v>
      </c>
      <c r="P26" s="188">
        <f t="shared" ref="P26:P33" si="4">D26+F26+H26+J26+L26+N26</f>
        <v>31675</v>
      </c>
      <c r="Q26" s="160"/>
      <c r="R26" s="159"/>
      <c r="S26" s="159"/>
      <c r="T26" s="159"/>
    </row>
    <row r="27" spans="1:20" x14ac:dyDescent="0.2">
      <c r="A27" s="52">
        <v>21</v>
      </c>
      <c r="B27" s="49" t="s">
        <v>23</v>
      </c>
      <c r="C27" s="49">
        <v>2</v>
      </c>
      <c r="D27" s="49">
        <v>2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182">
        <f t="shared" si="3"/>
        <v>2</v>
      </c>
      <c r="P27" s="182">
        <f t="shared" si="4"/>
        <v>2</v>
      </c>
      <c r="Q27" s="6">
        <v>0</v>
      </c>
      <c r="R27" s="7">
        <v>0</v>
      </c>
      <c r="S27" s="7"/>
      <c r="T27" s="7"/>
    </row>
    <row r="28" spans="1:20" x14ac:dyDescent="0.2">
      <c r="A28" s="52">
        <v>22</v>
      </c>
      <c r="B28" s="49" t="s">
        <v>225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1</v>
      </c>
      <c r="N28" s="49">
        <v>15</v>
      </c>
      <c r="O28" s="182">
        <f t="shared" si="3"/>
        <v>1</v>
      </c>
      <c r="P28" s="182">
        <f t="shared" si="4"/>
        <v>15</v>
      </c>
      <c r="Q28" s="6">
        <v>2</v>
      </c>
      <c r="R28" s="7">
        <v>2.87</v>
      </c>
      <c r="S28" s="7"/>
      <c r="T28" s="7"/>
    </row>
    <row r="29" spans="1:20" x14ac:dyDescent="0.2">
      <c r="A29" s="52">
        <v>23</v>
      </c>
      <c r="B29" s="49" t="s">
        <v>152</v>
      </c>
      <c r="C29" s="49">
        <v>22</v>
      </c>
      <c r="D29" s="49">
        <v>148</v>
      </c>
      <c r="E29" s="49">
        <v>32</v>
      </c>
      <c r="F29" s="49">
        <v>108</v>
      </c>
      <c r="G29" s="49">
        <v>5</v>
      </c>
      <c r="H29" s="49">
        <v>60</v>
      </c>
      <c r="I29" s="49">
        <v>0</v>
      </c>
      <c r="J29" s="49">
        <v>0</v>
      </c>
      <c r="K29" s="49">
        <v>2</v>
      </c>
      <c r="L29" s="49">
        <v>11</v>
      </c>
      <c r="M29" s="49">
        <v>22</v>
      </c>
      <c r="N29" s="49">
        <v>110</v>
      </c>
      <c r="O29" s="182">
        <f t="shared" si="3"/>
        <v>83</v>
      </c>
      <c r="P29" s="182">
        <f t="shared" si="4"/>
        <v>437</v>
      </c>
      <c r="Q29" s="6"/>
      <c r="R29" s="7"/>
      <c r="S29" s="7"/>
      <c r="T29" s="7"/>
    </row>
    <row r="30" spans="1:20" x14ac:dyDescent="0.2">
      <c r="A30" s="52">
        <v>24</v>
      </c>
      <c r="B30" s="49" t="s">
        <v>22</v>
      </c>
      <c r="C30" s="49">
        <v>1</v>
      </c>
      <c r="D30" s="49">
        <v>2</v>
      </c>
      <c r="E30" s="49">
        <v>3</v>
      </c>
      <c r="F30" s="49">
        <v>34</v>
      </c>
      <c r="G30" s="49">
        <v>7</v>
      </c>
      <c r="H30" s="49">
        <v>39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182">
        <f t="shared" si="3"/>
        <v>11</v>
      </c>
      <c r="P30" s="182">
        <f t="shared" si="4"/>
        <v>75</v>
      </c>
      <c r="Q30" s="6">
        <v>0</v>
      </c>
      <c r="R30" s="7">
        <v>0</v>
      </c>
      <c r="S30" s="7"/>
      <c r="T30" s="7"/>
    </row>
    <row r="31" spans="1:20" s="98" customFormat="1" x14ac:dyDescent="0.2">
      <c r="A31" s="52">
        <v>25</v>
      </c>
      <c r="B31" s="55" t="s">
        <v>125</v>
      </c>
      <c r="C31" s="55">
        <v>18</v>
      </c>
      <c r="D31" s="55">
        <v>20</v>
      </c>
      <c r="E31" s="55">
        <v>3</v>
      </c>
      <c r="F31" s="55">
        <v>5</v>
      </c>
      <c r="G31" s="55">
        <v>1</v>
      </c>
      <c r="H31" s="55">
        <v>4</v>
      </c>
      <c r="I31" s="55">
        <v>0</v>
      </c>
      <c r="J31" s="55">
        <v>0</v>
      </c>
      <c r="K31" s="55">
        <v>0</v>
      </c>
      <c r="L31" s="55">
        <v>0</v>
      </c>
      <c r="M31" s="55">
        <v>14</v>
      </c>
      <c r="N31" s="55">
        <v>25</v>
      </c>
      <c r="O31" s="182">
        <f t="shared" si="3"/>
        <v>36</v>
      </c>
      <c r="P31" s="182">
        <f t="shared" si="4"/>
        <v>54</v>
      </c>
      <c r="Q31" s="21">
        <v>0</v>
      </c>
      <c r="R31" s="18">
        <v>0</v>
      </c>
      <c r="S31" s="18"/>
      <c r="T31" s="18"/>
    </row>
    <row r="32" spans="1:20" x14ac:dyDescent="0.2">
      <c r="A32" s="52">
        <v>26</v>
      </c>
      <c r="B32" s="49" t="s">
        <v>18</v>
      </c>
      <c r="C32" s="49">
        <v>4178</v>
      </c>
      <c r="D32" s="49">
        <v>5585</v>
      </c>
      <c r="E32" s="49">
        <v>542</v>
      </c>
      <c r="F32" s="49">
        <v>1645</v>
      </c>
      <c r="G32" s="49">
        <v>540</v>
      </c>
      <c r="H32" s="49">
        <v>1074</v>
      </c>
      <c r="I32" s="49">
        <v>0</v>
      </c>
      <c r="J32" s="49">
        <v>0</v>
      </c>
      <c r="K32" s="49">
        <v>375</v>
      </c>
      <c r="L32" s="49">
        <v>521</v>
      </c>
      <c r="M32" s="49">
        <v>445</v>
      </c>
      <c r="N32" s="49">
        <v>285</v>
      </c>
      <c r="O32" s="182">
        <f t="shared" si="3"/>
        <v>6080</v>
      </c>
      <c r="P32" s="182">
        <f t="shared" si="4"/>
        <v>9110</v>
      </c>
      <c r="Q32" s="6">
        <v>516</v>
      </c>
      <c r="R32" s="7">
        <v>2015</v>
      </c>
      <c r="S32" s="7"/>
      <c r="T32" s="7"/>
    </row>
    <row r="33" spans="1:20" s="158" customFormat="1" ht="14.25" x14ac:dyDescent="0.2">
      <c r="A33" s="156"/>
      <c r="B33" s="123" t="s">
        <v>199</v>
      </c>
      <c r="C33" s="123">
        <f t="shared" ref="C33:N33" si="5">SUM(C27:C32)</f>
        <v>4221</v>
      </c>
      <c r="D33" s="123">
        <f t="shared" si="5"/>
        <v>5757</v>
      </c>
      <c r="E33" s="123">
        <f t="shared" si="5"/>
        <v>580</v>
      </c>
      <c r="F33" s="123">
        <f t="shared" si="5"/>
        <v>1792</v>
      </c>
      <c r="G33" s="123">
        <f t="shared" si="5"/>
        <v>553</v>
      </c>
      <c r="H33" s="123">
        <f t="shared" si="5"/>
        <v>1177</v>
      </c>
      <c r="I33" s="123">
        <f t="shared" si="5"/>
        <v>0</v>
      </c>
      <c r="J33" s="123">
        <f t="shared" si="5"/>
        <v>0</v>
      </c>
      <c r="K33" s="123">
        <f t="shared" si="5"/>
        <v>377</v>
      </c>
      <c r="L33" s="123">
        <f t="shared" si="5"/>
        <v>532</v>
      </c>
      <c r="M33" s="123">
        <f t="shared" si="5"/>
        <v>482</v>
      </c>
      <c r="N33" s="123">
        <f t="shared" si="5"/>
        <v>435</v>
      </c>
      <c r="O33" s="188">
        <f t="shared" si="3"/>
        <v>6213</v>
      </c>
      <c r="P33" s="188">
        <f t="shared" si="4"/>
        <v>9693</v>
      </c>
      <c r="Q33" s="160"/>
      <c r="R33" s="159"/>
      <c r="S33" s="159"/>
      <c r="T33" s="159"/>
    </row>
    <row r="34" spans="1:20" s="98" customFormat="1" x14ac:dyDescent="0.2">
      <c r="A34" s="52">
        <v>27</v>
      </c>
      <c r="B34" s="55" t="s">
        <v>201</v>
      </c>
      <c r="C34" s="55">
        <v>284</v>
      </c>
      <c r="D34" s="55">
        <v>578</v>
      </c>
      <c r="E34" s="55">
        <v>20</v>
      </c>
      <c r="F34" s="55">
        <v>105</v>
      </c>
      <c r="G34" s="55">
        <v>4</v>
      </c>
      <c r="H34" s="55">
        <v>60</v>
      </c>
      <c r="I34" s="55">
        <v>1</v>
      </c>
      <c r="J34" s="55">
        <v>3</v>
      </c>
      <c r="K34" s="55">
        <v>0</v>
      </c>
      <c r="L34" s="55">
        <v>0</v>
      </c>
      <c r="M34" s="55">
        <v>0</v>
      </c>
      <c r="N34" s="55">
        <v>0</v>
      </c>
      <c r="O34" s="182">
        <f t="shared" ref="O34:O44" si="6">C34+E34+G34+I34+K34+M34</f>
        <v>309</v>
      </c>
      <c r="P34" s="182">
        <f t="shared" ref="P34:P44" si="7">D34+F34+H34+J34+L34+N34</f>
        <v>746</v>
      </c>
      <c r="Q34" s="21">
        <v>0</v>
      </c>
      <c r="R34" s="18">
        <v>0</v>
      </c>
      <c r="S34" s="18"/>
      <c r="T34" s="18"/>
    </row>
    <row r="35" spans="1:20" x14ac:dyDescent="0.2">
      <c r="A35" s="52">
        <v>28</v>
      </c>
      <c r="B35" s="49" t="s">
        <v>192</v>
      </c>
      <c r="C35" s="49">
        <v>1020</v>
      </c>
      <c r="D35" s="49">
        <v>2915</v>
      </c>
      <c r="E35" s="49">
        <v>235</v>
      </c>
      <c r="F35" s="49">
        <v>3247</v>
      </c>
      <c r="G35" s="49">
        <v>35</v>
      </c>
      <c r="H35" s="49">
        <v>253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182">
        <f t="shared" si="6"/>
        <v>1290</v>
      </c>
      <c r="P35" s="182">
        <f t="shared" si="7"/>
        <v>6415</v>
      </c>
      <c r="Q35" s="6">
        <v>0</v>
      </c>
      <c r="R35" s="7">
        <v>0</v>
      </c>
      <c r="S35" s="7"/>
      <c r="T35" s="7"/>
    </row>
    <row r="36" spans="1:20" s="98" customFormat="1" x14ac:dyDescent="0.2">
      <c r="A36" s="52">
        <v>29</v>
      </c>
      <c r="B36" s="55" t="s">
        <v>193</v>
      </c>
      <c r="C36" s="55">
        <v>832</v>
      </c>
      <c r="D36" s="55">
        <v>2093</v>
      </c>
      <c r="E36" s="55">
        <v>46</v>
      </c>
      <c r="F36" s="55">
        <v>263</v>
      </c>
      <c r="G36" s="55">
        <v>13</v>
      </c>
      <c r="H36" s="55">
        <v>11</v>
      </c>
      <c r="I36" s="55">
        <v>0</v>
      </c>
      <c r="J36" s="55">
        <v>0</v>
      </c>
      <c r="K36" s="55">
        <v>1</v>
      </c>
      <c r="L36" s="55">
        <v>1</v>
      </c>
      <c r="M36" s="55">
        <v>0</v>
      </c>
      <c r="N36" s="55">
        <v>0</v>
      </c>
      <c r="O36" s="182">
        <f t="shared" si="6"/>
        <v>892</v>
      </c>
      <c r="P36" s="182">
        <f t="shared" si="7"/>
        <v>2368</v>
      </c>
      <c r="Q36" s="21"/>
      <c r="R36" s="18"/>
      <c r="S36" s="18"/>
      <c r="T36" s="18"/>
    </row>
    <row r="37" spans="1:20" x14ac:dyDescent="0.2">
      <c r="A37" s="52">
        <v>30</v>
      </c>
      <c r="B37" s="49" t="s">
        <v>194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182">
        <f t="shared" si="6"/>
        <v>0</v>
      </c>
      <c r="P37" s="182">
        <f t="shared" si="7"/>
        <v>0</v>
      </c>
      <c r="Q37" s="6"/>
      <c r="R37" s="7"/>
      <c r="S37" s="7"/>
      <c r="T37" s="7"/>
    </row>
    <row r="38" spans="1:20" x14ac:dyDescent="0.2">
      <c r="A38" s="105">
        <v>31</v>
      </c>
      <c r="B38" s="108" t="s">
        <v>298</v>
      </c>
      <c r="C38" s="49">
        <v>1</v>
      </c>
      <c r="D38" s="49">
        <v>4</v>
      </c>
      <c r="E38" s="49">
        <v>2</v>
      </c>
      <c r="F38" s="49">
        <v>45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182">
        <f t="shared" si="6"/>
        <v>3</v>
      </c>
      <c r="P38" s="182">
        <f t="shared" si="7"/>
        <v>49</v>
      </c>
      <c r="Q38" s="6"/>
      <c r="R38" s="7"/>
      <c r="S38" s="7"/>
      <c r="T38" s="7"/>
    </row>
    <row r="39" spans="1:20" s="98" customFormat="1" x14ac:dyDescent="0.2">
      <c r="A39" s="52">
        <v>32</v>
      </c>
      <c r="B39" s="55" t="s">
        <v>355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182">
        <f t="shared" si="6"/>
        <v>0</v>
      </c>
      <c r="P39" s="182">
        <f t="shared" si="7"/>
        <v>0</v>
      </c>
      <c r="Q39" s="21"/>
      <c r="R39" s="18"/>
      <c r="S39" s="18"/>
      <c r="T39" s="18"/>
    </row>
    <row r="40" spans="1:20" x14ac:dyDescent="0.2">
      <c r="A40" s="52">
        <v>33</v>
      </c>
      <c r="B40" s="49" t="s">
        <v>217</v>
      </c>
      <c r="C40" s="49">
        <v>3</v>
      </c>
      <c r="D40" s="49">
        <v>18</v>
      </c>
      <c r="E40" s="49">
        <v>2</v>
      </c>
      <c r="F40" s="49">
        <v>6</v>
      </c>
      <c r="G40" s="49">
        <v>9</v>
      </c>
      <c r="H40" s="49">
        <v>95</v>
      </c>
      <c r="I40" s="49">
        <v>0</v>
      </c>
      <c r="J40" s="49">
        <v>0</v>
      </c>
      <c r="K40" s="49">
        <v>0</v>
      </c>
      <c r="L40" s="49">
        <v>0</v>
      </c>
      <c r="M40" s="49">
        <v>11</v>
      </c>
      <c r="N40" s="49">
        <v>8</v>
      </c>
      <c r="O40" s="182">
        <f t="shared" si="6"/>
        <v>25</v>
      </c>
      <c r="P40" s="182">
        <f t="shared" si="7"/>
        <v>127</v>
      </c>
      <c r="Q40" s="6">
        <v>62</v>
      </c>
      <c r="R40" s="7">
        <v>23.6</v>
      </c>
      <c r="S40" s="7"/>
      <c r="T40" s="7"/>
    </row>
    <row r="41" spans="1:20" x14ac:dyDescent="0.2">
      <c r="A41" s="52">
        <v>34</v>
      </c>
      <c r="B41" s="49" t="s">
        <v>24</v>
      </c>
      <c r="C41" s="49">
        <v>11</v>
      </c>
      <c r="D41" s="49">
        <v>77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182">
        <f t="shared" si="6"/>
        <v>11</v>
      </c>
      <c r="P41" s="182">
        <f t="shared" si="7"/>
        <v>77</v>
      </c>
      <c r="Q41" s="6">
        <v>24</v>
      </c>
      <c r="R41" s="7">
        <v>45.65</v>
      </c>
      <c r="S41" s="7"/>
      <c r="T41" s="7"/>
    </row>
    <row r="42" spans="1:20" x14ac:dyDescent="0.2">
      <c r="A42" s="52">
        <v>35</v>
      </c>
      <c r="B42" s="49" t="s">
        <v>196</v>
      </c>
      <c r="C42" s="49">
        <v>1</v>
      </c>
      <c r="D42" s="49">
        <v>7</v>
      </c>
      <c r="E42" s="49">
        <v>1</v>
      </c>
      <c r="F42" s="49">
        <v>8</v>
      </c>
      <c r="G42" s="49">
        <v>2</v>
      </c>
      <c r="H42" s="49">
        <v>1</v>
      </c>
      <c r="I42" s="49">
        <v>0</v>
      </c>
      <c r="J42" s="49">
        <v>0</v>
      </c>
      <c r="K42" s="49">
        <v>0</v>
      </c>
      <c r="L42" s="49">
        <v>0</v>
      </c>
      <c r="M42" s="49">
        <v>3</v>
      </c>
      <c r="N42" s="49">
        <v>14</v>
      </c>
      <c r="O42" s="182">
        <f t="shared" si="6"/>
        <v>7</v>
      </c>
      <c r="P42" s="182">
        <f t="shared" si="7"/>
        <v>30</v>
      </c>
      <c r="Q42" s="6">
        <v>0</v>
      </c>
      <c r="R42" s="7">
        <v>0</v>
      </c>
      <c r="S42" s="7"/>
      <c r="T42" s="7"/>
    </row>
    <row r="43" spans="1:20" x14ac:dyDescent="0.2">
      <c r="A43" s="52">
        <v>36</v>
      </c>
      <c r="B43" s="49" t="s">
        <v>299</v>
      </c>
      <c r="C43" s="49">
        <v>1</v>
      </c>
      <c r="D43" s="49">
        <v>1</v>
      </c>
      <c r="E43" s="49">
        <v>0</v>
      </c>
      <c r="F43" s="49">
        <v>0</v>
      </c>
      <c r="G43" s="49">
        <v>20</v>
      </c>
      <c r="H43" s="49">
        <v>74</v>
      </c>
      <c r="I43" s="49">
        <v>0</v>
      </c>
      <c r="J43" s="49">
        <v>0</v>
      </c>
      <c r="K43" s="49">
        <v>0</v>
      </c>
      <c r="L43" s="49">
        <v>0</v>
      </c>
      <c r="M43" s="49">
        <v>2</v>
      </c>
      <c r="N43" s="49">
        <v>16</v>
      </c>
      <c r="O43" s="182">
        <f t="shared" si="6"/>
        <v>23</v>
      </c>
      <c r="P43" s="182">
        <f t="shared" si="7"/>
        <v>91</v>
      </c>
      <c r="Q43" s="6"/>
      <c r="R43" s="7"/>
      <c r="S43" s="7"/>
      <c r="T43" s="7"/>
    </row>
    <row r="44" spans="1:20" x14ac:dyDescent="0.2">
      <c r="A44" s="52">
        <v>37</v>
      </c>
      <c r="B44" s="55" t="s">
        <v>301</v>
      </c>
      <c r="C44" s="49">
        <v>46</v>
      </c>
      <c r="D44" s="49">
        <v>113</v>
      </c>
      <c r="E44" s="49">
        <v>38</v>
      </c>
      <c r="F44" s="49">
        <v>54</v>
      </c>
      <c r="G44" s="49">
        <v>4</v>
      </c>
      <c r="H44" s="49">
        <v>75</v>
      </c>
      <c r="I44" s="49">
        <v>0</v>
      </c>
      <c r="J44" s="49">
        <v>0</v>
      </c>
      <c r="K44" s="49">
        <v>0</v>
      </c>
      <c r="L44" s="49">
        <v>0</v>
      </c>
      <c r="M44" s="49">
        <v>3</v>
      </c>
      <c r="N44" s="49">
        <v>11</v>
      </c>
      <c r="O44" s="182">
        <f t="shared" si="6"/>
        <v>91</v>
      </c>
      <c r="P44" s="182">
        <f t="shared" si="7"/>
        <v>253</v>
      </c>
      <c r="Q44" s="6"/>
      <c r="R44" s="7"/>
      <c r="S44" s="7"/>
      <c r="T44" s="7"/>
    </row>
    <row r="45" spans="1:20" s="158" customFormat="1" ht="14.25" x14ac:dyDescent="0.2">
      <c r="A45" s="156"/>
      <c r="B45" s="123" t="s">
        <v>198</v>
      </c>
      <c r="C45" s="123">
        <f t="shared" ref="C45:P45" si="8">SUM(C34:C44)</f>
        <v>2199</v>
      </c>
      <c r="D45" s="123">
        <f t="shared" si="8"/>
        <v>5806</v>
      </c>
      <c r="E45" s="123">
        <f t="shared" si="8"/>
        <v>344</v>
      </c>
      <c r="F45" s="123">
        <f t="shared" si="8"/>
        <v>3728</v>
      </c>
      <c r="G45" s="123">
        <f t="shared" si="8"/>
        <v>87</v>
      </c>
      <c r="H45" s="123">
        <f t="shared" si="8"/>
        <v>569</v>
      </c>
      <c r="I45" s="123">
        <f t="shared" si="8"/>
        <v>1</v>
      </c>
      <c r="J45" s="123">
        <f t="shared" si="8"/>
        <v>3</v>
      </c>
      <c r="K45" s="123">
        <f t="shared" si="8"/>
        <v>1</v>
      </c>
      <c r="L45" s="123">
        <f t="shared" si="8"/>
        <v>1</v>
      </c>
      <c r="M45" s="123">
        <f t="shared" si="8"/>
        <v>19</v>
      </c>
      <c r="N45" s="123">
        <f t="shared" si="8"/>
        <v>49</v>
      </c>
      <c r="O45" s="188">
        <f t="shared" si="8"/>
        <v>2651</v>
      </c>
      <c r="P45" s="188">
        <f t="shared" si="8"/>
        <v>10156</v>
      </c>
      <c r="Q45" s="160"/>
      <c r="R45" s="159"/>
      <c r="S45" s="159"/>
      <c r="T45" s="159"/>
    </row>
    <row r="46" spans="1:20" s="158" customFormat="1" ht="14.25" x14ac:dyDescent="0.2">
      <c r="A46" s="156"/>
      <c r="B46" s="82" t="s">
        <v>109</v>
      </c>
      <c r="C46" s="123">
        <f t="shared" ref="C46:N46" si="9">C26+C33+C45</f>
        <v>13803</v>
      </c>
      <c r="D46" s="123">
        <f t="shared" si="9"/>
        <v>27015</v>
      </c>
      <c r="E46" s="123">
        <f t="shared" si="9"/>
        <v>3566</v>
      </c>
      <c r="F46" s="123">
        <f t="shared" si="9"/>
        <v>13436</v>
      </c>
      <c r="G46" s="123">
        <f t="shared" si="9"/>
        <v>1345</v>
      </c>
      <c r="H46" s="123">
        <f t="shared" si="9"/>
        <v>4532</v>
      </c>
      <c r="I46" s="123">
        <f t="shared" si="9"/>
        <v>7</v>
      </c>
      <c r="J46" s="123">
        <f t="shared" si="9"/>
        <v>23</v>
      </c>
      <c r="K46" s="123">
        <f t="shared" si="9"/>
        <v>664</v>
      </c>
      <c r="L46" s="123">
        <f t="shared" si="9"/>
        <v>853</v>
      </c>
      <c r="M46" s="123">
        <f t="shared" si="9"/>
        <v>3390</v>
      </c>
      <c r="N46" s="123">
        <f t="shared" si="9"/>
        <v>5665</v>
      </c>
      <c r="O46" s="188">
        <f>C46+E46+G46+I46+K46+M46</f>
        <v>22775</v>
      </c>
      <c r="P46" s="188">
        <f>D46+F46+H46+J46+L46+N46</f>
        <v>51524</v>
      </c>
      <c r="S46" s="159"/>
      <c r="T46" s="159"/>
    </row>
    <row r="47" spans="1:20" ht="14.25" x14ac:dyDescent="0.2">
      <c r="A47" s="50"/>
      <c r="B47" s="50"/>
      <c r="C47" s="123"/>
      <c r="D47" s="123"/>
      <c r="E47" s="123"/>
      <c r="F47" s="123"/>
      <c r="G47" s="123"/>
      <c r="H47" s="123"/>
      <c r="I47" s="49"/>
      <c r="J47" s="49"/>
      <c r="K47" s="49"/>
      <c r="L47" s="49"/>
      <c r="M47" s="49"/>
      <c r="N47" s="49"/>
      <c r="O47" s="182"/>
      <c r="P47" s="182"/>
      <c r="S47" s="7"/>
      <c r="T47" s="7"/>
    </row>
    <row r="48" spans="1:20" ht="18" customHeight="1" x14ac:dyDescent="0.2">
      <c r="A48" s="30"/>
      <c r="B48" s="30"/>
      <c r="C48" s="73" t="s">
        <v>27</v>
      </c>
      <c r="D48" s="91" t="s">
        <v>27</v>
      </c>
      <c r="E48" s="91"/>
      <c r="F48" s="91"/>
      <c r="G48" s="91"/>
      <c r="H48" s="73"/>
      <c r="I48" s="73"/>
      <c r="J48" s="73"/>
      <c r="K48" s="73"/>
      <c r="L48" s="73"/>
      <c r="M48" s="73"/>
      <c r="N48" s="73"/>
      <c r="O48" s="237"/>
      <c r="P48" s="183"/>
      <c r="S48" s="7"/>
      <c r="T48" s="7"/>
    </row>
    <row r="49" spans="1:20" x14ac:dyDescent="0.2">
      <c r="A49" s="30"/>
      <c r="B49" s="30"/>
      <c r="C49" s="60" t="s">
        <v>27</v>
      </c>
      <c r="D49" s="142" t="s">
        <v>70</v>
      </c>
      <c r="E49" s="80"/>
      <c r="F49" s="80"/>
      <c r="G49" s="80" t="s">
        <v>27</v>
      </c>
      <c r="H49" s="80" t="s">
        <v>27</v>
      </c>
      <c r="I49" s="80" t="s">
        <v>27</v>
      </c>
      <c r="J49" s="80" t="s">
        <v>27</v>
      </c>
      <c r="K49" s="80" t="s">
        <v>27</v>
      </c>
      <c r="L49" s="80"/>
      <c r="M49" s="80"/>
      <c r="N49" s="80"/>
      <c r="O49" s="257"/>
      <c r="P49" s="183"/>
      <c r="S49" s="7"/>
      <c r="T49" s="7"/>
    </row>
    <row r="50" spans="1:20" x14ac:dyDescent="0.2">
      <c r="A50" s="42" t="s">
        <v>4</v>
      </c>
      <c r="B50" s="42" t="s">
        <v>5</v>
      </c>
      <c r="C50" s="792" t="s">
        <v>133</v>
      </c>
      <c r="D50" s="793"/>
      <c r="E50" s="792" t="s">
        <v>132</v>
      </c>
      <c r="F50" s="793"/>
      <c r="G50" s="792" t="s">
        <v>131</v>
      </c>
      <c r="H50" s="793"/>
      <c r="I50" s="792" t="s">
        <v>130</v>
      </c>
      <c r="J50" s="793"/>
      <c r="K50" s="792" t="s">
        <v>129</v>
      </c>
      <c r="L50" s="793"/>
      <c r="M50" s="792" t="s">
        <v>200</v>
      </c>
      <c r="N50" s="793"/>
      <c r="O50" s="240" t="s">
        <v>195</v>
      </c>
      <c r="P50" s="241"/>
      <c r="S50" s="7"/>
      <c r="T50" s="7"/>
    </row>
    <row r="51" spans="1:20" x14ac:dyDescent="0.2">
      <c r="A51" s="45" t="s">
        <v>6</v>
      </c>
      <c r="B51" s="45"/>
      <c r="C51" s="77" t="s">
        <v>48</v>
      </c>
      <c r="D51" s="77" t="s">
        <v>54</v>
      </c>
      <c r="E51" s="77" t="s">
        <v>48</v>
      </c>
      <c r="F51" s="77" t="s">
        <v>54</v>
      </c>
      <c r="G51" s="77" t="s">
        <v>48</v>
      </c>
      <c r="H51" s="77" t="s">
        <v>54</v>
      </c>
      <c r="I51" s="77" t="s">
        <v>48</v>
      </c>
      <c r="J51" s="77" t="s">
        <v>54</v>
      </c>
      <c r="K51" s="77" t="s">
        <v>48</v>
      </c>
      <c r="L51" s="77" t="s">
        <v>54</v>
      </c>
      <c r="M51" s="77" t="s">
        <v>48</v>
      </c>
      <c r="N51" s="77" t="s">
        <v>54</v>
      </c>
      <c r="O51" s="239" t="s">
        <v>48</v>
      </c>
      <c r="P51" s="239" t="s">
        <v>54</v>
      </c>
      <c r="S51" s="7"/>
      <c r="T51" s="7"/>
    </row>
    <row r="52" spans="1:20" ht="15.95" customHeight="1" x14ac:dyDescent="0.2">
      <c r="A52" s="105">
        <v>38</v>
      </c>
      <c r="B52" s="106" t="s">
        <v>381</v>
      </c>
      <c r="C52" s="49">
        <v>375</v>
      </c>
      <c r="D52" s="49">
        <v>254</v>
      </c>
      <c r="E52" s="49">
        <v>0</v>
      </c>
      <c r="F52" s="49">
        <v>0</v>
      </c>
      <c r="G52" s="49">
        <v>2</v>
      </c>
      <c r="H52" s="49">
        <v>3</v>
      </c>
      <c r="I52" s="49">
        <v>0</v>
      </c>
      <c r="J52" s="49">
        <v>0</v>
      </c>
      <c r="K52" s="49">
        <v>0</v>
      </c>
      <c r="L52" s="49">
        <v>0</v>
      </c>
      <c r="M52" s="49">
        <v>1557</v>
      </c>
      <c r="N52" s="49">
        <v>1176</v>
      </c>
      <c r="O52" s="182">
        <f t="shared" ref="O52:P54" si="10">C52+E52+G52+I52+K52+M52</f>
        <v>1934</v>
      </c>
      <c r="P52" s="182">
        <f t="shared" si="10"/>
        <v>1433</v>
      </c>
      <c r="Q52" s="6"/>
      <c r="R52" s="7"/>
      <c r="S52" s="7"/>
      <c r="T52" s="7"/>
    </row>
    <row r="53" spans="1:20" ht="15.95" customHeight="1" x14ac:dyDescent="0.2">
      <c r="A53" s="105">
        <v>39</v>
      </c>
      <c r="B53" s="106" t="s">
        <v>374</v>
      </c>
      <c r="C53" s="49">
        <v>658</v>
      </c>
      <c r="D53" s="49">
        <v>456</v>
      </c>
      <c r="E53" s="49">
        <v>81</v>
      </c>
      <c r="F53" s="49">
        <v>38</v>
      </c>
      <c r="G53" s="49">
        <v>54</v>
      </c>
      <c r="H53" s="49">
        <v>59</v>
      </c>
      <c r="I53" s="49">
        <v>0</v>
      </c>
      <c r="J53" s="49">
        <v>0</v>
      </c>
      <c r="K53" s="49">
        <v>71</v>
      </c>
      <c r="L53" s="49">
        <v>16</v>
      </c>
      <c r="M53" s="49">
        <v>112</v>
      </c>
      <c r="N53" s="49">
        <v>106</v>
      </c>
      <c r="O53" s="182">
        <f t="shared" si="10"/>
        <v>976</v>
      </c>
      <c r="P53" s="182">
        <f t="shared" si="10"/>
        <v>675</v>
      </c>
      <c r="Q53" s="6"/>
      <c r="R53" s="7"/>
      <c r="S53" s="7"/>
      <c r="T53" s="7"/>
    </row>
    <row r="54" spans="1:20" ht="15.95" customHeight="1" x14ac:dyDescent="0.2">
      <c r="A54" s="105">
        <v>40</v>
      </c>
      <c r="B54" s="55" t="s">
        <v>375</v>
      </c>
      <c r="C54" s="49">
        <v>696</v>
      </c>
      <c r="D54" s="49">
        <v>631</v>
      </c>
      <c r="E54" s="49">
        <v>30</v>
      </c>
      <c r="F54" s="49">
        <v>34</v>
      </c>
      <c r="G54" s="49">
        <v>4</v>
      </c>
      <c r="H54" s="49">
        <v>5</v>
      </c>
      <c r="I54" s="49">
        <v>0</v>
      </c>
      <c r="J54" s="49">
        <v>0</v>
      </c>
      <c r="K54" s="49">
        <v>5</v>
      </c>
      <c r="L54" s="49">
        <v>1</v>
      </c>
      <c r="M54" s="49">
        <v>198</v>
      </c>
      <c r="N54" s="49">
        <v>195</v>
      </c>
      <c r="O54" s="182">
        <f t="shared" si="10"/>
        <v>933</v>
      </c>
      <c r="P54" s="182">
        <f t="shared" si="10"/>
        <v>866</v>
      </c>
      <c r="Q54" s="6"/>
      <c r="R54" s="7"/>
      <c r="S54" s="7"/>
      <c r="T54" s="7"/>
    </row>
    <row r="55" spans="1:20" s="158" customFormat="1" ht="15.95" customHeight="1" x14ac:dyDescent="0.2">
      <c r="A55" s="52"/>
      <c r="B55" s="82" t="s">
        <v>109</v>
      </c>
      <c r="C55" s="123">
        <f>SUM(C52:C54)</f>
        <v>1729</v>
      </c>
      <c r="D55" s="123">
        <f t="shared" ref="D55:P55" si="11">SUM(D52:D54)</f>
        <v>1341</v>
      </c>
      <c r="E55" s="123">
        <f t="shared" si="11"/>
        <v>111</v>
      </c>
      <c r="F55" s="123">
        <f t="shared" si="11"/>
        <v>72</v>
      </c>
      <c r="G55" s="123">
        <f t="shared" si="11"/>
        <v>60</v>
      </c>
      <c r="H55" s="123">
        <f t="shared" si="11"/>
        <v>67</v>
      </c>
      <c r="I55" s="123">
        <f t="shared" si="11"/>
        <v>0</v>
      </c>
      <c r="J55" s="123">
        <f t="shared" si="11"/>
        <v>0</v>
      </c>
      <c r="K55" s="123">
        <f t="shared" si="11"/>
        <v>76</v>
      </c>
      <c r="L55" s="123">
        <f t="shared" si="11"/>
        <v>17</v>
      </c>
      <c r="M55" s="123">
        <f t="shared" si="11"/>
        <v>1867</v>
      </c>
      <c r="N55" s="123">
        <f t="shared" si="11"/>
        <v>1477</v>
      </c>
      <c r="O55" s="123">
        <f t="shared" si="11"/>
        <v>3843</v>
      </c>
      <c r="P55" s="123">
        <f t="shared" si="11"/>
        <v>2974</v>
      </c>
      <c r="Q55" s="160"/>
      <c r="R55" s="159"/>
      <c r="S55" s="159"/>
      <c r="T55" s="159"/>
    </row>
    <row r="56" spans="1:20" ht="15.95" customHeight="1" x14ac:dyDescent="0.2">
      <c r="A56" s="52"/>
      <c r="B56" t="s">
        <v>27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182"/>
      <c r="P56" s="182"/>
      <c r="Q56" s="6"/>
      <c r="R56" s="7"/>
      <c r="S56" s="7"/>
      <c r="T56" s="7"/>
    </row>
    <row r="57" spans="1:20" ht="15.95" customHeight="1" x14ac:dyDescent="0.2">
      <c r="A57" s="52">
        <v>41</v>
      </c>
      <c r="B57" s="49" t="s">
        <v>25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182">
        <f>C57+E57+G57+I57+K57+M57</f>
        <v>0</v>
      </c>
      <c r="P57" s="182">
        <f>D57+F57+H57+J57+L57+N57</f>
        <v>0</v>
      </c>
      <c r="Q57" s="6">
        <v>0</v>
      </c>
      <c r="R57" s="7">
        <v>0</v>
      </c>
      <c r="S57" s="7"/>
      <c r="T57" s="7"/>
    </row>
    <row r="58" spans="1:20" ht="15.95" customHeight="1" x14ac:dyDescent="0.2">
      <c r="A58" s="52">
        <v>42</v>
      </c>
      <c r="B58" s="49" t="s">
        <v>116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182">
        <f>C58+E58+G58+I58+K58+M58</f>
        <v>0</v>
      </c>
      <c r="P58" s="182">
        <f>D58+F58+H58+J58+L58+N58</f>
        <v>0</v>
      </c>
      <c r="Q58" s="6">
        <v>0</v>
      </c>
      <c r="R58" s="7">
        <v>0</v>
      </c>
      <c r="S58" s="7"/>
      <c r="T58" s="7"/>
    </row>
    <row r="59" spans="1:20" s="158" customFormat="1" ht="15.95" customHeight="1" x14ac:dyDescent="0.2">
      <c r="A59" s="156"/>
      <c r="B59" s="82" t="s">
        <v>109</v>
      </c>
      <c r="C59" s="123">
        <f t="shared" ref="C59:P59" si="12">SUM(C57:C58)</f>
        <v>0</v>
      </c>
      <c r="D59" s="123">
        <f t="shared" si="12"/>
        <v>0</v>
      </c>
      <c r="E59" s="123">
        <f t="shared" si="12"/>
        <v>0</v>
      </c>
      <c r="F59" s="123">
        <f t="shared" si="12"/>
        <v>0</v>
      </c>
      <c r="G59" s="123">
        <f t="shared" si="12"/>
        <v>0</v>
      </c>
      <c r="H59" s="123">
        <f t="shared" si="12"/>
        <v>0</v>
      </c>
      <c r="I59" s="123">
        <f t="shared" si="12"/>
        <v>0</v>
      </c>
      <c r="J59" s="123">
        <f t="shared" si="12"/>
        <v>0</v>
      </c>
      <c r="K59" s="123">
        <f t="shared" si="12"/>
        <v>0</v>
      </c>
      <c r="L59" s="123">
        <f t="shared" si="12"/>
        <v>0</v>
      </c>
      <c r="M59" s="123">
        <f>SUM(M57:M58)</f>
        <v>0</v>
      </c>
      <c r="N59" s="123">
        <f>SUM(N57:N58)</f>
        <v>0</v>
      </c>
      <c r="O59" s="188">
        <f t="shared" si="12"/>
        <v>0</v>
      </c>
      <c r="P59" s="188">
        <f t="shared" si="12"/>
        <v>0</v>
      </c>
      <c r="S59" s="159"/>
      <c r="T59" s="159"/>
    </row>
    <row r="60" spans="1:20" s="158" customFormat="1" ht="15.95" customHeight="1" x14ac:dyDescent="0.2">
      <c r="A60" s="156"/>
      <c r="B60" s="82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88"/>
      <c r="P60" s="188"/>
      <c r="S60" s="159"/>
      <c r="T60" s="159"/>
    </row>
    <row r="61" spans="1:20" s="158" customFormat="1" ht="15.95" customHeight="1" x14ac:dyDescent="0.2">
      <c r="A61" s="156"/>
      <c r="B61" s="195" t="s">
        <v>26</v>
      </c>
      <c r="C61" s="123">
        <f t="shared" ref="C61:P61" si="13">C46+C55+C59</f>
        <v>15532</v>
      </c>
      <c r="D61" s="123">
        <f t="shared" si="13"/>
        <v>28356</v>
      </c>
      <c r="E61" s="123">
        <f t="shared" si="13"/>
        <v>3677</v>
      </c>
      <c r="F61" s="123">
        <f t="shared" si="13"/>
        <v>13508</v>
      </c>
      <c r="G61" s="123">
        <f t="shared" si="13"/>
        <v>1405</v>
      </c>
      <c r="H61" s="123">
        <f t="shared" si="13"/>
        <v>4599</v>
      </c>
      <c r="I61" s="123">
        <f t="shared" si="13"/>
        <v>7</v>
      </c>
      <c r="J61" s="123">
        <f t="shared" si="13"/>
        <v>23</v>
      </c>
      <c r="K61" s="123">
        <f t="shared" si="13"/>
        <v>740</v>
      </c>
      <c r="L61" s="123">
        <f t="shared" si="13"/>
        <v>870</v>
      </c>
      <c r="M61" s="123">
        <f t="shared" si="13"/>
        <v>5257</v>
      </c>
      <c r="N61" s="123">
        <f t="shared" si="13"/>
        <v>7142</v>
      </c>
      <c r="O61" s="188">
        <f t="shared" si="13"/>
        <v>26618</v>
      </c>
      <c r="P61" s="188">
        <f t="shared" si="13"/>
        <v>54498</v>
      </c>
      <c r="S61" s="159"/>
      <c r="T61" s="159"/>
    </row>
    <row r="63" spans="1:20" x14ac:dyDescent="0.2">
      <c r="B63" s="98" t="s">
        <v>342</v>
      </c>
      <c r="O63" s="254"/>
      <c r="P63" s="254"/>
    </row>
    <row r="65" spans="4:5" x14ac:dyDescent="0.2">
      <c r="D65" s="15"/>
      <c r="E65" s="15"/>
    </row>
  </sheetData>
  <mergeCells count="12">
    <mergeCell ref="I4:J4"/>
    <mergeCell ref="M4:N4"/>
    <mergeCell ref="M50:N50"/>
    <mergeCell ref="K4:L4"/>
    <mergeCell ref="K50:L50"/>
    <mergeCell ref="I50:J50"/>
    <mergeCell ref="C4:D4"/>
    <mergeCell ref="E4:F4"/>
    <mergeCell ref="C50:D50"/>
    <mergeCell ref="E50:F50"/>
    <mergeCell ref="G4:H4"/>
    <mergeCell ref="G50:H50"/>
  </mergeCells>
  <phoneticPr fontId="23" type="noConversion"/>
  <printOptions horizontalCentered="1" gridLines="1"/>
  <pageMargins left="0.5" right="0.5" top="0.61" bottom="0.66" header="0.5" footer="0.5"/>
  <pageSetup paperSize="9" scale="79" orientation="landscape" blackAndWhite="1" horizontalDpi="4294967294" verticalDpi="300" r:id="rId1"/>
  <headerFooter alignWithMargins="0"/>
  <rowBreaks count="1" manualBreakCount="1">
    <brk id="46" max="16383" man="1"/>
  </rowBreaks>
  <colBreaks count="1" manualBreakCount="1">
    <brk id="16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T67"/>
  <sheetViews>
    <sheetView topLeftCell="A40" zoomScale="85" zoomScaleNormal="100" workbookViewId="0">
      <selection activeCell="L65" sqref="L65"/>
    </sheetView>
  </sheetViews>
  <sheetFormatPr defaultRowHeight="12.75" x14ac:dyDescent="0.2"/>
  <cols>
    <col min="1" max="1" width="3.7109375" customWidth="1"/>
    <col min="2" max="2" width="23.42578125" style="98" customWidth="1"/>
    <col min="3" max="3" width="10.28515625" style="21" customWidth="1"/>
    <col min="4" max="4" width="10.7109375" style="21" customWidth="1"/>
    <col min="5" max="5" width="9.5703125" style="21" customWidth="1"/>
    <col min="6" max="6" width="10.140625" style="21" customWidth="1"/>
    <col min="7" max="7" width="9.42578125" style="21" customWidth="1"/>
    <col min="8" max="8" width="10.7109375" style="21" customWidth="1"/>
    <col min="9" max="9" width="9.28515625" style="21" customWidth="1"/>
    <col min="10" max="10" width="10.85546875" style="21" customWidth="1"/>
    <col min="11" max="11" width="10.5703125" style="21" customWidth="1"/>
    <col min="12" max="14" width="9.85546875" style="21" customWidth="1"/>
    <col min="15" max="15" width="9.7109375" style="94" customWidth="1"/>
    <col min="16" max="16" width="12.7109375" style="94" bestFit="1" customWidth="1"/>
    <col min="17" max="20" width="9.140625" style="98"/>
  </cols>
  <sheetData>
    <row r="1" spans="1:18" ht="17.25" customHeight="1" x14ac:dyDescent="0.2">
      <c r="A1" s="26"/>
      <c r="B1" s="192"/>
      <c r="C1" s="35"/>
      <c r="D1" s="35"/>
      <c r="E1" s="35"/>
      <c r="F1" s="35"/>
      <c r="G1" s="35"/>
      <c r="H1" s="35"/>
      <c r="I1" s="63"/>
      <c r="J1" s="63"/>
      <c r="K1" s="63"/>
      <c r="L1" s="63"/>
      <c r="M1" s="63"/>
      <c r="N1" s="63"/>
      <c r="O1" s="183"/>
      <c r="P1" s="183"/>
    </row>
    <row r="2" spans="1:18" ht="17.25" customHeight="1" x14ac:dyDescent="0.2">
      <c r="A2" s="30"/>
      <c r="B2" s="97"/>
      <c r="C2" s="35"/>
      <c r="D2" s="35"/>
      <c r="E2" s="35"/>
      <c r="F2" s="35"/>
      <c r="G2" s="35"/>
      <c r="H2" s="63"/>
      <c r="I2" s="63"/>
      <c r="J2" s="63"/>
      <c r="K2" s="63"/>
      <c r="L2" s="63"/>
      <c r="M2" s="63"/>
      <c r="N2" s="63"/>
      <c r="O2" s="237"/>
      <c r="P2" s="183"/>
    </row>
    <row r="3" spans="1:18" ht="17.25" customHeight="1" x14ac:dyDescent="0.2">
      <c r="A3" s="30"/>
      <c r="B3" s="97"/>
      <c r="C3" s="64" t="s">
        <v>27</v>
      </c>
      <c r="D3" s="216" t="s">
        <v>70</v>
      </c>
      <c r="E3" s="215"/>
      <c r="F3" s="215"/>
      <c r="G3" s="215" t="s">
        <v>27</v>
      </c>
      <c r="H3" s="215" t="s">
        <v>27</v>
      </c>
      <c r="I3" s="215" t="s">
        <v>27</v>
      </c>
      <c r="J3" s="215" t="s">
        <v>27</v>
      </c>
      <c r="K3" s="215" t="s">
        <v>27</v>
      </c>
      <c r="L3" s="215"/>
      <c r="M3" s="215"/>
      <c r="N3" s="215"/>
      <c r="O3" s="257"/>
      <c r="P3" s="183"/>
    </row>
    <row r="4" spans="1:18" x14ac:dyDescent="0.2">
      <c r="A4" s="42"/>
      <c r="B4" s="193" t="s">
        <v>5</v>
      </c>
      <c r="C4" s="706" t="s">
        <v>133</v>
      </c>
      <c r="D4" s="708"/>
      <c r="E4" s="706" t="s">
        <v>132</v>
      </c>
      <c r="F4" s="708"/>
      <c r="G4" s="706" t="s">
        <v>131</v>
      </c>
      <c r="H4" s="708"/>
      <c r="I4" s="706" t="s">
        <v>130</v>
      </c>
      <c r="J4" s="708"/>
      <c r="K4" s="733" t="s">
        <v>129</v>
      </c>
      <c r="L4" s="733"/>
      <c r="M4" s="733" t="s">
        <v>200</v>
      </c>
      <c r="N4" s="733"/>
      <c r="O4" s="794" t="s">
        <v>3</v>
      </c>
      <c r="P4" s="794"/>
    </row>
    <row r="5" spans="1:18" x14ac:dyDescent="0.2">
      <c r="A5" s="45" t="s">
        <v>6</v>
      </c>
      <c r="B5" s="178"/>
      <c r="C5" s="125" t="s">
        <v>48</v>
      </c>
      <c r="D5" s="125" t="s">
        <v>54</v>
      </c>
      <c r="E5" s="125" t="s">
        <v>48</v>
      </c>
      <c r="F5" s="125" t="s">
        <v>54</v>
      </c>
      <c r="G5" s="125" t="s">
        <v>48</v>
      </c>
      <c r="H5" s="125" t="s">
        <v>54</v>
      </c>
      <c r="I5" s="125" t="s">
        <v>48</v>
      </c>
      <c r="J5" s="125" t="s">
        <v>54</v>
      </c>
      <c r="K5" s="125" t="s">
        <v>48</v>
      </c>
      <c r="L5" s="125" t="s">
        <v>54</v>
      </c>
      <c r="M5" s="125" t="s">
        <v>48</v>
      </c>
      <c r="N5" s="125" t="s">
        <v>54</v>
      </c>
      <c r="O5" s="239" t="s">
        <v>48</v>
      </c>
      <c r="P5" s="239" t="s">
        <v>54</v>
      </c>
      <c r="Q5" s="18"/>
      <c r="R5" s="18"/>
    </row>
    <row r="6" spans="1:18" x14ac:dyDescent="0.2">
      <c r="A6" s="52">
        <v>1</v>
      </c>
      <c r="B6" s="55" t="s">
        <v>7</v>
      </c>
      <c r="C6" s="55">
        <v>12387</v>
      </c>
      <c r="D6" s="55">
        <v>16361</v>
      </c>
      <c r="E6" s="55">
        <v>3170</v>
      </c>
      <c r="F6" s="55">
        <v>5187</v>
      </c>
      <c r="G6" s="55">
        <v>804</v>
      </c>
      <c r="H6" s="55">
        <v>2080</v>
      </c>
      <c r="I6" s="55">
        <v>0</v>
      </c>
      <c r="J6" s="55">
        <v>0</v>
      </c>
      <c r="K6" s="55">
        <v>150</v>
      </c>
      <c r="L6" s="55">
        <v>163</v>
      </c>
      <c r="M6" s="55">
        <v>605</v>
      </c>
      <c r="N6" s="55">
        <v>987</v>
      </c>
      <c r="O6" s="182">
        <f>C6+E6+G6+I6+K6+M6</f>
        <v>17116</v>
      </c>
      <c r="P6" s="182">
        <f>D6+F6+H6+J6+L6+N6</f>
        <v>24778</v>
      </c>
      <c r="Q6" s="18"/>
      <c r="R6" s="18"/>
    </row>
    <row r="7" spans="1:18" x14ac:dyDescent="0.2">
      <c r="A7" s="52">
        <v>2</v>
      </c>
      <c r="B7" s="55" t="s">
        <v>8</v>
      </c>
      <c r="C7" s="55">
        <v>157</v>
      </c>
      <c r="D7" s="55">
        <v>149</v>
      </c>
      <c r="E7" s="55">
        <v>18</v>
      </c>
      <c r="F7" s="55">
        <v>35</v>
      </c>
      <c r="G7" s="55">
        <v>23</v>
      </c>
      <c r="H7" s="55">
        <v>11</v>
      </c>
      <c r="I7" s="55">
        <v>0</v>
      </c>
      <c r="J7" s="55">
        <v>0</v>
      </c>
      <c r="K7" s="55">
        <v>0</v>
      </c>
      <c r="L7" s="55">
        <v>0</v>
      </c>
      <c r="M7" s="55">
        <v>45</v>
      </c>
      <c r="N7" s="55">
        <v>84</v>
      </c>
      <c r="O7" s="182">
        <f t="shared" ref="O7:O25" si="0">C7+E7+G7+I7+K7+M7</f>
        <v>243</v>
      </c>
      <c r="P7" s="182">
        <f t="shared" ref="P7:P25" si="1">D7+F7+H7+J7+L7+N7</f>
        <v>279</v>
      </c>
      <c r="Q7" s="18"/>
      <c r="R7" s="18"/>
    </row>
    <row r="8" spans="1:18" x14ac:dyDescent="0.2">
      <c r="A8" s="52">
        <v>3</v>
      </c>
      <c r="B8" s="55" t="s">
        <v>9</v>
      </c>
      <c r="C8" s="55">
        <v>3466</v>
      </c>
      <c r="D8" s="55">
        <v>9308</v>
      </c>
      <c r="E8" s="55">
        <v>410</v>
      </c>
      <c r="F8" s="55">
        <v>33412</v>
      </c>
      <c r="G8" s="55">
        <v>290</v>
      </c>
      <c r="H8" s="55">
        <v>1236</v>
      </c>
      <c r="I8" s="55">
        <v>24</v>
      </c>
      <c r="J8" s="55">
        <v>38</v>
      </c>
      <c r="K8" s="55">
        <v>6</v>
      </c>
      <c r="L8" s="55">
        <v>23</v>
      </c>
      <c r="M8" s="55">
        <v>5896</v>
      </c>
      <c r="N8" s="55">
        <v>11926</v>
      </c>
      <c r="O8" s="182">
        <f t="shared" si="0"/>
        <v>10092</v>
      </c>
      <c r="P8" s="182">
        <f t="shared" si="1"/>
        <v>55943</v>
      </c>
      <c r="Q8" s="18"/>
      <c r="R8" s="18"/>
    </row>
    <row r="9" spans="1:18" x14ac:dyDescent="0.2">
      <c r="A9" s="48">
        <v>4</v>
      </c>
      <c r="B9" s="55" t="s">
        <v>10</v>
      </c>
      <c r="C9" s="55">
        <v>13834</v>
      </c>
      <c r="D9" s="55">
        <v>21855</v>
      </c>
      <c r="E9" s="55">
        <v>1367</v>
      </c>
      <c r="F9" s="55">
        <v>16473</v>
      </c>
      <c r="G9" s="55">
        <v>1168</v>
      </c>
      <c r="H9" s="55">
        <v>1838</v>
      </c>
      <c r="I9" s="55">
        <v>1</v>
      </c>
      <c r="J9" s="55">
        <v>2</v>
      </c>
      <c r="K9" s="55">
        <v>24</v>
      </c>
      <c r="L9" s="55">
        <v>52</v>
      </c>
      <c r="M9" s="55">
        <v>3340</v>
      </c>
      <c r="N9" s="55">
        <v>3419</v>
      </c>
      <c r="O9" s="182">
        <f t="shared" si="0"/>
        <v>19734</v>
      </c>
      <c r="P9" s="182">
        <f t="shared" si="1"/>
        <v>43639</v>
      </c>
      <c r="Q9" s="18"/>
      <c r="R9" s="18"/>
    </row>
    <row r="10" spans="1:18" x14ac:dyDescent="0.2">
      <c r="A10" s="48">
        <v>5</v>
      </c>
      <c r="B10" s="55" t="s">
        <v>11</v>
      </c>
      <c r="C10" s="55">
        <v>4346</v>
      </c>
      <c r="D10" s="55">
        <v>6865</v>
      </c>
      <c r="E10" s="55">
        <v>3089</v>
      </c>
      <c r="F10" s="55">
        <v>5162</v>
      </c>
      <c r="G10" s="55">
        <v>197</v>
      </c>
      <c r="H10" s="55">
        <v>514</v>
      </c>
      <c r="I10" s="55">
        <v>0</v>
      </c>
      <c r="J10" s="55">
        <v>0</v>
      </c>
      <c r="K10" s="55">
        <v>711</v>
      </c>
      <c r="L10" s="55">
        <v>634</v>
      </c>
      <c r="M10" s="55">
        <v>135</v>
      </c>
      <c r="N10" s="55">
        <v>356</v>
      </c>
      <c r="O10" s="182">
        <f t="shared" si="0"/>
        <v>8478</v>
      </c>
      <c r="P10" s="182">
        <f t="shared" si="1"/>
        <v>13531</v>
      </c>
      <c r="Q10" s="18"/>
      <c r="R10" s="18"/>
    </row>
    <row r="11" spans="1:18" x14ac:dyDescent="0.2">
      <c r="A11" s="48">
        <v>6</v>
      </c>
      <c r="B11" s="55" t="s">
        <v>12</v>
      </c>
      <c r="C11" s="55">
        <v>2701</v>
      </c>
      <c r="D11" s="55">
        <v>7002</v>
      </c>
      <c r="E11" s="55">
        <v>988</v>
      </c>
      <c r="F11" s="55">
        <v>3576</v>
      </c>
      <c r="G11" s="55">
        <v>261</v>
      </c>
      <c r="H11" s="55">
        <v>1221</v>
      </c>
      <c r="I11" s="55">
        <v>0</v>
      </c>
      <c r="J11" s="55">
        <v>0</v>
      </c>
      <c r="K11" s="55">
        <v>125</v>
      </c>
      <c r="L11" s="55">
        <v>151</v>
      </c>
      <c r="M11" s="55">
        <v>0</v>
      </c>
      <c r="N11" s="55">
        <v>0</v>
      </c>
      <c r="O11" s="182">
        <f t="shared" si="0"/>
        <v>4075</v>
      </c>
      <c r="P11" s="182">
        <f t="shared" si="1"/>
        <v>11950</v>
      </c>
      <c r="Q11" s="18"/>
      <c r="R11" s="18"/>
    </row>
    <row r="12" spans="1:18" x14ac:dyDescent="0.2">
      <c r="A12" s="52">
        <v>7</v>
      </c>
      <c r="B12" s="55" t="s">
        <v>13</v>
      </c>
      <c r="C12" s="55">
        <v>28879</v>
      </c>
      <c r="D12" s="55">
        <v>31220</v>
      </c>
      <c r="E12" s="55">
        <v>12098</v>
      </c>
      <c r="F12" s="55">
        <v>12722</v>
      </c>
      <c r="G12" s="55">
        <v>2390</v>
      </c>
      <c r="H12" s="55">
        <v>3231</v>
      </c>
      <c r="I12" s="55">
        <v>628</v>
      </c>
      <c r="J12" s="55">
        <v>617</v>
      </c>
      <c r="K12" s="55">
        <v>2401</v>
      </c>
      <c r="L12" s="55">
        <v>3537</v>
      </c>
      <c r="M12" s="55">
        <v>14287</v>
      </c>
      <c r="N12" s="55">
        <v>14218</v>
      </c>
      <c r="O12" s="182">
        <f t="shared" si="0"/>
        <v>60683</v>
      </c>
      <c r="P12" s="182">
        <f>D12+F12+H12+J12+L12+N12</f>
        <v>65545</v>
      </c>
      <c r="Q12" s="18"/>
      <c r="R12" s="18"/>
    </row>
    <row r="13" spans="1:18" x14ac:dyDescent="0.2">
      <c r="A13" s="52">
        <v>8</v>
      </c>
      <c r="B13" s="55" t="s">
        <v>146</v>
      </c>
      <c r="C13" s="55">
        <v>418</v>
      </c>
      <c r="D13" s="55">
        <v>1267</v>
      </c>
      <c r="E13" s="55">
        <v>103</v>
      </c>
      <c r="F13" s="55">
        <v>346</v>
      </c>
      <c r="G13" s="55">
        <v>69</v>
      </c>
      <c r="H13" s="55">
        <v>111</v>
      </c>
      <c r="I13" s="55">
        <v>1</v>
      </c>
      <c r="J13" s="55">
        <v>5</v>
      </c>
      <c r="K13" s="55">
        <v>3</v>
      </c>
      <c r="L13" s="55">
        <v>4</v>
      </c>
      <c r="M13" s="55">
        <v>0</v>
      </c>
      <c r="N13" s="55">
        <v>0</v>
      </c>
      <c r="O13" s="182">
        <f t="shared" si="0"/>
        <v>594</v>
      </c>
      <c r="P13" s="182">
        <f t="shared" si="1"/>
        <v>1733</v>
      </c>
      <c r="Q13" s="18"/>
      <c r="R13" s="18"/>
    </row>
    <row r="14" spans="1:18" x14ac:dyDescent="0.2">
      <c r="A14" s="48">
        <v>9</v>
      </c>
      <c r="B14" s="55" t="s">
        <v>14</v>
      </c>
      <c r="C14" s="55">
        <v>1645</v>
      </c>
      <c r="D14" s="55">
        <v>2238</v>
      </c>
      <c r="E14" s="55">
        <v>133</v>
      </c>
      <c r="F14" s="55">
        <v>423</v>
      </c>
      <c r="G14" s="55">
        <v>50</v>
      </c>
      <c r="H14" s="55">
        <v>65</v>
      </c>
      <c r="I14" s="55">
        <v>4</v>
      </c>
      <c r="J14" s="55">
        <v>3</v>
      </c>
      <c r="K14" s="55">
        <v>2</v>
      </c>
      <c r="L14" s="55">
        <v>2</v>
      </c>
      <c r="M14" s="55">
        <v>895</v>
      </c>
      <c r="N14" s="55">
        <v>3260</v>
      </c>
      <c r="O14" s="182">
        <f t="shared" si="0"/>
        <v>2729</v>
      </c>
      <c r="P14" s="182">
        <f t="shared" si="1"/>
        <v>5991</v>
      </c>
      <c r="Q14" s="18"/>
      <c r="R14" s="18"/>
    </row>
    <row r="15" spans="1:18" x14ac:dyDescent="0.2">
      <c r="A15" s="52">
        <v>10</v>
      </c>
      <c r="B15" s="55" t="s">
        <v>232</v>
      </c>
      <c r="C15" s="55">
        <v>265</v>
      </c>
      <c r="D15" s="55">
        <v>941</v>
      </c>
      <c r="E15" s="55">
        <v>33</v>
      </c>
      <c r="F15" s="55">
        <v>191</v>
      </c>
      <c r="G15" s="55">
        <v>91</v>
      </c>
      <c r="H15" s="55">
        <v>572</v>
      </c>
      <c r="I15" s="55">
        <v>0</v>
      </c>
      <c r="J15" s="55">
        <v>0</v>
      </c>
      <c r="K15" s="55">
        <v>5</v>
      </c>
      <c r="L15" s="55">
        <v>4</v>
      </c>
      <c r="M15" s="55">
        <v>0</v>
      </c>
      <c r="N15" s="55">
        <v>0</v>
      </c>
      <c r="O15" s="182">
        <f>C15+E15+G15+I15+K15+M15</f>
        <v>394</v>
      </c>
      <c r="P15" s="182">
        <f>D15+F15+H15+J15+L15+N15</f>
        <v>1708</v>
      </c>
      <c r="Q15" s="18"/>
      <c r="R15" s="18"/>
    </row>
    <row r="16" spans="1:18" x14ac:dyDescent="0.2">
      <c r="A16" s="48">
        <v>11</v>
      </c>
      <c r="B16" s="55" t="s">
        <v>15</v>
      </c>
      <c r="C16" s="55">
        <v>13</v>
      </c>
      <c r="D16" s="55">
        <v>32</v>
      </c>
      <c r="E16" s="55">
        <v>10</v>
      </c>
      <c r="F16" s="55">
        <v>33</v>
      </c>
      <c r="G16" s="55">
        <v>6</v>
      </c>
      <c r="H16" s="55">
        <v>16</v>
      </c>
      <c r="I16" s="55">
        <v>0</v>
      </c>
      <c r="J16" s="55">
        <v>0</v>
      </c>
      <c r="K16" s="55">
        <v>0</v>
      </c>
      <c r="L16" s="55">
        <v>0</v>
      </c>
      <c r="M16" s="55">
        <v>16</v>
      </c>
      <c r="N16" s="55">
        <v>49</v>
      </c>
      <c r="O16" s="182">
        <f t="shared" si="0"/>
        <v>45</v>
      </c>
      <c r="P16" s="182">
        <f t="shared" si="1"/>
        <v>130</v>
      </c>
      <c r="Q16" s="18"/>
      <c r="R16" s="18"/>
    </row>
    <row r="17" spans="1:20" x14ac:dyDescent="0.2">
      <c r="A17" s="48">
        <v>12</v>
      </c>
      <c r="B17" s="55" t="s">
        <v>16</v>
      </c>
      <c r="C17" s="55">
        <v>281</v>
      </c>
      <c r="D17" s="55">
        <v>228</v>
      </c>
      <c r="E17" s="55">
        <v>65</v>
      </c>
      <c r="F17" s="55">
        <v>110</v>
      </c>
      <c r="G17" s="55">
        <v>68</v>
      </c>
      <c r="H17" s="55">
        <v>62</v>
      </c>
      <c r="I17" s="55">
        <v>0</v>
      </c>
      <c r="J17" s="55">
        <v>0</v>
      </c>
      <c r="K17" s="55">
        <v>0</v>
      </c>
      <c r="L17" s="55">
        <v>0</v>
      </c>
      <c r="M17" s="55">
        <v>134</v>
      </c>
      <c r="N17" s="55">
        <v>221</v>
      </c>
      <c r="O17" s="182">
        <f t="shared" si="0"/>
        <v>548</v>
      </c>
      <c r="P17" s="182">
        <f t="shared" si="1"/>
        <v>621</v>
      </c>
      <c r="Q17" s="18"/>
      <c r="R17" s="18"/>
    </row>
    <row r="18" spans="1:20" x14ac:dyDescent="0.2">
      <c r="A18" s="48">
        <v>13</v>
      </c>
      <c r="B18" s="55" t="s">
        <v>17</v>
      </c>
      <c r="C18" s="55">
        <v>1230</v>
      </c>
      <c r="D18" s="55">
        <v>2714</v>
      </c>
      <c r="E18" s="55">
        <v>274</v>
      </c>
      <c r="F18" s="55">
        <v>1019</v>
      </c>
      <c r="G18" s="55">
        <v>125</v>
      </c>
      <c r="H18" s="55">
        <v>563</v>
      </c>
      <c r="I18" s="55">
        <v>0</v>
      </c>
      <c r="J18" s="55">
        <v>0</v>
      </c>
      <c r="K18" s="55">
        <v>8</v>
      </c>
      <c r="L18" s="55">
        <v>15</v>
      </c>
      <c r="M18" s="55">
        <v>129</v>
      </c>
      <c r="N18" s="55">
        <v>1072</v>
      </c>
      <c r="O18" s="182">
        <f t="shared" si="0"/>
        <v>1766</v>
      </c>
      <c r="P18" s="182">
        <f t="shared" si="1"/>
        <v>5383</v>
      </c>
      <c r="Q18" s="18"/>
      <c r="R18" s="18"/>
    </row>
    <row r="19" spans="1:20" x14ac:dyDescent="0.2">
      <c r="A19" s="48">
        <v>14</v>
      </c>
      <c r="B19" s="55" t="s">
        <v>147</v>
      </c>
      <c r="C19" s="55">
        <v>702</v>
      </c>
      <c r="D19" s="55">
        <v>437</v>
      </c>
      <c r="E19" s="55">
        <v>1798</v>
      </c>
      <c r="F19" s="55">
        <v>4865</v>
      </c>
      <c r="G19" s="55">
        <v>64</v>
      </c>
      <c r="H19" s="55">
        <v>12</v>
      </c>
      <c r="I19" s="55">
        <v>0</v>
      </c>
      <c r="J19" s="55">
        <v>0</v>
      </c>
      <c r="K19" s="55">
        <v>0</v>
      </c>
      <c r="L19" s="55">
        <v>0</v>
      </c>
      <c r="M19" s="55">
        <v>115</v>
      </c>
      <c r="N19" s="55">
        <v>681</v>
      </c>
      <c r="O19" s="182">
        <f t="shared" si="0"/>
        <v>2679</v>
      </c>
      <c r="P19" s="182">
        <f t="shared" si="1"/>
        <v>5995</v>
      </c>
      <c r="Q19" s="18"/>
      <c r="R19" s="18"/>
    </row>
    <row r="20" spans="1:20" ht="12" customHeight="1" x14ac:dyDescent="0.2">
      <c r="A20" s="48">
        <v>15</v>
      </c>
      <c r="B20" s="55" t="s">
        <v>65</v>
      </c>
      <c r="C20" s="55">
        <v>5397</v>
      </c>
      <c r="D20" s="55">
        <v>8323</v>
      </c>
      <c r="E20" s="55">
        <v>726</v>
      </c>
      <c r="F20" s="55">
        <v>8514</v>
      </c>
      <c r="G20" s="55">
        <v>367</v>
      </c>
      <c r="H20" s="55">
        <v>764</v>
      </c>
      <c r="I20" s="55">
        <v>8</v>
      </c>
      <c r="J20" s="55">
        <v>5</v>
      </c>
      <c r="K20" s="55">
        <v>17</v>
      </c>
      <c r="L20" s="55">
        <v>13</v>
      </c>
      <c r="M20" s="55">
        <v>561</v>
      </c>
      <c r="N20" s="55">
        <v>1610</v>
      </c>
      <c r="O20" s="182">
        <f t="shared" si="0"/>
        <v>7076</v>
      </c>
      <c r="P20" s="182">
        <f t="shared" si="1"/>
        <v>19229</v>
      </c>
      <c r="Q20" s="18"/>
      <c r="R20" s="18"/>
    </row>
    <row r="21" spans="1:20" x14ac:dyDescent="0.2">
      <c r="A21" s="48">
        <v>16</v>
      </c>
      <c r="B21" s="55" t="s">
        <v>91</v>
      </c>
      <c r="C21" s="55">
        <v>1605</v>
      </c>
      <c r="D21" s="55">
        <v>2205</v>
      </c>
      <c r="E21" s="55">
        <v>51</v>
      </c>
      <c r="F21" s="55">
        <v>141</v>
      </c>
      <c r="G21" s="55">
        <v>38</v>
      </c>
      <c r="H21" s="55">
        <v>44</v>
      </c>
      <c r="I21" s="55">
        <v>0</v>
      </c>
      <c r="J21" s="55">
        <v>0</v>
      </c>
      <c r="K21" s="55">
        <v>0</v>
      </c>
      <c r="L21" s="55">
        <v>0</v>
      </c>
      <c r="M21" s="55">
        <v>97</v>
      </c>
      <c r="N21" s="55">
        <v>109</v>
      </c>
      <c r="O21" s="182">
        <f t="shared" si="0"/>
        <v>1791</v>
      </c>
      <c r="P21" s="182">
        <f t="shared" si="1"/>
        <v>2499</v>
      </c>
      <c r="Q21" s="18"/>
      <c r="R21" s="18"/>
    </row>
    <row r="22" spans="1:20" s="98" customFormat="1" x14ac:dyDescent="0.2">
      <c r="A22" s="52">
        <v>17</v>
      </c>
      <c r="B22" s="55" t="s">
        <v>20</v>
      </c>
      <c r="C22" s="55">
        <v>6727</v>
      </c>
      <c r="D22" s="55">
        <v>3831</v>
      </c>
      <c r="E22" s="55">
        <v>1300</v>
      </c>
      <c r="F22" s="55">
        <v>1394</v>
      </c>
      <c r="G22" s="55">
        <v>709</v>
      </c>
      <c r="H22" s="55">
        <v>613</v>
      </c>
      <c r="I22" s="55">
        <v>0</v>
      </c>
      <c r="J22" s="55">
        <v>0</v>
      </c>
      <c r="K22" s="55">
        <v>0</v>
      </c>
      <c r="L22" s="55">
        <v>0</v>
      </c>
      <c r="M22" s="55">
        <v>13674</v>
      </c>
      <c r="N22" s="55">
        <v>5687</v>
      </c>
      <c r="O22" s="182">
        <f t="shared" si="0"/>
        <v>22410</v>
      </c>
      <c r="P22" s="182">
        <f t="shared" si="1"/>
        <v>11525</v>
      </c>
      <c r="Q22" s="18"/>
      <c r="R22" s="18"/>
    </row>
    <row r="23" spans="1:20" x14ac:dyDescent="0.2">
      <c r="A23" s="48">
        <v>18</v>
      </c>
      <c r="B23" s="55" t="s">
        <v>21</v>
      </c>
      <c r="C23" s="55">
        <v>5980</v>
      </c>
      <c r="D23" s="55">
        <v>9046</v>
      </c>
      <c r="E23" s="55">
        <v>381</v>
      </c>
      <c r="F23" s="55">
        <v>1636</v>
      </c>
      <c r="G23" s="55">
        <v>314</v>
      </c>
      <c r="H23" s="55">
        <v>1806</v>
      </c>
      <c r="I23" s="55">
        <v>4</v>
      </c>
      <c r="J23" s="55">
        <v>4</v>
      </c>
      <c r="K23" s="55">
        <v>44</v>
      </c>
      <c r="L23" s="55">
        <v>53</v>
      </c>
      <c r="M23" s="55">
        <v>2363</v>
      </c>
      <c r="N23" s="55">
        <v>1346</v>
      </c>
      <c r="O23" s="182">
        <f t="shared" si="0"/>
        <v>9086</v>
      </c>
      <c r="P23" s="182">
        <f t="shared" si="1"/>
        <v>13891</v>
      </c>
      <c r="Q23" s="18"/>
      <c r="R23" s="18"/>
    </row>
    <row r="24" spans="1:20" x14ac:dyDescent="0.2">
      <c r="A24" s="48">
        <v>19</v>
      </c>
      <c r="B24" s="55" t="s">
        <v>19</v>
      </c>
      <c r="C24" s="55">
        <v>150</v>
      </c>
      <c r="D24" s="55">
        <v>597</v>
      </c>
      <c r="E24" s="55">
        <v>12</v>
      </c>
      <c r="F24" s="55">
        <v>61</v>
      </c>
      <c r="G24" s="55">
        <v>57</v>
      </c>
      <c r="H24" s="55">
        <v>76</v>
      </c>
      <c r="I24" s="55">
        <v>0</v>
      </c>
      <c r="J24" s="55">
        <v>0</v>
      </c>
      <c r="K24" s="55">
        <v>0</v>
      </c>
      <c r="L24" s="55">
        <v>0</v>
      </c>
      <c r="M24" s="55">
        <v>123</v>
      </c>
      <c r="N24" s="55">
        <v>780</v>
      </c>
      <c r="O24" s="182">
        <f t="shared" si="0"/>
        <v>342</v>
      </c>
      <c r="P24" s="182">
        <f t="shared" si="1"/>
        <v>1514</v>
      </c>
      <c r="Q24" s="18"/>
      <c r="R24" s="18"/>
    </row>
    <row r="25" spans="1:20" x14ac:dyDescent="0.2">
      <c r="A25" s="48">
        <v>20</v>
      </c>
      <c r="B25" s="55" t="s">
        <v>110</v>
      </c>
      <c r="C25" s="55">
        <v>419</v>
      </c>
      <c r="D25" s="55">
        <v>893</v>
      </c>
      <c r="E25" s="55">
        <v>113</v>
      </c>
      <c r="F25" s="55">
        <v>315</v>
      </c>
      <c r="G25" s="55">
        <v>77</v>
      </c>
      <c r="H25" s="55">
        <v>186</v>
      </c>
      <c r="I25" s="55">
        <v>5</v>
      </c>
      <c r="J25" s="55">
        <v>22</v>
      </c>
      <c r="K25" s="55">
        <v>6</v>
      </c>
      <c r="L25" s="55">
        <v>2</v>
      </c>
      <c r="M25" s="55">
        <v>55</v>
      </c>
      <c r="N25" s="55">
        <v>162</v>
      </c>
      <c r="O25" s="182">
        <f t="shared" si="0"/>
        <v>675</v>
      </c>
      <c r="P25" s="182">
        <f t="shared" si="1"/>
        <v>1580</v>
      </c>
      <c r="Q25" s="18"/>
      <c r="R25" s="18"/>
    </row>
    <row r="26" spans="1:20" s="158" customFormat="1" ht="14.25" x14ac:dyDescent="0.2">
      <c r="A26" s="156"/>
      <c r="B26" s="157" t="s">
        <v>197</v>
      </c>
      <c r="C26" s="157">
        <f t="shared" ref="C26:P26" si="2">SUM(C6:C25)</f>
        <v>90602</v>
      </c>
      <c r="D26" s="157">
        <f t="shared" si="2"/>
        <v>125512</v>
      </c>
      <c r="E26" s="157">
        <f t="shared" si="2"/>
        <v>26139</v>
      </c>
      <c r="F26" s="157">
        <f t="shared" si="2"/>
        <v>95615</v>
      </c>
      <c r="G26" s="157">
        <f t="shared" si="2"/>
        <v>7168</v>
      </c>
      <c r="H26" s="157">
        <f t="shared" si="2"/>
        <v>15021</v>
      </c>
      <c r="I26" s="157">
        <f t="shared" si="2"/>
        <v>675</v>
      </c>
      <c r="J26" s="157">
        <f t="shared" si="2"/>
        <v>696</v>
      </c>
      <c r="K26" s="157">
        <f t="shared" si="2"/>
        <v>3502</v>
      </c>
      <c r="L26" s="157">
        <f t="shared" si="2"/>
        <v>4653</v>
      </c>
      <c r="M26" s="157">
        <f>SUM(M6:M25)</f>
        <v>42470</v>
      </c>
      <c r="N26" s="157">
        <f>SUM(N6:N25)</f>
        <v>45967</v>
      </c>
      <c r="O26" s="188">
        <f t="shared" si="2"/>
        <v>170556</v>
      </c>
      <c r="P26" s="188">
        <f t="shared" si="2"/>
        <v>287464</v>
      </c>
      <c r="Q26" s="200"/>
      <c r="R26" s="200"/>
      <c r="S26" s="220"/>
      <c r="T26" s="220"/>
    </row>
    <row r="27" spans="1:20" x14ac:dyDescent="0.2">
      <c r="A27" s="52">
        <v>21</v>
      </c>
      <c r="B27" s="55" t="s">
        <v>23</v>
      </c>
      <c r="C27" s="55">
        <v>15</v>
      </c>
      <c r="D27" s="55">
        <v>40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182">
        <f t="shared" ref="O27:O32" si="3">C27+E27+G27+I27+K27+M27</f>
        <v>15</v>
      </c>
      <c r="P27" s="182">
        <f t="shared" ref="P27:P32" si="4">D27+F27+H27+J27+L27+N27</f>
        <v>40</v>
      </c>
      <c r="Q27" s="18"/>
      <c r="R27" s="18"/>
    </row>
    <row r="28" spans="1:20" x14ac:dyDescent="0.2">
      <c r="A28" s="52">
        <v>22</v>
      </c>
      <c r="B28" s="55" t="s">
        <v>225</v>
      </c>
      <c r="C28" s="55">
        <v>21</v>
      </c>
      <c r="D28" s="55">
        <v>81</v>
      </c>
      <c r="E28" s="55">
        <v>9</v>
      </c>
      <c r="F28" s="55">
        <v>106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14</v>
      </c>
      <c r="N28" s="55">
        <v>293</v>
      </c>
      <c r="O28" s="182">
        <f t="shared" si="3"/>
        <v>44</v>
      </c>
      <c r="P28" s="182">
        <f t="shared" si="4"/>
        <v>480</v>
      </c>
      <c r="Q28" s="18"/>
      <c r="R28" s="18"/>
    </row>
    <row r="29" spans="1:20" x14ac:dyDescent="0.2">
      <c r="A29" s="52">
        <v>23</v>
      </c>
      <c r="B29" s="55" t="s">
        <v>152</v>
      </c>
      <c r="C29" s="55">
        <v>132</v>
      </c>
      <c r="D29" s="55">
        <v>310</v>
      </c>
      <c r="E29" s="55">
        <v>83</v>
      </c>
      <c r="F29" s="55">
        <v>914</v>
      </c>
      <c r="G29" s="55">
        <v>12</v>
      </c>
      <c r="H29" s="55">
        <v>102</v>
      </c>
      <c r="I29" s="55">
        <v>0</v>
      </c>
      <c r="J29" s="55">
        <v>0</v>
      </c>
      <c r="K29" s="55">
        <v>8</v>
      </c>
      <c r="L29" s="55">
        <v>35</v>
      </c>
      <c r="M29" s="55">
        <v>0</v>
      </c>
      <c r="N29" s="55">
        <v>0</v>
      </c>
      <c r="O29" s="182">
        <f t="shared" si="3"/>
        <v>235</v>
      </c>
      <c r="P29" s="182">
        <f t="shared" si="4"/>
        <v>1361</v>
      </c>
      <c r="Q29" s="18"/>
      <c r="R29" s="18"/>
    </row>
    <row r="30" spans="1:20" x14ac:dyDescent="0.2">
      <c r="A30" s="52">
        <v>24</v>
      </c>
      <c r="B30" s="55" t="s">
        <v>22</v>
      </c>
      <c r="C30" s="55">
        <v>34</v>
      </c>
      <c r="D30" s="55">
        <v>86</v>
      </c>
      <c r="E30" s="55">
        <v>18</v>
      </c>
      <c r="F30" s="55">
        <v>109</v>
      </c>
      <c r="G30" s="55">
        <v>56</v>
      </c>
      <c r="H30" s="55">
        <v>215</v>
      </c>
      <c r="I30" s="55">
        <v>0</v>
      </c>
      <c r="J30" s="55">
        <v>0</v>
      </c>
      <c r="K30" s="55">
        <v>0</v>
      </c>
      <c r="L30" s="55">
        <v>0</v>
      </c>
      <c r="M30" s="55">
        <v>14</v>
      </c>
      <c r="N30" s="55">
        <v>121</v>
      </c>
      <c r="O30" s="182">
        <f t="shared" si="3"/>
        <v>122</v>
      </c>
      <c r="P30" s="182">
        <f t="shared" si="4"/>
        <v>531</v>
      </c>
      <c r="Q30" s="18"/>
      <c r="R30" s="18"/>
    </row>
    <row r="31" spans="1:20" s="98" customFormat="1" x14ac:dyDescent="0.2">
      <c r="A31" s="52">
        <v>25</v>
      </c>
      <c r="B31" s="55" t="s">
        <v>125</v>
      </c>
      <c r="C31" s="55">
        <v>243</v>
      </c>
      <c r="D31" s="55">
        <v>398</v>
      </c>
      <c r="E31" s="55">
        <v>17</v>
      </c>
      <c r="F31" s="55">
        <v>62</v>
      </c>
      <c r="G31" s="55">
        <v>46</v>
      </c>
      <c r="H31" s="55">
        <v>147</v>
      </c>
      <c r="I31" s="55">
        <v>0</v>
      </c>
      <c r="J31" s="55">
        <v>0</v>
      </c>
      <c r="K31" s="55">
        <v>2</v>
      </c>
      <c r="L31" s="55">
        <v>1</v>
      </c>
      <c r="M31" s="55">
        <v>207</v>
      </c>
      <c r="N31" s="55">
        <v>1387</v>
      </c>
      <c r="O31" s="182">
        <f t="shared" si="3"/>
        <v>515</v>
      </c>
      <c r="P31" s="182">
        <f t="shared" si="4"/>
        <v>1995</v>
      </c>
      <c r="Q31" s="18"/>
      <c r="R31" s="18"/>
    </row>
    <row r="32" spans="1:20" x14ac:dyDescent="0.2">
      <c r="A32" s="52">
        <v>26</v>
      </c>
      <c r="B32" s="55" t="s">
        <v>18</v>
      </c>
      <c r="C32" s="55">
        <v>66648</v>
      </c>
      <c r="D32" s="55">
        <v>100439</v>
      </c>
      <c r="E32" s="55">
        <v>14064</v>
      </c>
      <c r="F32" s="55">
        <v>28501</v>
      </c>
      <c r="G32" s="55">
        <v>6493</v>
      </c>
      <c r="H32" s="55">
        <v>2009</v>
      </c>
      <c r="I32" s="55">
        <v>192</v>
      </c>
      <c r="J32" s="55">
        <v>265</v>
      </c>
      <c r="K32" s="55">
        <v>2255</v>
      </c>
      <c r="L32" s="55">
        <v>4045</v>
      </c>
      <c r="M32" s="55">
        <v>12465</v>
      </c>
      <c r="N32" s="55">
        <v>27412</v>
      </c>
      <c r="O32" s="182">
        <f t="shared" si="3"/>
        <v>102117</v>
      </c>
      <c r="P32" s="182">
        <f t="shared" si="4"/>
        <v>162671</v>
      </c>
      <c r="Q32" s="18"/>
      <c r="R32" s="18"/>
    </row>
    <row r="33" spans="1:20" s="158" customFormat="1" ht="14.25" x14ac:dyDescent="0.2">
      <c r="A33" s="156"/>
      <c r="B33" s="157" t="s">
        <v>199</v>
      </c>
      <c r="C33" s="157">
        <f t="shared" ref="C33:P33" si="5">SUM(C27:C32)</f>
        <v>67093</v>
      </c>
      <c r="D33" s="157">
        <f t="shared" si="5"/>
        <v>101354</v>
      </c>
      <c r="E33" s="157">
        <f t="shared" si="5"/>
        <v>14191</v>
      </c>
      <c r="F33" s="157">
        <f t="shared" si="5"/>
        <v>29692</v>
      </c>
      <c r="G33" s="157">
        <f t="shared" si="5"/>
        <v>6607</v>
      </c>
      <c r="H33" s="157">
        <f t="shared" si="5"/>
        <v>2473</v>
      </c>
      <c r="I33" s="157">
        <f t="shared" si="5"/>
        <v>192</v>
      </c>
      <c r="J33" s="157">
        <f t="shared" si="5"/>
        <v>265</v>
      </c>
      <c r="K33" s="157">
        <f t="shared" si="5"/>
        <v>2265</v>
      </c>
      <c r="L33" s="157">
        <f t="shared" si="5"/>
        <v>4081</v>
      </c>
      <c r="M33" s="157">
        <f t="shared" si="5"/>
        <v>12700</v>
      </c>
      <c r="N33" s="157">
        <f t="shared" si="5"/>
        <v>29213</v>
      </c>
      <c r="O33" s="188">
        <f t="shared" si="5"/>
        <v>103048</v>
      </c>
      <c r="P33" s="188">
        <f t="shared" si="5"/>
        <v>167078</v>
      </c>
      <c r="Q33" s="200"/>
      <c r="R33" s="200"/>
      <c r="S33" s="220"/>
      <c r="T33" s="220"/>
    </row>
    <row r="34" spans="1:20" s="98" customFormat="1" x14ac:dyDescent="0.2">
      <c r="A34" s="52">
        <v>27</v>
      </c>
      <c r="B34" s="55" t="s">
        <v>201</v>
      </c>
      <c r="C34" s="55">
        <v>8402</v>
      </c>
      <c r="D34" s="55">
        <v>12512</v>
      </c>
      <c r="E34" s="55">
        <v>595</v>
      </c>
      <c r="F34" s="55">
        <v>2808</v>
      </c>
      <c r="G34" s="55">
        <v>87</v>
      </c>
      <c r="H34" s="55">
        <v>190</v>
      </c>
      <c r="I34" s="55">
        <v>5</v>
      </c>
      <c r="J34" s="55">
        <v>18</v>
      </c>
      <c r="K34" s="55">
        <v>4</v>
      </c>
      <c r="L34" s="55">
        <v>2</v>
      </c>
      <c r="M34" s="55">
        <v>5831</v>
      </c>
      <c r="N34" s="55">
        <v>12042</v>
      </c>
      <c r="O34" s="182">
        <f t="shared" ref="O34:O44" si="6">C34+E34+G34+I34+K34+M34</f>
        <v>14924</v>
      </c>
      <c r="P34" s="182">
        <f t="shared" ref="P34:P44" si="7">D34+F34+H34+J34+L34+N34</f>
        <v>27572</v>
      </c>
      <c r="Q34" s="18"/>
      <c r="R34" s="18"/>
    </row>
    <row r="35" spans="1:20" x14ac:dyDescent="0.2">
      <c r="A35" s="52">
        <v>28</v>
      </c>
      <c r="B35" s="55" t="s">
        <v>192</v>
      </c>
      <c r="C35" s="55">
        <v>4615</v>
      </c>
      <c r="D35" s="55">
        <v>9483</v>
      </c>
      <c r="E35" s="55">
        <v>899</v>
      </c>
      <c r="F35" s="55">
        <v>6854</v>
      </c>
      <c r="G35" s="55">
        <v>321</v>
      </c>
      <c r="H35" s="55">
        <v>1183</v>
      </c>
      <c r="I35" s="55">
        <v>0</v>
      </c>
      <c r="J35" s="55">
        <v>0</v>
      </c>
      <c r="K35" s="55">
        <v>327</v>
      </c>
      <c r="L35" s="55">
        <v>243</v>
      </c>
      <c r="M35" s="55">
        <v>0</v>
      </c>
      <c r="N35" s="55">
        <v>0</v>
      </c>
      <c r="O35" s="182">
        <f t="shared" si="6"/>
        <v>6162</v>
      </c>
      <c r="P35" s="182">
        <f t="shared" si="7"/>
        <v>17763</v>
      </c>
      <c r="Q35" s="18"/>
      <c r="R35" s="18"/>
    </row>
    <row r="36" spans="1:20" s="98" customFormat="1" x14ac:dyDescent="0.2">
      <c r="A36" s="52">
        <v>29</v>
      </c>
      <c r="B36" s="55" t="s">
        <v>193</v>
      </c>
      <c r="C36" s="55">
        <v>477</v>
      </c>
      <c r="D36" s="55">
        <v>624</v>
      </c>
      <c r="E36" s="55">
        <v>2985</v>
      </c>
      <c r="F36" s="55">
        <v>5429</v>
      </c>
      <c r="G36" s="55">
        <v>63</v>
      </c>
      <c r="H36" s="55">
        <v>62</v>
      </c>
      <c r="I36" s="55">
        <v>0</v>
      </c>
      <c r="J36" s="55">
        <v>0</v>
      </c>
      <c r="K36" s="55">
        <v>3</v>
      </c>
      <c r="L36" s="55">
        <v>2</v>
      </c>
      <c r="M36" s="55">
        <v>0</v>
      </c>
      <c r="N36" s="55">
        <v>0</v>
      </c>
      <c r="O36" s="182">
        <f t="shared" si="6"/>
        <v>3528</v>
      </c>
      <c r="P36" s="182">
        <f t="shared" si="7"/>
        <v>6117</v>
      </c>
      <c r="Q36" s="18"/>
      <c r="R36" s="18"/>
    </row>
    <row r="37" spans="1:20" x14ac:dyDescent="0.2">
      <c r="A37" s="52">
        <v>30</v>
      </c>
      <c r="B37" s="55" t="s">
        <v>194</v>
      </c>
      <c r="C37" s="55">
        <v>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182">
        <f t="shared" si="6"/>
        <v>0</v>
      </c>
      <c r="P37" s="182">
        <f t="shared" si="7"/>
        <v>0</v>
      </c>
      <c r="Q37" s="18"/>
      <c r="R37" s="18"/>
    </row>
    <row r="38" spans="1:20" x14ac:dyDescent="0.2">
      <c r="A38" s="52">
        <v>31</v>
      </c>
      <c r="B38" s="108" t="s">
        <v>298</v>
      </c>
      <c r="C38" s="55">
        <v>45</v>
      </c>
      <c r="D38" s="55">
        <v>223</v>
      </c>
      <c r="E38" s="55">
        <v>4</v>
      </c>
      <c r="F38" s="55">
        <v>75</v>
      </c>
      <c r="G38" s="55">
        <v>3</v>
      </c>
      <c r="H38" s="55">
        <v>22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  <c r="O38" s="182">
        <f t="shared" si="6"/>
        <v>52</v>
      </c>
      <c r="P38" s="182">
        <f t="shared" si="7"/>
        <v>320</v>
      </c>
      <c r="Q38" s="18"/>
      <c r="R38" s="18"/>
    </row>
    <row r="39" spans="1:20" s="98" customFormat="1" x14ac:dyDescent="0.2">
      <c r="A39" s="52">
        <v>32</v>
      </c>
      <c r="B39" s="55" t="s">
        <v>355</v>
      </c>
      <c r="C39" s="55">
        <v>4</v>
      </c>
      <c r="D39" s="55">
        <v>2</v>
      </c>
      <c r="E39" s="55">
        <v>1</v>
      </c>
      <c r="F39" s="55">
        <v>1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1</v>
      </c>
      <c r="N39" s="55">
        <v>2</v>
      </c>
      <c r="O39" s="182">
        <f t="shared" si="6"/>
        <v>6</v>
      </c>
      <c r="P39" s="182">
        <f t="shared" si="7"/>
        <v>5</v>
      </c>
      <c r="Q39" s="18"/>
      <c r="R39" s="18"/>
    </row>
    <row r="40" spans="1:20" x14ac:dyDescent="0.2">
      <c r="A40" s="52">
        <v>33</v>
      </c>
      <c r="B40" s="49" t="s">
        <v>217</v>
      </c>
      <c r="C40" s="55">
        <v>17</v>
      </c>
      <c r="D40" s="55">
        <v>49</v>
      </c>
      <c r="E40" s="55">
        <v>6</v>
      </c>
      <c r="F40" s="55">
        <v>47</v>
      </c>
      <c r="G40" s="55">
        <v>485</v>
      </c>
      <c r="H40" s="55">
        <v>805</v>
      </c>
      <c r="I40" s="55">
        <v>0</v>
      </c>
      <c r="J40" s="55">
        <v>0</v>
      </c>
      <c r="K40" s="55">
        <v>0</v>
      </c>
      <c r="L40" s="55">
        <v>0</v>
      </c>
      <c r="M40" s="55">
        <v>76</v>
      </c>
      <c r="N40" s="55">
        <v>42</v>
      </c>
      <c r="O40" s="182">
        <f t="shared" si="6"/>
        <v>584</v>
      </c>
      <c r="P40" s="182">
        <f t="shared" si="7"/>
        <v>943</v>
      </c>
      <c r="Q40" s="18"/>
      <c r="R40" s="18"/>
    </row>
    <row r="41" spans="1:20" x14ac:dyDescent="0.2">
      <c r="A41" s="52">
        <v>34</v>
      </c>
      <c r="B41" s="49" t="s">
        <v>24</v>
      </c>
      <c r="C41" s="55">
        <v>66</v>
      </c>
      <c r="D41" s="55">
        <v>343</v>
      </c>
      <c r="E41" s="55">
        <v>5</v>
      </c>
      <c r="F41" s="55">
        <v>25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15</v>
      </c>
      <c r="N41" s="55">
        <v>125</v>
      </c>
      <c r="O41" s="182">
        <f t="shared" si="6"/>
        <v>86</v>
      </c>
      <c r="P41" s="182">
        <f t="shared" si="7"/>
        <v>493</v>
      </c>
      <c r="Q41" s="18"/>
      <c r="R41" s="18"/>
    </row>
    <row r="42" spans="1:20" x14ac:dyDescent="0.2">
      <c r="A42" s="52">
        <v>35</v>
      </c>
      <c r="B42" s="49" t="s">
        <v>196</v>
      </c>
      <c r="C42" s="55">
        <v>5</v>
      </c>
      <c r="D42" s="55">
        <v>24</v>
      </c>
      <c r="E42" s="55">
        <v>6</v>
      </c>
      <c r="F42" s="55">
        <v>58</v>
      </c>
      <c r="G42" s="55">
        <v>3</v>
      </c>
      <c r="H42" s="55">
        <v>15</v>
      </c>
      <c r="I42" s="55">
        <v>0</v>
      </c>
      <c r="J42" s="55">
        <v>0</v>
      </c>
      <c r="K42" s="55">
        <v>0</v>
      </c>
      <c r="L42" s="55">
        <v>0</v>
      </c>
      <c r="M42" s="55">
        <v>3</v>
      </c>
      <c r="N42" s="55">
        <v>2</v>
      </c>
      <c r="O42" s="182">
        <f t="shared" si="6"/>
        <v>17</v>
      </c>
      <c r="P42" s="182">
        <f t="shared" si="7"/>
        <v>99</v>
      </c>
      <c r="Q42" s="18"/>
      <c r="R42" s="18"/>
    </row>
    <row r="43" spans="1:20" x14ac:dyDescent="0.2">
      <c r="A43" s="52">
        <v>36</v>
      </c>
      <c r="B43" s="49" t="s">
        <v>299</v>
      </c>
      <c r="C43" s="55">
        <v>2</v>
      </c>
      <c r="D43" s="55">
        <v>1</v>
      </c>
      <c r="E43" s="55">
        <v>0</v>
      </c>
      <c r="F43" s="55">
        <v>0</v>
      </c>
      <c r="G43" s="55">
        <v>64</v>
      </c>
      <c r="H43" s="55">
        <v>501</v>
      </c>
      <c r="I43" s="55">
        <v>0</v>
      </c>
      <c r="J43" s="55">
        <v>0</v>
      </c>
      <c r="K43" s="55">
        <v>0</v>
      </c>
      <c r="L43" s="55">
        <v>0</v>
      </c>
      <c r="M43" s="55">
        <v>2</v>
      </c>
      <c r="N43" s="55">
        <v>12</v>
      </c>
      <c r="O43" s="182">
        <f t="shared" si="6"/>
        <v>68</v>
      </c>
      <c r="P43" s="182">
        <f t="shared" si="7"/>
        <v>514</v>
      </c>
      <c r="Q43" s="18"/>
      <c r="R43" s="18"/>
    </row>
    <row r="44" spans="1:20" x14ac:dyDescent="0.2">
      <c r="A44" s="52">
        <v>37</v>
      </c>
      <c r="B44" s="55" t="s">
        <v>302</v>
      </c>
      <c r="C44" s="55">
        <v>105</v>
      </c>
      <c r="D44" s="55">
        <v>202</v>
      </c>
      <c r="E44" s="55">
        <v>48</v>
      </c>
      <c r="F44" s="55">
        <v>147</v>
      </c>
      <c r="G44" s="55">
        <v>30</v>
      </c>
      <c r="H44" s="55">
        <v>247</v>
      </c>
      <c r="I44" s="55">
        <v>0</v>
      </c>
      <c r="J44" s="55">
        <v>0</v>
      </c>
      <c r="K44" s="55">
        <v>0</v>
      </c>
      <c r="L44" s="55">
        <v>0</v>
      </c>
      <c r="M44" s="55">
        <v>48</v>
      </c>
      <c r="N44" s="55">
        <v>726</v>
      </c>
      <c r="O44" s="182">
        <f t="shared" si="6"/>
        <v>231</v>
      </c>
      <c r="P44" s="182">
        <f t="shared" si="7"/>
        <v>1322</v>
      </c>
      <c r="Q44" s="18"/>
      <c r="R44" s="18"/>
    </row>
    <row r="45" spans="1:20" s="158" customFormat="1" ht="14.25" x14ac:dyDescent="0.2">
      <c r="A45" s="156"/>
      <c r="B45" s="157" t="s">
        <v>198</v>
      </c>
      <c r="C45" s="157">
        <f t="shared" ref="C45:P45" si="8">SUM(C34:C44)</f>
        <v>13738</v>
      </c>
      <c r="D45" s="157">
        <f t="shared" si="8"/>
        <v>23463</v>
      </c>
      <c r="E45" s="157">
        <f t="shared" si="8"/>
        <v>4549</v>
      </c>
      <c r="F45" s="157">
        <f t="shared" si="8"/>
        <v>15444</v>
      </c>
      <c r="G45" s="157">
        <f t="shared" si="8"/>
        <v>1056</v>
      </c>
      <c r="H45" s="157">
        <f t="shared" si="8"/>
        <v>3025</v>
      </c>
      <c r="I45" s="157">
        <f t="shared" si="8"/>
        <v>5</v>
      </c>
      <c r="J45" s="157">
        <f t="shared" si="8"/>
        <v>18</v>
      </c>
      <c r="K45" s="157">
        <f t="shared" si="8"/>
        <v>334</v>
      </c>
      <c r="L45" s="157">
        <f t="shared" si="8"/>
        <v>247</v>
      </c>
      <c r="M45" s="157">
        <f t="shared" si="8"/>
        <v>5976</v>
      </c>
      <c r="N45" s="157">
        <f t="shared" si="8"/>
        <v>12951</v>
      </c>
      <c r="O45" s="188">
        <f t="shared" si="8"/>
        <v>25658</v>
      </c>
      <c r="P45" s="188">
        <f t="shared" si="8"/>
        <v>55148</v>
      </c>
      <c r="Q45" s="200"/>
      <c r="R45" s="200"/>
      <c r="S45" s="220"/>
      <c r="T45" s="220"/>
    </row>
    <row r="46" spans="1:20" s="158" customFormat="1" ht="14.25" x14ac:dyDescent="0.2">
      <c r="A46" s="156"/>
      <c r="B46" s="195" t="s">
        <v>109</v>
      </c>
      <c r="C46" s="157">
        <f t="shared" ref="C46:P46" si="9">C26+C33+C45</f>
        <v>171433</v>
      </c>
      <c r="D46" s="157">
        <f t="shared" si="9"/>
        <v>250329</v>
      </c>
      <c r="E46" s="157">
        <f t="shared" si="9"/>
        <v>44879</v>
      </c>
      <c r="F46" s="157">
        <f t="shared" si="9"/>
        <v>140751</v>
      </c>
      <c r="G46" s="157">
        <f t="shared" si="9"/>
        <v>14831</v>
      </c>
      <c r="H46" s="157">
        <f t="shared" si="9"/>
        <v>20519</v>
      </c>
      <c r="I46" s="157">
        <f t="shared" si="9"/>
        <v>872</v>
      </c>
      <c r="J46" s="157">
        <f t="shared" si="9"/>
        <v>979</v>
      </c>
      <c r="K46" s="157">
        <f t="shared" si="9"/>
        <v>6101</v>
      </c>
      <c r="L46" s="157">
        <f t="shared" si="9"/>
        <v>8981</v>
      </c>
      <c r="M46" s="157">
        <f t="shared" si="9"/>
        <v>61146</v>
      </c>
      <c r="N46" s="157">
        <f t="shared" si="9"/>
        <v>88131</v>
      </c>
      <c r="O46" s="188">
        <f t="shared" si="9"/>
        <v>299262</v>
      </c>
      <c r="P46" s="188">
        <f t="shared" si="9"/>
        <v>509690</v>
      </c>
      <c r="Q46" s="200"/>
      <c r="R46" s="200"/>
      <c r="S46" s="220"/>
      <c r="T46" s="220"/>
    </row>
    <row r="47" spans="1:20" ht="14.1" customHeight="1" x14ac:dyDescent="0.2">
      <c r="A47" s="30"/>
      <c r="B47" s="192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183"/>
      <c r="P47" s="183"/>
      <c r="Q47" s="18"/>
      <c r="R47" s="18"/>
    </row>
    <row r="48" spans="1:20" ht="14.25" x14ac:dyDescent="0.2">
      <c r="A48" s="26"/>
      <c r="B48" s="192"/>
      <c r="C48" s="35"/>
      <c r="D48" s="35"/>
      <c r="E48" s="35"/>
      <c r="F48" s="35"/>
      <c r="G48" s="35"/>
      <c r="H48" s="35"/>
      <c r="I48" s="63"/>
      <c r="J48" s="63"/>
      <c r="K48" s="63"/>
      <c r="L48" s="63"/>
      <c r="M48" s="63"/>
      <c r="N48" s="63"/>
      <c r="O48" s="183"/>
      <c r="P48" s="183"/>
      <c r="Q48" s="18"/>
      <c r="R48" s="18"/>
    </row>
    <row r="49" spans="1:20" ht="18" customHeight="1" x14ac:dyDescent="0.2">
      <c r="A49" s="30"/>
      <c r="B49" s="97"/>
      <c r="C49" s="63" t="s">
        <v>27</v>
      </c>
      <c r="D49" s="35"/>
      <c r="E49" s="35"/>
      <c r="F49" s="35"/>
      <c r="G49" s="35"/>
      <c r="H49" s="63"/>
      <c r="I49" s="63"/>
      <c r="J49" s="63"/>
      <c r="K49" s="63"/>
      <c r="L49" s="63"/>
      <c r="M49" s="63"/>
      <c r="N49" s="63"/>
      <c r="O49" s="237"/>
      <c r="P49" s="183"/>
      <c r="Q49" s="18"/>
      <c r="R49" s="18"/>
    </row>
    <row r="50" spans="1:20" x14ac:dyDescent="0.2">
      <c r="A50" s="42" t="s">
        <v>4</v>
      </c>
      <c r="B50" s="193" t="s">
        <v>5</v>
      </c>
      <c r="C50" s="706" t="s">
        <v>133</v>
      </c>
      <c r="D50" s="708"/>
      <c r="E50" s="706" t="s">
        <v>132</v>
      </c>
      <c r="F50" s="708"/>
      <c r="G50" s="706" t="s">
        <v>131</v>
      </c>
      <c r="H50" s="708"/>
      <c r="I50" s="706" t="s">
        <v>130</v>
      </c>
      <c r="J50" s="708"/>
      <c r="K50" s="733" t="s">
        <v>129</v>
      </c>
      <c r="L50" s="733"/>
      <c r="M50" s="733" t="s">
        <v>200</v>
      </c>
      <c r="N50" s="733"/>
      <c r="O50" s="794" t="s">
        <v>3</v>
      </c>
      <c r="P50" s="794"/>
      <c r="Q50" s="18"/>
      <c r="R50" s="18"/>
    </row>
    <row r="51" spans="1:20" x14ac:dyDescent="0.2">
      <c r="A51" s="42"/>
      <c r="B51" s="193"/>
      <c r="C51" s="223"/>
      <c r="D51" s="206"/>
      <c r="E51" s="223"/>
      <c r="F51" s="206"/>
      <c r="G51" s="223"/>
      <c r="H51" s="206"/>
      <c r="I51" s="223"/>
      <c r="J51" s="206"/>
      <c r="K51" s="125"/>
      <c r="L51" s="125"/>
      <c r="M51" s="125"/>
      <c r="N51" s="125"/>
      <c r="O51" s="239"/>
      <c r="P51" s="239"/>
      <c r="Q51" s="18"/>
      <c r="R51" s="18"/>
    </row>
    <row r="52" spans="1:20" x14ac:dyDescent="0.2">
      <c r="A52" s="42"/>
      <c r="B52" s="193"/>
      <c r="C52" s="223"/>
      <c r="D52" s="206"/>
      <c r="E52" s="223"/>
      <c r="F52" s="206"/>
      <c r="G52" s="223"/>
      <c r="H52" s="206"/>
      <c r="I52" s="223"/>
      <c r="J52" s="206"/>
      <c r="K52" s="125"/>
      <c r="L52" s="125"/>
      <c r="M52" s="125"/>
      <c r="N52" s="125"/>
      <c r="O52" s="239"/>
      <c r="P52" s="239"/>
      <c r="Q52" s="18"/>
      <c r="R52" s="18"/>
    </row>
    <row r="53" spans="1:20" ht="14.1" customHeight="1" x14ac:dyDescent="0.2">
      <c r="A53" s="42" t="s">
        <v>4</v>
      </c>
      <c r="B53" s="193" t="s">
        <v>5</v>
      </c>
      <c r="C53" s="706" t="s">
        <v>133</v>
      </c>
      <c r="D53" s="708"/>
      <c r="E53" s="706" t="s">
        <v>132</v>
      </c>
      <c r="F53" s="708"/>
      <c r="G53" s="706" t="s">
        <v>131</v>
      </c>
      <c r="H53" s="708"/>
      <c r="I53" s="706" t="s">
        <v>130</v>
      </c>
      <c r="J53" s="708"/>
      <c r="K53" s="733" t="s">
        <v>129</v>
      </c>
      <c r="L53" s="733"/>
      <c r="M53" s="733" t="s">
        <v>200</v>
      </c>
      <c r="N53" s="733"/>
      <c r="O53" s="794" t="s">
        <v>3</v>
      </c>
      <c r="P53" s="794"/>
    </row>
    <row r="54" spans="1:20" ht="14.1" customHeight="1" x14ac:dyDescent="0.2">
      <c r="A54" s="45" t="s">
        <v>6</v>
      </c>
      <c r="B54" s="178"/>
      <c r="C54" s="125" t="s">
        <v>48</v>
      </c>
      <c r="D54" s="125" t="s">
        <v>54</v>
      </c>
      <c r="E54" s="125" t="s">
        <v>48</v>
      </c>
      <c r="F54" s="125" t="s">
        <v>54</v>
      </c>
      <c r="G54" s="125" t="s">
        <v>48</v>
      </c>
      <c r="H54" s="125" t="s">
        <v>54</v>
      </c>
      <c r="I54" s="125" t="s">
        <v>48</v>
      </c>
      <c r="J54" s="125" t="s">
        <v>54</v>
      </c>
      <c r="K54" s="125" t="s">
        <v>48</v>
      </c>
      <c r="L54" s="125" t="s">
        <v>54</v>
      </c>
      <c r="M54" s="125" t="s">
        <v>48</v>
      </c>
      <c r="N54" s="125" t="s">
        <v>54</v>
      </c>
      <c r="O54" s="239" t="s">
        <v>48</v>
      </c>
      <c r="P54" s="239" t="s">
        <v>54</v>
      </c>
      <c r="Q54" s="18"/>
      <c r="R54" s="18"/>
    </row>
    <row r="55" spans="1:20" ht="15.75" customHeight="1" x14ac:dyDescent="0.2">
      <c r="A55" s="105">
        <v>38</v>
      </c>
      <c r="B55" s="106" t="s">
        <v>380</v>
      </c>
      <c r="C55" s="55">
        <v>8229</v>
      </c>
      <c r="D55" s="55">
        <v>3560</v>
      </c>
      <c r="E55" s="55">
        <v>653</v>
      </c>
      <c r="F55" s="55">
        <v>497</v>
      </c>
      <c r="G55" s="55">
        <v>242</v>
      </c>
      <c r="H55" s="55">
        <v>100</v>
      </c>
      <c r="I55" s="55">
        <v>0</v>
      </c>
      <c r="J55" s="55">
        <v>0</v>
      </c>
      <c r="K55" s="55">
        <v>3</v>
      </c>
      <c r="L55" s="55">
        <v>1</v>
      </c>
      <c r="M55" s="55">
        <v>14135</v>
      </c>
      <c r="N55" s="55">
        <v>30436</v>
      </c>
      <c r="O55" s="182">
        <f t="shared" ref="O55:P57" si="10">C55+E55+G55+I55+K55+M55</f>
        <v>23262</v>
      </c>
      <c r="P55" s="182">
        <f t="shared" si="10"/>
        <v>34594</v>
      </c>
      <c r="Q55" s="18"/>
      <c r="R55" s="18"/>
    </row>
    <row r="56" spans="1:20" ht="15.75" customHeight="1" x14ac:dyDescent="0.2">
      <c r="A56" s="105">
        <v>39</v>
      </c>
      <c r="B56" s="106" t="s">
        <v>374</v>
      </c>
      <c r="C56" s="55">
        <v>10415</v>
      </c>
      <c r="D56" s="55">
        <v>4582</v>
      </c>
      <c r="E56" s="55">
        <v>951</v>
      </c>
      <c r="F56" s="55">
        <v>637</v>
      </c>
      <c r="G56" s="55">
        <v>544</v>
      </c>
      <c r="H56" s="55">
        <v>319</v>
      </c>
      <c r="I56" s="55">
        <v>0</v>
      </c>
      <c r="J56" s="55">
        <v>0</v>
      </c>
      <c r="K56" s="55">
        <v>445</v>
      </c>
      <c r="L56" s="55">
        <v>76</v>
      </c>
      <c r="M56" s="55">
        <v>1252</v>
      </c>
      <c r="N56" s="55">
        <v>1516</v>
      </c>
      <c r="O56" s="182">
        <f t="shared" si="10"/>
        <v>13607</v>
      </c>
      <c r="P56" s="182">
        <f t="shared" si="10"/>
        <v>7130</v>
      </c>
      <c r="Q56" s="18"/>
      <c r="R56" s="18"/>
    </row>
    <row r="57" spans="1:20" ht="15.75" customHeight="1" x14ac:dyDescent="0.2">
      <c r="A57" s="105">
        <v>40</v>
      </c>
      <c r="B57" s="55" t="s">
        <v>375</v>
      </c>
      <c r="C57" s="55">
        <v>15177</v>
      </c>
      <c r="D57" s="55">
        <v>8602</v>
      </c>
      <c r="E57" s="55">
        <v>894</v>
      </c>
      <c r="F57" s="55">
        <v>867</v>
      </c>
      <c r="G57" s="55">
        <v>797</v>
      </c>
      <c r="H57" s="55">
        <v>757</v>
      </c>
      <c r="I57" s="55">
        <v>0</v>
      </c>
      <c r="J57" s="55">
        <v>0</v>
      </c>
      <c r="K57" s="55">
        <v>0</v>
      </c>
      <c r="L57" s="55">
        <v>0</v>
      </c>
      <c r="M57" s="55">
        <v>2609</v>
      </c>
      <c r="N57" s="55">
        <v>2895</v>
      </c>
      <c r="O57" s="182">
        <f t="shared" si="10"/>
        <v>19477</v>
      </c>
      <c r="P57" s="182">
        <f t="shared" si="10"/>
        <v>13121</v>
      </c>
      <c r="Q57" s="18"/>
      <c r="R57" s="18"/>
    </row>
    <row r="58" spans="1:20" s="158" customFormat="1" ht="15.75" customHeight="1" x14ac:dyDescent="0.2">
      <c r="A58" s="52"/>
      <c r="B58" s="195" t="s">
        <v>109</v>
      </c>
      <c r="C58" s="157">
        <f>SUM(C55:C57)</f>
        <v>33821</v>
      </c>
      <c r="D58" s="157">
        <f t="shared" ref="D58:P58" si="11">SUM(D55:D57)</f>
        <v>16744</v>
      </c>
      <c r="E58" s="157">
        <f t="shared" si="11"/>
        <v>2498</v>
      </c>
      <c r="F58" s="157">
        <f t="shared" si="11"/>
        <v>2001</v>
      </c>
      <c r="G58" s="157">
        <f t="shared" si="11"/>
        <v>1583</v>
      </c>
      <c r="H58" s="157">
        <f t="shared" si="11"/>
        <v>1176</v>
      </c>
      <c r="I58" s="157">
        <f t="shared" si="11"/>
        <v>0</v>
      </c>
      <c r="J58" s="157">
        <f t="shared" si="11"/>
        <v>0</v>
      </c>
      <c r="K58" s="157">
        <f t="shared" si="11"/>
        <v>448</v>
      </c>
      <c r="L58" s="157">
        <f t="shared" si="11"/>
        <v>77</v>
      </c>
      <c r="M58" s="157">
        <f t="shared" si="11"/>
        <v>17996</v>
      </c>
      <c r="N58" s="157">
        <f t="shared" si="11"/>
        <v>34847</v>
      </c>
      <c r="O58" s="157">
        <f t="shared" si="11"/>
        <v>56346</v>
      </c>
      <c r="P58" s="157">
        <f t="shared" si="11"/>
        <v>54845</v>
      </c>
      <c r="Q58" s="200"/>
      <c r="R58" s="200"/>
      <c r="S58" s="220"/>
      <c r="T58" s="220"/>
    </row>
    <row r="59" spans="1:20" ht="15.75" customHeight="1" x14ac:dyDescent="0.2">
      <c r="A59" s="52"/>
      <c r="B59" s="98" t="s">
        <v>27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182"/>
      <c r="P59" s="182"/>
      <c r="Q59" s="18"/>
      <c r="R59" s="18"/>
    </row>
    <row r="60" spans="1:20" ht="15.75" customHeight="1" x14ac:dyDescent="0.2">
      <c r="A60" s="52">
        <v>41</v>
      </c>
      <c r="B60" s="55" t="s">
        <v>25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182">
        <f>C60+E60+G60+I60+K60+M60</f>
        <v>0</v>
      </c>
      <c r="P60" s="182">
        <f>D60+F60+H60+J60+L60+N60</f>
        <v>0</v>
      </c>
      <c r="Q60" s="18"/>
      <c r="R60" s="18"/>
    </row>
    <row r="61" spans="1:20" ht="15.75" customHeight="1" x14ac:dyDescent="0.2">
      <c r="A61" s="52">
        <v>42</v>
      </c>
      <c r="B61" s="55" t="s">
        <v>116</v>
      </c>
      <c r="C61" s="55">
        <v>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182">
        <f>C61+E61+G61+I61+K61+M61</f>
        <v>0</v>
      </c>
      <c r="P61" s="182">
        <f>D61+F61+H61+J61+L61+N61</f>
        <v>0</v>
      </c>
      <c r="Q61" s="18"/>
      <c r="R61" s="18"/>
    </row>
    <row r="62" spans="1:20" s="158" customFormat="1" ht="15.75" customHeight="1" x14ac:dyDescent="0.2">
      <c r="A62" s="156"/>
      <c r="B62" s="195" t="s">
        <v>109</v>
      </c>
      <c r="C62" s="157">
        <f t="shared" ref="C62:P62" si="12">SUM(C60:C61)</f>
        <v>0</v>
      </c>
      <c r="D62" s="157">
        <f t="shared" si="12"/>
        <v>0</v>
      </c>
      <c r="E62" s="157">
        <f t="shared" si="12"/>
        <v>0</v>
      </c>
      <c r="F62" s="157">
        <f t="shared" si="12"/>
        <v>0</v>
      </c>
      <c r="G62" s="157">
        <f t="shared" si="12"/>
        <v>0</v>
      </c>
      <c r="H62" s="157">
        <f t="shared" si="12"/>
        <v>0</v>
      </c>
      <c r="I62" s="157">
        <f t="shared" si="12"/>
        <v>0</v>
      </c>
      <c r="J62" s="157">
        <f t="shared" si="12"/>
        <v>0</v>
      </c>
      <c r="K62" s="157">
        <f t="shared" si="12"/>
        <v>0</v>
      </c>
      <c r="L62" s="157">
        <f t="shared" si="12"/>
        <v>0</v>
      </c>
      <c r="M62" s="157">
        <f>SUM(M60:M61)</f>
        <v>0</v>
      </c>
      <c r="N62" s="157">
        <f>SUM(N60:N61)</f>
        <v>0</v>
      </c>
      <c r="O62" s="188">
        <f t="shared" si="12"/>
        <v>0</v>
      </c>
      <c r="P62" s="188">
        <f t="shared" si="12"/>
        <v>0</v>
      </c>
      <c r="Q62" s="200"/>
      <c r="R62" s="200"/>
      <c r="S62" s="220"/>
      <c r="T62" s="220"/>
    </row>
    <row r="63" spans="1:20" s="158" customFormat="1" ht="15.75" customHeight="1" x14ac:dyDescent="0.2">
      <c r="A63" s="156"/>
      <c r="B63" s="195" t="s">
        <v>26</v>
      </c>
      <c r="C63" s="157">
        <f t="shared" ref="C63:P63" si="13">C46+C58+C62</f>
        <v>205254</v>
      </c>
      <c r="D63" s="157">
        <f t="shared" si="13"/>
        <v>267073</v>
      </c>
      <c r="E63" s="157">
        <f t="shared" si="13"/>
        <v>47377</v>
      </c>
      <c r="F63" s="157">
        <f t="shared" si="13"/>
        <v>142752</v>
      </c>
      <c r="G63" s="157">
        <f t="shared" si="13"/>
        <v>16414</v>
      </c>
      <c r="H63" s="157">
        <f t="shared" si="13"/>
        <v>21695</v>
      </c>
      <c r="I63" s="157">
        <f t="shared" si="13"/>
        <v>872</v>
      </c>
      <c r="J63" s="157">
        <f t="shared" si="13"/>
        <v>979</v>
      </c>
      <c r="K63" s="157">
        <f t="shared" si="13"/>
        <v>6549</v>
      </c>
      <c r="L63" s="157">
        <f t="shared" si="13"/>
        <v>9058</v>
      </c>
      <c r="M63" s="157">
        <f t="shared" si="13"/>
        <v>79142</v>
      </c>
      <c r="N63" s="157">
        <f t="shared" si="13"/>
        <v>122978</v>
      </c>
      <c r="O63" s="188">
        <f t="shared" si="13"/>
        <v>355608</v>
      </c>
      <c r="P63" s="188">
        <f t="shared" si="13"/>
        <v>564535</v>
      </c>
      <c r="Q63" s="200"/>
      <c r="R63" s="200"/>
      <c r="S63" s="220"/>
      <c r="T63" s="220"/>
    </row>
    <row r="65" spans="2:16" x14ac:dyDescent="0.2">
      <c r="B65" s="98" t="s">
        <v>342</v>
      </c>
      <c r="P65" s="94" t="s">
        <v>27</v>
      </c>
    </row>
    <row r="66" spans="2:16" x14ac:dyDescent="0.2">
      <c r="P66" s="94" t="s">
        <v>27</v>
      </c>
    </row>
    <row r="67" spans="2:16" x14ac:dyDescent="0.2">
      <c r="D67" s="23"/>
      <c r="E67" s="23"/>
    </row>
  </sheetData>
  <mergeCells count="21">
    <mergeCell ref="C4:D4"/>
    <mergeCell ref="C50:D50"/>
    <mergeCell ref="E50:F50"/>
    <mergeCell ref="G50:H50"/>
    <mergeCell ref="G4:H4"/>
    <mergeCell ref="E4:F4"/>
    <mergeCell ref="O4:P4"/>
    <mergeCell ref="I50:J50"/>
    <mergeCell ref="K50:L50"/>
    <mergeCell ref="K4:L4"/>
    <mergeCell ref="I4:J4"/>
    <mergeCell ref="M4:N4"/>
    <mergeCell ref="M50:N50"/>
    <mergeCell ref="O50:P50"/>
    <mergeCell ref="K53:L53"/>
    <mergeCell ref="M53:N53"/>
    <mergeCell ref="O53:P53"/>
    <mergeCell ref="C53:D53"/>
    <mergeCell ref="E53:F53"/>
    <mergeCell ref="G53:H53"/>
    <mergeCell ref="I53:J53"/>
  </mergeCells>
  <phoneticPr fontId="23" type="noConversion"/>
  <printOptions horizontalCentered="1" gridLines="1"/>
  <pageMargins left="0.49" right="0.65" top="0.56999999999999995" bottom="0.67" header="0.4" footer="0.5"/>
  <pageSetup paperSize="9" scale="78" orientation="landscape" blackAndWhite="1" verticalDpi="300" r:id="rId1"/>
  <headerFooter alignWithMargins="0"/>
  <rowBreaks count="1" manualBreakCount="1">
    <brk id="46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V66"/>
  <sheetViews>
    <sheetView topLeftCell="C1" zoomScale="85" zoomScaleNormal="100" workbookViewId="0">
      <selection activeCell="P61" sqref="P61"/>
    </sheetView>
  </sheetViews>
  <sheetFormatPr defaultRowHeight="12.75" x14ac:dyDescent="0.2"/>
  <cols>
    <col min="1" max="1" width="3.7109375" customWidth="1"/>
    <col min="2" max="2" width="21.85546875" customWidth="1"/>
    <col min="3" max="3" width="9.7109375" style="6" customWidth="1"/>
    <col min="4" max="4" width="10.7109375" style="6" customWidth="1"/>
    <col min="5" max="5" width="9.7109375" style="6" customWidth="1"/>
    <col min="6" max="6" width="10.7109375" style="6" customWidth="1"/>
    <col min="7" max="7" width="9.7109375" style="6" customWidth="1"/>
    <col min="8" max="8" width="10.7109375" style="6" customWidth="1"/>
    <col min="9" max="9" width="10.42578125" style="6" customWidth="1"/>
    <col min="10" max="10" width="10.7109375" style="6" customWidth="1"/>
    <col min="11" max="11" width="9.7109375" style="94" customWidth="1"/>
    <col min="12" max="12" width="10.7109375" style="94" customWidth="1"/>
    <col min="13" max="13" width="9.7109375" style="21" customWidth="1"/>
    <col min="14" max="14" width="10.7109375" style="21" customWidth="1"/>
    <col min="15" max="15" width="9.7109375" style="21" customWidth="1"/>
    <col min="16" max="16" width="10.7109375" style="21" customWidth="1"/>
    <col min="17" max="17" width="5.5703125" style="6" hidden="1" customWidth="1"/>
    <col min="18" max="18" width="5.5703125" style="6" customWidth="1"/>
    <col min="19" max="19" width="9.5703125" customWidth="1"/>
    <col min="20" max="20" width="9.140625" style="7"/>
    <col min="22" max="22" width="11.5703125" customWidth="1"/>
  </cols>
  <sheetData>
    <row r="1" spans="1:22" ht="15" x14ac:dyDescent="0.25">
      <c r="A1" s="10"/>
      <c r="B1" s="1"/>
      <c r="C1" s="3"/>
      <c r="D1" s="3"/>
      <c r="E1" s="3"/>
      <c r="F1" s="3"/>
      <c r="G1" s="3"/>
      <c r="H1" s="3"/>
      <c r="I1" s="3"/>
      <c r="J1" s="3"/>
      <c r="K1" s="246"/>
      <c r="L1" s="246"/>
      <c r="M1" s="20"/>
      <c r="N1" s="20"/>
      <c r="O1" s="20"/>
      <c r="P1" s="20"/>
      <c r="Q1" s="3"/>
      <c r="R1" s="3"/>
      <c r="S1" s="1"/>
      <c r="T1" s="9"/>
      <c r="U1" s="1"/>
    </row>
    <row r="2" spans="1:22" ht="15" x14ac:dyDescent="0.25">
      <c r="A2" s="2"/>
      <c r="B2" s="10"/>
      <c r="C2" s="15"/>
      <c r="O2" s="20"/>
      <c r="P2" s="20"/>
    </row>
    <row r="3" spans="1:22" ht="15" x14ac:dyDescent="0.25">
      <c r="P3" s="20"/>
      <c r="Q3" s="8"/>
      <c r="R3" s="8"/>
      <c r="T3" s="8"/>
      <c r="U3" s="2"/>
      <c r="V3" s="2"/>
    </row>
    <row r="4" spans="1:22" x14ac:dyDescent="0.2">
      <c r="A4" s="24"/>
      <c r="B4" s="24" t="s">
        <v>5</v>
      </c>
      <c r="C4" s="795" t="s">
        <v>136</v>
      </c>
      <c r="D4" s="796"/>
      <c r="E4" s="795" t="s">
        <v>135</v>
      </c>
      <c r="F4" s="796"/>
      <c r="G4" s="795" t="s">
        <v>137</v>
      </c>
      <c r="H4" s="796"/>
      <c r="I4" s="797" t="s">
        <v>138</v>
      </c>
      <c r="J4" s="798"/>
      <c r="K4" s="682" t="s">
        <v>139</v>
      </c>
      <c r="L4" s="683"/>
      <c r="M4" s="680" t="s">
        <v>81</v>
      </c>
      <c r="N4" s="681"/>
      <c r="O4" s="680" t="s">
        <v>140</v>
      </c>
      <c r="P4" s="681"/>
      <c r="Q4" s="13"/>
      <c r="R4" s="13"/>
      <c r="S4" s="12"/>
      <c r="T4" s="8"/>
      <c r="U4" s="12"/>
      <c r="V4" s="12"/>
    </row>
    <row r="5" spans="1:22" x14ac:dyDescent="0.2">
      <c r="A5" s="25"/>
      <c r="B5" s="25"/>
      <c r="C5" s="75" t="s">
        <v>48</v>
      </c>
      <c r="D5" s="75" t="s">
        <v>54</v>
      </c>
      <c r="E5" s="75" t="s">
        <v>48</v>
      </c>
      <c r="F5" s="75" t="s">
        <v>54</v>
      </c>
      <c r="G5" s="75" t="s">
        <v>48</v>
      </c>
      <c r="H5" s="75" t="s">
        <v>54</v>
      </c>
      <c r="I5" s="75" t="s">
        <v>48</v>
      </c>
      <c r="J5" s="75" t="s">
        <v>54</v>
      </c>
      <c r="K5" s="256" t="s">
        <v>48</v>
      </c>
      <c r="L5" s="256" t="s">
        <v>54</v>
      </c>
      <c r="M5" s="171" t="s">
        <v>48</v>
      </c>
      <c r="N5" s="171" t="s">
        <v>54</v>
      </c>
      <c r="O5" s="171" t="s">
        <v>48</v>
      </c>
      <c r="P5" s="171" t="s">
        <v>54</v>
      </c>
      <c r="Q5" s="14"/>
      <c r="R5" s="14"/>
      <c r="S5" s="11"/>
      <c r="T5" s="247"/>
      <c r="U5" s="2"/>
      <c r="V5" s="2"/>
    </row>
    <row r="6" spans="1:22" s="98" customFormat="1" x14ac:dyDescent="0.2">
      <c r="A6" s="52">
        <v>1</v>
      </c>
      <c r="B6" s="55" t="s">
        <v>7</v>
      </c>
      <c r="C6" s="55">
        <v>108</v>
      </c>
      <c r="D6" s="55">
        <v>46</v>
      </c>
      <c r="E6" s="55">
        <v>102</v>
      </c>
      <c r="F6" s="55">
        <v>42</v>
      </c>
      <c r="G6" s="55">
        <v>100</v>
      </c>
      <c r="H6" s="55">
        <v>12</v>
      </c>
      <c r="I6" s="55">
        <v>0</v>
      </c>
      <c r="J6" s="55">
        <v>0</v>
      </c>
      <c r="K6" s="182">
        <f t="shared" ref="K6:K25" si="0">C6-E6-I6</f>
        <v>6</v>
      </c>
      <c r="L6" s="182">
        <f t="shared" ref="L6:L25" si="1">D6-F6-J6</f>
        <v>4</v>
      </c>
      <c r="M6" s="55">
        <v>14929</v>
      </c>
      <c r="N6" s="55">
        <v>18213</v>
      </c>
      <c r="O6" s="55">
        <v>82</v>
      </c>
      <c r="P6" s="55">
        <v>102</v>
      </c>
      <c r="Q6" s="18">
        <v>0</v>
      </c>
      <c r="R6" s="18"/>
      <c r="S6" s="99"/>
      <c r="T6" s="247"/>
      <c r="U6" s="100"/>
      <c r="V6" s="100"/>
    </row>
    <row r="7" spans="1:22" s="98" customFormat="1" x14ac:dyDescent="0.2">
      <c r="A7" s="52">
        <v>2</v>
      </c>
      <c r="B7" s="55" t="s">
        <v>8</v>
      </c>
      <c r="C7" s="55">
        <v>0</v>
      </c>
      <c r="D7" s="55">
        <v>0</v>
      </c>
      <c r="E7" s="55">
        <v>0</v>
      </c>
      <c r="F7" s="55">
        <v>0</v>
      </c>
      <c r="G7" s="55">
        <v>0</v>
      </c>
      <c r="H7" s="55">
        <v>0</v>
      </c>
      <c r="I7" s="55">
        <v>0</v>
      </c>
      <c r="J7" s="55">
        <v>0</v>
      </c>
      <c r="K7" s="182">
        <f t="shared" si="0"/>
        <v>0</v>
      </c>
      <c r="L7" s="182">
        <f t="shared" si="1"/>
        <v>0</v>
      </c>
      <c r="M7" s="55">
        <v>157</v>
      </c>
      <c r="N7" s="55">
        <v>51</v>
      </c>
      <c r="O7" s="55">
        <v>0</v>
      </c>
      <c r="P7" s="55">
        <v>0</v>
      </c>
      <c r="Q7" s="18">
        <v>0</v>
      </c>
      <c r="R7" s="18"/>
      <c r="S7" s="101"/>
      <c r="T7" s="102"/>
      <c r="U7" s="103"/>
    </row>
    <row r="8" spans="1:22" s="98" customFormat="1" x14ac:dyDescent="0.2">
      <c r="A8" s="52">
        <v>3</v>
      </c>
      <c r="B8" s="55" t="s">
        <v>9</v>
      </c>
      <c r="C8" s="55">
        <v>635</v>
      </c>
      <c r="D8" s="55">
        <v>1748</v>
      </c>
      <c r="E8" s="55">
        <v>618</v>
      </c>
      <c r="F8" s="55">
        <v>1686</v>
      </c>
      <c r="G8" s="55">
        <v>618</v>
      </c>
      <c r="H8" s="55">
        <v>1182</v>
      </c>
      <c r="I8" s="55">
        <v>17</v>
      </c>
      <c r="J8" s="55">
        <v>62</v>
      </c>
      <c r="K8" s="182">
        <f t="shared" si="0"/>
        <v>0</v>
      </c>
      <c r="L8" s="182">
        <f t="shared" si="1"/>
        <v>0</v>
      </c>
      <c r="M8" s="55">
        <v>4369</v>
      </c>
      <c r="N8" s="55">
        <v>5063</v>
      </c>
      <c r="O8" s="55">
        <v>296</v>
      </c>
      <c r="P8" s="55">
        <v>337</v>
      </c>
      <c r="Q8" s="18">
        <v>0</v>
      </c>
      <c r="R8" s="18"/>
      <c r="S8" s="18"/>
      <c r="T8" s="18"/>
      <c r="V8" s="18"/>
    </row>
    <row r="9" spans="1:22" x14ac:dyDescent="0.2">
      <c r="A9" s="48">
        <v>4</v>
      </c>
      <c r="B9" s="49" t="s">
        <v>10</v>
      </c>
      <c r="C9" s="49">
        <v>1267</v>
      </c>
      <c r="D9" s="49">
        <v>2213</v>
      </c>
      <c r="E9" s="49">
        <v>1241</v>
      </c>
      <c r="F9" s="49">
        <v>1319</v>
      </c>
      <c r="G9" s="49">
        <v>1237</v>
      </c>
      <c r="H9" s="49">
        <v>1216</v>
      </c>
      <c r="I9" s="49">
        <v>15</v>
      </c>
      <c r="J9" s="49">
        <v>685</v>
      </c>
      <c r="K9" s="182">
        <f t="shared" si="0"/>
        <v>11</v>
      </c>
      <c r="L9" s="182">
        <f t="shared" si="1"/>
        <v>209</v>
      </c>
      <c r="M9" s="55">
        <v>35944</v>
      </c>
      <c r="N9" s="55">
        <v>98899</v>
      </c>
      <c r="O9" s="55">
        <v>5563</v>
      </c>
      <c r="P9" s="55">
        <v>1934</v>
      </c>
      <c r="Q9" s="7">
        <v>0</v>
      </c>
      <c r="R9" s="7"/>
      <c r="S9" s="7"/>
      <c r="V9" s="7"/>
    </row>
    <row r="10" spans="1:22" x14ac:dyDescent="0.2">
      <c r="A10" s="48">
        <v>5</v>
      </c>
      <c r="B10" s="49" t="s">
        <v>11</v>
      </c>
      <c r="C10" s="49">
        <v>1486</v>
      </c>
      <c r="D10" s="49">
        <v>2092</v>
      </c>
      <c r="E10" s="49">
        <v>1483</v>
      </c>
      <c r="F10" s="49">
        <v>2084</v>
      </c>
      <c r="G10" s="49">
        <v>1481</v>
      </c>
      <c r="H10" s="49">
        <v>2063</v>
      </c>
      <c r="I10" s="49">
        <v>0</v>
      </c>
      <c r="J10" s="49">
        <v>0</v>
      </c>
      <c r="K10" s="182">
        <f t="shared" si="0"/>
        <v>3</v>
      </c>
      <c r="L10" s="182">
        <f t="shared" si="1"/>
        <v>8</v>
      </c>
      <c r="M10" s="55">
        <v>7029</v>
      </c>
      <c r="N10" s="55">
        <v>7403</v>
      </c>
      <c r="O10" s="55">
        <v>213</v>
      </c>
      <c r="P10" s="55">
        <v>237</v>
      </c>
      <c r="Q10" s="7">
        <v>0</v>
      </c>
      <c r="R10" s="7"/>
      <c r="S10" s="7"/>
      <c r="V10" s="7"/>
    </row>
    <row r="11" spans="1:22" x14ac:dyDescent="0.2">
      <c r="A11" s="48">
        <v>6</v>
      </c>
      <c r="B11" s="49" t="s">
        <v>12</v>
      </c>
      <c r="C11" s="49">
        <v>281</v>
      </c>
      <c r="D11" s="49">
        <v>219</v>
      </c>
      <c r="E11" s="49">
        <v>281</v>
      </c>
      <c r="F11" s="49">
        <v>219</v>
      </c>
      <c r="G11" s="49">
        <v>181</v>
      </c>
      <c r="H11" s="49">
        <v>142</v>
      </c>
      <c r="I11" s="49">
        <v>0</v>
      </c>
      <c r="J11" s="49">
        <v>0</v>
      </c>
      <c r="K11" s="182">
        <f t="shared" si="0"/>
        <v>0</v>
      </c>
      <c r="L11" s="182">
        <f t="shared" si="1"/>
        <v>0</v>
      </c>
      <c r="M11" s="55">
        <v>3091</v>
      </c>
      <c r="N11" s="55">
        <v>4849</v>
      </c>
      <c r="O11" s="55">
        <v>5</v>
      </c>
      <c r="P11" s="55">
        <v>486</v>
      </c>
      <c r="Q11" s="7"/>
      <c r="R11" s="7"/>
      <c r="S11" s="7"/>
      <c r="V11" s="7"/>
    </row>
    <row r="12" spans="1:22" s="98" customFormat="1" x14ac:dyDescent="0.2">
      <c r="A12" s="52">
        <v>7</v>
      </c>
      <c r="B12" s="55" t="s">
        <v>13</v>
      </c>
      <c r="C12" s="55">
        <v>1855</v>
      </c>
      <c r="D12" s="55">
        <v>902</v>
      </c>
      <c r="E12" s="55">
        <v>1631</v>
      </c>
      <c r="F12" s="55">
        <v>693</v>
      </c>
      <c r="G12" s="55">
        <v>1174</v>
      </c>
      <c r="H12" s="55">
        <v>478</v>
      </c>
      <c r="I12" s="55">
        <v>224</v>
      </c>
      <c r="J12" s="55">
        <v>98</v>
      </c>
      <c r="K12" s="182">
        <f t="shared" si="0"/>
        <v>0</v>
      </c>
      <c r="L12" s="182">
        <f t="shared" si="1"/>
        <v>111</v>
      </c>
      <c r="M12" s="55">
        <v>59461</v>
      </c>
      <c r="N12" s="55">
        <v>41855</v>
      </c>
      <c r="O12" s="55">
        <v>4077</v>
      </c>
      <c r="P12" s="55">
        <v>1295</v>
      </c>
      <c r="Q12" s="18"/>
      <c r="R12" s="18"/>
      <c r="S12" s="18"/>
      <c r="T12" s="18"/>
      <c r="V12" s="18"/>
    </row>
    <row r="13" spans="1:22" s="98" customFormat="1" x14ac:dyDescent="0.2">
      <c r="A13" s="52">
        <v>8</v>
      </c>
      <c r="B13" s="55" t="s">
        <v>146</v>
      </c>
      <c r="C13" s="55">
        <v>87</v>
      </c>
      <c r="D13" s="55">
        <v>225</v>
      </c>
      <c r="E13" s="55">
        <v>87</v>
      </c>
      <c r="F13" s="55">
        <v>225</v>
      </c>
      <c r="G13" s="55">
        <v>87</v>
      </c>
      <c r="H13" s="55">
        <v>196</v>
      </c>
      <c r="I13" s="55">
        <v>0</v>
      </c>
      <c r="J13" s="55">
        <v>0</v>
      </c>
      <c r="K13" s="182">
        <f t="shared" si="0"/>
        <v>0</v>
      </c>
      <c r="L13" s="182">
        <f t="shared" si="1"/>
        <v>0</v>
      </c>
      <c r="M13" s="55">
        <v>688</v>
      </c>
      <c r="N13" s="55">
        <v>963</v>
      </c>
      <c r="O13" s="55">
        <v>196</v>
      </c>
      <c r="P13" s="55">
        <v>90</v>
      </c>
      <c r="Q13" s="18"/>
      <c r="R13" s="18"/>
      <c r="S13" s="18"/>
      <c r="T13" s="18"/>
      <c r="V13" s="18"/>
    </row>
    <row r="14" spans="1:22" x14ac:dyDescent="0.2">
      <c r="A14" s="48">
        <v>9</v>
      </c>
      <c r="B14" s="49" t="s">
        <v>14</v>
      </c>
      <c r="C14" s="49">
        <v>283</v>
      </c>
      <c r="D14" s="49">
        <v>410</v>
      </c>
      <c r="E14" s="49">
        <v>281</v>
      </c>
      <c r="F14" s="49">
        <v>408</v>
      </c>
      <c r="G14" s="49">
        <v>281</v>
      </c>
      <c r="H14" s="49">
        <v>408</v>
      </c>
      <c r="I14" s="49">
        <v>2</v>
      </c>
      <c r="J14" s="49">
        <v>2</v>
      </c>
      <c r="K14" s="182">
        <f t="shared" si="0"/>
        <v>0</v>
      </c>
      <c r="L14" s="182">
        <f t="shared" si="1"/>
        <v>0</v>
      </c>
      <c r="M14" s="55">
        <v>2292</v>
      </c>
      <c r="N14" s="55">
        <v>1313</v>
      </c>
      <c r="O14" s="55">
        <v>870</v>
      </c>
      <c r="P14" s="55">
        <v>499</v>
      </c>
      <c r="Q14" s="7"/>
      <c r="R14" s="7"/>
      <c r="S14" s="7"/>
      <c r="V14" s="7"/>
    </row>
    <row r="15" spans="1:22" x14ac:dyDescent="0.2">
      <c r="A15" s="52">
        <v>10</v>
      </c>
      <c r="B15" s="49" t="s">
        <v>204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182">
        <f>C15-E15-I15</f>
        <v>0</v>
      </c>
      <c r="L15" s="182">
        <f>D15-F15-J15</f>
        <v>0</v>
      </c>
      <c r="M15" s="55">
        <v>81</v>
      </c>
      <c r="N15" s="55">
        <v>329</v>
      </c>
      <c r="O15" s="55">
        <v>6</v>
      </c>
      <c r="P15" s="55">
        <v>3</v>
      </c>
      <c r="Q15" s="7"/>
      <c r="R15" s="7"/>
      <c r="S15" s="7"/>
      <c r="V15" s="7"/>
    </row>
    <row r="16" spans="1:22" x14ac:dyDescent="0.2">
      <c r="A16" s="48">
        <v>11</v>
      </c>
      <c r="B16" s="49" t="s">
        <v>15</v>
      </c>
      <c r="C16" s="49">
        <v>85</v>
      </c>
      <c r="D16" s="49">
        <v>53</v>
      </c>
      <c r="E16" s="49">
        <v>50</v>
      </c>
      <c r="F16" s="49">
        <v>31</v>
      </c>
      <c r="G16" s="49">
        <v>35</v>
      </c>
      <c r="H16" s="49">
        <v>39</v>
      </c>
      <c r="I16" s="49">
        <v>0</v>
      </c>
      <c r="J16" s="49">
        <v>0</v>
      </c>
      <c r="K16" s="182">
        <f t="shared" si="0"/>
        <v>35</v>
      </c>
      <c r="L16" s="182">
        <f t="shared" si="1"/>
        <v>22</v>
      </c>
      <c r="M16" s="55">
        <v>86</v>
      </c>
      <c r="N16" s="55">
        <v>80</v>
      </c>
      <c r="O16" s="55">
        <v>11</v>
      </c>
      <c r="P16" s="55">
        <v>1</v>
      </c>
      <c r="Q16" s="7"/>
      <c r="R16" s="7"/>
      <c r="S16" s="7"/>
      <c r="V16" s="7"/>
    </row>
    <row r="17" spans="1:22" x14ac:dyDescent="0.2">
      <c r="A17" s="48">
        <v>12</v>
      </c>
      <c r="B17" s="49" t="s">
        <v>16</v>
      </c>
      <c r="C17" s="49">
        <v>198</v>
      </c>
      <c r="D17" s="49">
        <v>301</v>
      </c>
      <c r="E17" s="49">
        <v>154</v>
      </c>
      <c r="F17" s="49">
        <v>256</v>
      </c>
      <c r="G17" s="49">
        <v>154</v>
      </c>
      <c r="H17" s="49">
        <v>256</v>
      </c>
      <c r="I17" s="49">
        <v>44</v>
      </c>
      <c r="J17" s="49">
        <v>45</v>
      </c>
      <c r="K17" s="182">
        <f t="shared" si="0"/>
        <v>0</v>
      </c>
      <c r="L17" s="182">
        <f t="shared" si="1"/>
        <v>0</v>
      </c>
      <c r="M17" s="55">
        <v>347</v>
      </c>
      <c r="N17" s="55">
        <v>287</v>
      </c>
      <c r="O17" s="55">
        <v>12</v>
      </c>
      <c r="P17" s="55">
        <v>15</v>
      </c>
      <c r="Q17" s="7">
        <v>0</v>
      </c>
      <c r="R17" s="7"/>
      <c r="S17" s="7"/>
      <c r="V17" s="7"/>
    </row>
    <row r="18" spans="1:22" x14ac:dyDescent="0.2">
      <c r="A18" s="48">
        <v>13</v>
      </c>
      <c r="B18" s="49" t="s">
        <v>17</v>
      </c>
      <c r="C18" s="49">
        <v>341</v>
      </c>
      <c r="D18" s="49">
        <v>949</v>
      </c>
      <c r="E18" s="49">
        <v>341</v>
      </c>
      <c r="F18" s="49">
        <v>949</v>
      </c>
      <c r="G18" s="49">
        <v>341</v>
      </c>
      <c r="H18" s="49">
        <v>690</v>
      </c>
      <c r="I18" s="49">
        <v>0</v>
      </c>
      <c r="J18" s="49">
        <v>0</v>
      </c>
      <c r="K18" s="182">
        <f t="shared" si="0"/>
        <v>0</v>
      </c>
      <c r="L18" s="182">
        <f t="shared" si="1"/>
        <v>0</v>
      </c>
      <c r="M18" s="55">
        <v>2838</v>
      </c>
      <c r="N18" s="55">
        <v>8539</v>
      </c>
      <c r="O18" s="55">
        <v>1031</v>
      </c>
      <c r="P18" s="55">
        <v>786</v>
      </c>
      <c r="Q18" s="7"/>
      <c r="R18" s="7"/>
      <c r="S18" s="7"/>
      <c r="V18" s="7"/>
    </row>
    <row r="19" spans="1:22" x14ac:dyDescent="0.2">
      <c r="A19" s="48">
        <v>14</v>
      </c>
      <c r="B19" s="49" t="s">
        <v>147</v>
      </c>
      <c r="C19" s="49">
        <v>30</v>
      </c>
      <c r="D19" s="49">
        <v>23</v>
      </c>
      <c r="E19" s="49">
        <v>30</v>
      </c>
      <c r="F19" s="49">
        <v>23</v>
      </c>
      <c r="G19" s="49">
        <v>30</v>
      </c>
      <c r="H19" s="49">
        <v>23</v>
      </c>
      <c r="I19" s="49">
        <v>0</v>
      </c>
      <c r="J19" s="49">
        <v>0</v>
      </c>
      <c r="K19" s="182">
        <f t="shared" si="0"/>
        <v>0</v>
      </c>
      <c r="L19" s="182">
        <f t="shared" si="1"/>
        <v>0</v>
      </c>
      <c r="M19" s="55">
        <v>1890</v>
      </c>
      <c r="N19" s="55">
        <v>590</v>
      </c>
      <c r="O19" s="55">
        <v>1287</v>
      </c>
      <c r="P19" s="55">
        <v>245</v>
      </c>
      <c r="Q19" s="7"/>
      <c r="R19" s="7"/>
      <c r="S19" s="7"/>
      <c r="V19" s="7"/>
    </row>
    <row r="20" spans="1:22" x14ac:dyDescent="0.2">
      <c r="A20" s="48">
        <v>15</v>
      </c>
      <c r="B20" s="49" t="s">
        <v>65</v>
      </c>
      <c r="C20" s="49">
        <v>1489</v>
      </c>
      <c r="D20" s="49">
        <v>801</v>
      </c>
      <c r="E20" s="49">
        <v>1407</v>
      </c>
      <c r="F20" s="49">
        <v>739</v>
      </c>
      <c r="G20" s="49">
        <v>1377</v>
      </c>
      <c r="H20" s="49">
        <v>647</v>
      </c>
      <c r="I20" s="49">
        <v>0</v>
      </c>
      <c r="J20" s="49">
        <v>0</v>
      </c>
      <c r="K20" s="182">
        <f t="shared" si="0"/>
        <v>82</v>
      </c>
      <c r="L20" s="182">
        <f t="shared" si="1"/>
        <v>62</v>
      </c>
      <c r="M20" s="55">
        <v>12787</v>
      </c>
      <c r="N20" s="55">
        <v>9661</v>
      </c>
      <c r="O20" s="55">
        <v>1900</v>
      </c>
      <c r="P20" s="55">
        <v>1279</v>
      </c>
      <c r="Q20" s="7"/>
      <c r="R20" s="7"/>
      <c r="S20" s="7"/>
      <c r="V20" s="7"/>
    </row>
    <row r="21" spans="1:22" x14ac:dyDescent="0.2">
      <c r="A21" s="48">
        <v>16</v>
      </c>
      <c r="B21" s="49" t="s">
        <v>91</v>
      </c>
      <c r="C21" s="49">
        <v>310</v>
      </c>
      <c r="D21" s="49">
        <v>175</v>
      </c>
      <c r="E21" s="49">
        <v>310</v>
      </c>
      <c r="F21" s="49">
        <v>175</v>
      </c>
      <c r="G21" s="49">
        <v>299</v>
      </c>
      <c r="H21" s="49">
        <v>161</v>
      </c>
      <c r="I21" s="49">
        <v>0</v>
      </c>
      <c r="J21" s="49">
        <v>0</v>
      </c>
      <c r="K21" s="182">
        <f t="shared" si="0"/>
        <v>0</v>
      </c>
      <c r="L21" s="182">
        <f t="shared" si="1"/>
        <v>0</v>
      </c>
      <c r="M21" s="55">
        <v>2159</v>
      </c>
      <c r="N21" s="55">
        <v>1894</v>
      </c>
      <c r="O21" s="55">
        <v>1089</v>
      </c>
      <c r="P21" s="55">
        <v>1005</v>
      </c>
      <c r="Q21" s="7">
        <v>0</v>
      </c>
      <c r="R21" s="7"/>
      <c r="S21" s="7"/>
      <c r="V21" s="7"/>
    </row>
    <row r="22" spans="1:22" s="98" customFormat="1" x14ac:dyDescent="0.2">
      <c r="A22" s="52">
        <v>17</v>
      </c>
      <c r="B22" s="55" t="s">
        <v>20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182">
        <f t="shared" si="0"/>
        <v>0</v>
      </c>
      <c r="L22" s="182">
        <f t="shared" si="1"/>
        <v>0</v>
      </c>
      <c r="M22" s="55">
        <v>7811</v>
      </c>
      <c r="N22" s="55">
        <v>7069</v>
      </c>
      <c r="O22" s="55">
        <v>672</v>
      </c>
      <c r="P22" s="55">
        <v>624</v>
      </c>
      <c r="Q22" s="18">
        <v>0</v>
      </c>
      <c r="R22" s="18"/>
      <c r="S22" s="18"/>
      <c r="T22" s="18"/>
      <c r="V22" s="18"/>
    </row>
    <row r="23" spans="1:22" x14ac:dyDescent="0.2">
      <c r="A23" s="48">
        <v>18</v>
      </c>
      <c r="B23" s="49" t="s">
        <v>21</v>
      </c>
      <c r="C23" s="49">
        <v>2291</v>
      </c>
      <c r="D23" s="49">
        <v>1813</v>
      </c>
      <c r="E23" s="49">
        <v>2276</v>
      </c>
      <c r="F23" s="49">
        <v>1798</v>
      </c>
      <c r="G23" s="49">
        <v>2276</v>
      </c>
      <c r="H23" s="49">
        <v>1750</v>
      </c>
      <c r="I23" s="49">
        <v>12</v>
      </c>
      <c r="J23" s="49">
        <v>13</v>
      </c>
      <c r="K23" s="182">
        <f t="shared" si="0"/>
        <v>3</v>
      </c>
      <c r="L23" s="182">
        <f t="shared" si="1"/>
        <v>2</v>
      </c>
      <c r="M23" s="55">
        <v>16887</v>
      </c>
      <c r="N23" s="55">
        <v>13399</v>
      </c>
      <c r="O23" s="55">
        <v>2746</v>
      </c>
      <c r="P23" s="55">
        <v>1861</v>
      </c>
      <c r="Q23" s="7">
        <v>0</v>
      </c>
      <c r="R23" s="7"/>
      <c r="S23" s="7"/>
      <c r="V23" s="7"/>
    </row>
    <row r="24" spans="1:22" x14ac:dyDescent="0.2">
      <c r="A24" s="48">
        <v>19</v>
      </c>
      <c r="B24" s="49" t="s">
        <v>19</v>
      </c>
      <c r="C24" s="49">
        <v>56</v>
      </c>
      <c r="D24" s="49">
        <v>76</v>
      </c>
      <c r="E24" s="49">
        <v>40</v>
      </c>
      <c r="F24" s="49">
        <v>35</v>
      </c>
      <c r="G24" s="49">
        <v>15</v>
      </c>
      <c r="H24" s="49">
        <v>19</v>
      </c>
      <c r="I24" s="49">
        <v>1</v>
      </c>
      <c r="J24" s="49">
        <v>2</v>
      </c>
      <c r="K24" s="182">
        <f t="shared" si="0"/>
        <v>15</v>
      </c>
      <c r="L24" s="182">
        <f t="shared" si="1"/>
        <v>39</v>
      </c>
      <c r="M24" s="55">
        <v>205</v>
      </c>
      <c r="N24" s="55">
        <v>220</v>
      </c>
      <c r="O24" s="55">
        <v>12</v>
      </c>
      <c r="P24" s="55">
        <v>3</v>
      </c>
      <c r="Q24" s="7"/>
      <c r="R24" s="7"/>
      <c r="S24" s="7"/>
      <c r="V24" s="7"/>
    </row>
    <row r="25" spans="1:22" x14ac:dyDescent="0.2">
      <c r="A25" s="48">
        <v>20</v>
      </c>
      <c r="B25" s="49" t="s">
        <v>110</v>
      </c>
      <c r="C25" s="49">
        <v>12</v>
      </c>
      <c r="D25" s="49">
        <v>22</v>
      </c>
      <c r="E25" s="49">
        <v>12</v>
      </c>
      <c r="F25" s="49">
        <v>22</v>
      </c>
      <c r="G25" s="49">
        <v>12</v>
      </c>
      <c r="H25" s="49">
        <v>22</v>
      </c>
      <c r="I25" s="49">
        <v>0</v>
      </c>
      <c r="J25" s="49">
        <v>0</v>
      </c>
      <c r="K25" s="182">
        <f t="shared" si="0"/>
        <v>0</v>
      </c>
      <c r="L25" s="182">
        <f t="shared" si="1"/>
        <v>0</v>
      </c>
      <c r="M25" s="55">
        <v>250</v>
      </c>
      <c r="N25" s="55">
        <v>183</v>
      </c>
      <c r="O25" s="55">
        <v>42</v>
      </c>
      <c r="P25" s="55">
        <v>29</v>
      </c>
      <c r="Q25" s="7">
        <v>0</v>
      </c>
      <c r="R25" s="7"/>
      <c r="S25" s="7"/>
      <c r="V25" s="7"/>
    </row>
    <row r="26" spans="1:22" s="158" customFormat="1" ht="14.25" x14ac:dyDescent="0.2">
      <c r="A26" s="156"/>
      <c r="B26" s="123" t="s">
        <v>197</v>
      </c>
      <c r="C26" s="123">
        <f t="shared" ref="C26:P26" si="2">SUM(C6:C25)</f>
        <v>10814</v>
      </c>
      <c r="D26" s="123">
        <f t="shared" si="2"/>
        <v>12068</v>
      </c>
      <c r="E26" s="123">
        <f t="shared" si="2"/>
        <v>10344</v>
      </c>
      <c r="F26" s="123">
        <f t="shared" si="2"/>
        <v>10704</v>
      </c>
      <c r="G26" s="123">
        <f t="shared" si="2"/>
        <v>9698</v>
      </c>
      <c r="H26" s="123">
        <f t="shared" si="2"/>
        <v>9304</v>
      </c>
      <c r="I26" s="123">
        <f t="shared" si="2"/>
        <v>315</v>
      </c>
      <c r="J26" s="123">
        <f t="shared" si="2"/>
        <v>907</v>
      </c>
      <c r="K26" s="188">
        <f t="shared" ref="K26:K33" si="3">C26-E26-I26</f>
        <v>155</v>
      </c>
      <c r="L26" s="188">
        <f t="shared" ref="L26:L33" si="4">D26-F26-J26</f>
        <v>457</v>
      </c>
      <c r="M26" s="157">
        <f t="shared" si="2"/>
        <v>173301</v>
      </c>
      <c r="N26" s="157">
        <f t="shared" si="2"/>
        <v>220860</v>
      </c>
      <c r="O26" s="157">
        <f t="shared" si="2"/>
        <v>20110</v>
      </c>
      <c r="P26" s="157">
        <f t="shared" si="2"/>
        <v>10831</v>
      </c>
      <c r="Q26" s="159"/>
      <c r="R26" s="159"/>
      <c r="S26" s="159"/>
      <c r="T26" s="159"/>
      <c r="V26" s="159"/>
    </row>
    <row r="27" spans="1:22" x14ac:dyDescent="0.2">
      <c r="A27" s="52">
        <v>21</v>
      </c>
      <c r="B27" s="49" t="s">
        <v>23</v>
      </c>
      <c r="C27" s="49">
        <v>15</v>
      </c>
      <c r="D27" s="49">
        <v>22</v>
      </c>
      <c r="E27" s="49">
        <v>13</v>
      </c>
      <c r="F27" s="49">
        <v>19</v>
      </c>
      <c r="G27" s="49">
        <v>10</v>
      </c>
      <c r="H27" s="49">
        <v>15</v>
      </c>
      <c r="I27" s="49">
        <v>0</v>
      </c>
      <c r="J27" s="49">
        <v>0</v>
      </c>
      <c r="K27" s="182">
        <f t="shared" si="3"/>
        <v>2</v>
      </c>
      <c r="L27" s="182">
        <f t="shared" si="4"/>
        <v>3</v>
      </c>
      <c r="M27" s="55">
        <v>15</v>
      </c>
      <c r="N27" s="55">
        <v>16</v>
      </c>
      <c r="O27" s="55">
        <v>0</v>
      </c>
      <c r="P27" s="55">
        <v>0</v>
      </c>
      <c r="Q27" s="7"/>
      <c r="R27" s="7"/>
      <c r="S27" s="7"/>
      <c r="V27" s="7"/>
    </row>
    <row r="28" spans="1:22" x14ac:dyDescent="0.2">
      <c r="A28" s="52">
        <v>22</v>
      </c>
      <c r="B28" s="49" t="s">
        <v>225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182">
        <f t="shared" si="3"/>
        <v>0</v>
      </c>
      <c r="L28" s="182">
        <f t="shared" si="4"/>
        <v>0</v>
      </c>
      <c r="M28" s="55">
        <v>54</v>
      </c>
      <c r="N28" s="55">
        <v>370</v>
      </c>
      <c r="O28" s="55">
        <v>20</v>
      </c>
      <c r="P28" s="55">
        <v>115</v>
      </c>
      <c r="Q28" s="7"/>
      <c r="R28" s="7"/>
      <c r="S28" s="7"/>
      <c r="V28" s="7"/>
    </row>
    <row r="29" spans="1:22" x14ac:dyDescent="0.2">
      <c r="A29" s="52">
        <v>23</v>
      </c>
      <c r="B29" s="49" t="s">
        <v>152</v>
      </c>
      <c r="C29" s="49">
        <v>52</v>
      </c>
      <c r="D29" s="49">
        <v>90</v>
      </c>
      <c r="E29" s="49">
        <v>52</v>
      </c>
      <c r="F29" s="49">
        <v>90</v>
      </c>
      <c r="G29" s="49">
        <v>52</v>
      </c>
      <c r="H29" s="49">
        <v>90</v>
      </c>
      <c r="I29" s="49">
        <v>0</v>
      </c>
      <c r="J29" s="49">
        <v>0</v>
      </c>
      <c r="K29" s="182">
        <f t="shared" si="3"/>
        <v>0</v>
      </c>
      <c r="L29" s="182">
        <f t="shared" si="4"/>
        <v>0</v>
      </c>
      <c r="M29" s="55">
        <v>242</v>
      </c>
      <c r="N29" s="55">
        <v>149</v>
      </c>
      <c r="O29" s="55">
        <v>15</v>
      </c>
      <c r="P29" s="55">
        <v>38</v>
      </c>
      <c r="Q29" s="7"/>
      <c r="R29" s="7"/>
      <c r="S29" s="7"/>
      <c r="V29" s="7"/>
    </row>
    <row r="30" spans="1:22" ht="13.7" customHeight="1" x14ac:dyDescent="0.2">
      <c r="A30" s="52">
        <v>24</v>
      </c>
      <c r="B30" s="49" t="s">
        <v>22</v>
      </c>
      <c r="C30" s="49">
        <v>4</v>
      </c>
      <c r="D30" s="49">
        <v>3</v>
      </c>
      <c r="E30" s="49">
        <v>4</v>
      </c>
      <c r="F30" s="49">
        <v>3</v>
      </c>
      <c r="G30" s="49">
        <v>4</v>
      </c>
      <c r="H30" s="49">
        <v>3</v>
      </c>
      <c r="I30" s="49">
        <v>0</v>
      </c>
      <c r="J30" s="49">
        <v>0</v>
      </c>
      <c r="K30" s="182">
        <f t="shared" si="3"/>
        <v>0</v>
      </c>
      <c r="L30" s="182">
        <f t="shared" si="4"/>
        <v>0</v>
      </c>
      <c r="M30" s="55">
        <v>61</v>
      </c>
      <c r="N30" s="55">
        <v>47</v>
      </c>
      <c r="O30" s="55">
        <v>6</v>
      </c>
      <c r="P30" s="55">
        <v>1</v>
      </c>
      <c r="Q30" s="7"/>
      <c r="R30" s="7"/>
      <c r="S30" s="7"/>
      <c r="V30" s="7"/>
    </row>
    <row r="31" spans="1:22" s="98" customFormat="1" x14ac:dyDescent="0.2">
      <c r="A31" s="52">
        <v>25</v>
      </c>
      <c r="B31" s="55" t="s">
        <v>125</v>
      </c>
      <c r="C31" s="55">
        <v>19</v>
      </c>
      <c r="D31" s="55">
        <v>3</v>
      </c>
      <c r="E31" s="55">
        <v>19</v>
      </c>
      <c r="F31" s="55">
        <v>3</v>
      </c>
      <c r="G31" s="55">
        <v>19</v>
      </c>
      <c r="H31" s="55">
        <v>3</v>
      </c>
      <c r="I31" s="55">
        <v>0</v>
      </c>
      <c r="J31" s="55">
        <v>0</v>
      </c>
      <c r="K31" s="182">
        <f t="shared" si="3"/>
        <v>0</v>
      </c>
      <c r="L31" s="182">
        <f t="shared" si="4"/>
        <v>0</v>
      </c>
      <c r="M31" s="55">
        <v>200</v>
      </c>
      <c r="N31" s="55">
        <v>270</v>
      </c>
      <c r="O31" s="55">
        <v>20</v>
      </c>
      <c r="P31" s="55">
        <v>27</v>
      </c>
      <c r="Q31" s="18">
        <v>164.7</v>
      </c>
      <c r="R31" s="18"/>
      <c r="S31" s="19"/>
      <c r="T31" s="454"/>
      <c r="U31" s="100"/>
      <c r="V31" s="19"/>
    </row>
    <row r="32" spans="1:22" x14ac:dyDescent="0.2">
      <c r="A32" s="52">
        <v>26</v>
      </c>
      <c r="B32" s="49" t="s">
        <v>18</v>
      </c>
      <c r="C32" s="49">
        <v>2228</v>
      </c>
      <c r="D32" s="49">
        <v>11045</v>
      </c>
      <c r="E32" s="49">
        <v>1982</v>
      </c>
      <c r="F32" s="49">
        <v>7824</v>
      </c>
      <c r="G32" s="49">
        <v>1830</v>
      </c>
      <c r="H32" s="49">
        <v>6574</v>
      </c>
      <c r="I32" s="49">
        <v>8</v>
      </c>
      <c r="J32" s="49">
        <v>34</v>
      </c>
      <c r="K32" s="182">
        <f t="shared" si="3"/>
        <v>238</v>
      </c>
      <c r="L32" s="182">
        <f t="shared" si="4"/>
        <v>3187</v>
      </c>
      <c r="M32" s="55">
        <v>181111</v>
      </c>
      <c r="N32" s="55">
        <v>110718</v>
      </c>
      <c r="O32" s="55">
        <v>87458</v>
      </c>
      <c r="P32" s="55">
        <v>57573</v>
      </c>
      <c r="Q32" s="7">
        <v>0</v>
      </c>
      <c r="R32" s="7"/>
      <c r="S32" s="7"/>
      <c r="V32" s="7"/>
    </row>
    <row r="33" spans="1:22" s="158" customFormat="1" ht="14.25" x14ac:dyDescent="0.2">
      <c r="A33" s="156"/>
      <c r="B33" s="123" t="s">
        <v>199</v>
      </c>
      <c r="C33" s="123">
        <f t="shared" ref="C33:J33" si="5">SUM(C27:C32)</f>
        <v>2318</v>
      </c>
      <c r="D33" s="123">
        <f t="shared" si="5"/>
        <v>11163</v>
      </c>
      <c r="E33" s="123">
        <f t="shared" si="5"/>
        <v>2070</v>
      </c>
      <c r="F33" s="123">
        <f t="shared" si="5"/>
        <v>7939</v>
      </c>
      <c r="G33" s="123">
        <f t="shared" si="5"/>
        <v>1915</v>
      </c>
      <c r="H33" s="123">
        <f t="shared" si="5"/>
        <v>6685</v>
      </c>
      <c r="I33" s="123">
        <f t="shared" si="5"/>
        <v>8</v>
      </c>
      <c r="J33" s="123">
        <f t="shared" si="5"/>
        <v>34</v>
      </c>
      <c r="K33" s="188">
        <f t="shared" si="3"/>
        <v>240</v>
      </c>
      <c r="L33" s="188">
        <f t="shared" si="4"/>
        <v>3190</v>
      </c>
      <c r="M33" s="157">
        <f>SUM(M27:M32)</f>
        <v>181683</v>
      </c>
      <c r="N33" s="157">
        <f>SUM(N27:N32)</f>
        <v>111570</v>
      </c>
      <c r="O33" s="157">
        <f>SUM(O27:O32)</f>
        <v>87519</v>
      </c>
      <c r="P33" s="157">
        <f>SUM(P27:P32)</f>
        <v>57754</v>
      </c>
      <c r="Q33" s="159"/>
      <c r="R33" s="159"/>
      <c r="S33" s="159"/>
      <c r="T33" s="159"/>
      <c r="V33" s="159"/>
    </row>
    <row r="34" spans="1:22" s="98" customFormat="1" x14ac:dyDescent="0.2">
      <c r="A34" s="52">
        <v>27</v>
      </c>
      <c r="B34" s="55" t="s">
        <v>201</v>
      </c>
      <c r="C34" s="55">
        <v>347</v>
      </c>
      <c r="D34" s="55">
        <v>1294</v>
      </c>
      <c r="E34" s="55">
        <v>166</v>
      </c>
      <c r="F34" s="55">
        <v>473</v>
      </c>
      <c r="G34" s="55">
        <v>166</v>
      </c>
      <c r="H34" s="55">
        <v>473</v>
      </c>
      <c r="I34" s="55">
        <v>0</v>
      </c>
      <c r="J34" s="55">
        <v>0</v>
      </c>
      <c r="K34" s="182">
        <f>C34-E34-I34</f>
        <v>181</v>
      </c>
      <c r="L34" s="182">
        <f t="shared" ref="L34:L44" si="6">D34-F34-J34</f>
        <v>821</v>
      </c>
      <c r="M34" s="55">
        <v>4344</v>
      </c>
      <c r="N34" s="55">
        <v>11587</v>
      </c>
      <c r="O34" s="55">
        <v>81</v>
      </c>
      <c r="P34" s="55">
        <v>211</v>
      </c>
      <c r="Q34" s="18">
        <v>0</v>
      </c>
      <c r="R34" s="18"/>
      <c r="S34" s="18"/>
      <c r="T34" s="18"/>
      <c r="V34" s="18"/>
    </row>
    <row r="35" spans="1:22" x14ac:dyDescent="0.2">
      <c r="A35" s="52">
        <v>28</v>
      </c>
      <c r="B35" s="49" t="s">
        <v>192</v>
      </c>
      <c r="C35" s="49">
        <v>481</v>
      </c>
      <c r="D35" s="49">
        <v>363</v>
      </c>
      <c r="E35" s="49">
        <v>481</v>
      </c>
      <c r="F35" s="49">
        <v>363</v>
      </c>
      <c r="G35" s="49">
        <v>1006</v>
      </c>
      <c r="H35" s="49">
        <v>1004</v>
      </c>
      <c r="I35" s="49">
        <v>0</v>
      </c>
      <c r="J35" s="49">
        <v>0</v>
      </c>
      <c r="K35" s="182">
        <f t="shared" ref="K35:K42" si="7">C35-E35-I35</f>
        <v>0</v>
      </c>
      <c r="L35" s="182">
        <f t="shared" si="6"/>
        <v>0</v>
      </c>
      <c r="M35" s="55">
        <v>2859</v>
      </c>
      <c r="N35" s="55">
        <v>3340</v>
      </c>
      <c r="O35" s="55">
        <v>0</v>
      </c>
      <c r="P35" s="55">
        <v>0</v>
      </c>
      <c r="Q35" s="7">
        <v>0</v>
      </c>
      <c r="R35" s="7"/>
      <c r="S35" s="7"/>
      <c r="V35" s="7"/>
    </row>
    <row r="36" spans="1:22" s="98" customFormat="1" x14ac:dyDescent="0.2">
      <c r="A36" s="52">
        <v>29</v>
      </c>
      <c r="B36" s="55" t="s">
        <v>193</v>
      </c>
      <c r="C36" s="55">
        <v>284</v>
      </c>
      <c r="D36" s="55">
        <v>141</v>
      </c>
      <c r="E36" s="55">
        <v>284</v>
      </c>
      <c r="F36" s="55">
        <v>141</v>
      </c>
      <c r="G36" s="55">
        <v>284</v>
      </c>
      <c r="H36" s="55">
        <v>141</v>
      </c>
      <c r="I36" s="55">
        <v>0</v>
      </c>
      <c r="J36" s="55">
        <v>0</v>
      </c>
      <c r="K36" s="182">
        <f t="shared" si="7"/>
        <v>0</v>
      </c>
      <c r="L36" s="182">
        <f t="shared" si="6"/>
        <v>0</v>
      </c>
      <c r="M36" s="55">
        <v>2176</v>
      </c>
      <c r="N36" s="55">
        <v>625</v>
      </c>
      <c r="O36" s="55">
        <v>90</v>
      </c>
      <c r="P36" s="55">
        <v>4</v>
      </c>
      <c r="Q36" s="18"/>
      <c r="R36" s="18"/>
      <c r="S36" s="18"/>
      <c r="T36" s="18"/>
      <c r="V36" s="18"/>
    </row>
    <row r="37" spans="1:22" x14ac:dyDescent="0.2">
      <c r="A37" s="52">
        <v>30</v>
      </c>
      <c r="B37" s="49" t="s">
        <v>194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182">
        <f t="shared" si="7"/>
        <v>0</v>
      </c>
      <c r="L37" s="182">
        <f t="shared" si="6"/>
        <v>0</v>
      </c>
      <c r="M37" s="55">
        <v>0</v>
      </c>
      <c r="N37" s="55">
        <v>0</v>
      </c>
      <c r="O37" s="55">
        <v>0</v>
      </c>
      <c r="P37" s="55">
        <v>0</v>
      </c>
      <c r="Q37" s="7"/>
      <c r="R37" s="7"/>
      <c r="S37" s="7"/>
      <c r="V37" s="7"/>
    </row>
    <row r="38" spans="1:22" x14ac:dyDescent="0.2">
      <c r="A38" s="105">
        <v>31</v>
      </c>
      <c r="B38" s="108" t="s">
        <v>298</v>
      </c>
      <c r="C38" s="49">
        <v>1</v>
      </c>
      <c r="D38" s="49">
        <v>1</v>
      </c>
      <c r="E38" s="49">
        <v>1</v>
      </c>
      <c r="F38" s="49">
        <v>1</v>
      </c>
      <c r="G38" s="49">
        <v>1</v>
      </c>
      <c r="H38" s="49">
        <v>1</v>
      </c>
      <c r="I38" s="49">
        <v>0</v>
      </c>
      <c r="J38" s="49">
        <v>0</v>
      </c>
      <c r="K38" s="182">
        <f t="shared" si="7"/>
        <v>0</v>
      </c>
      <c r="L38" s="182">
        <f t="shared" si="6"/>
        <v>0</v>
      </c>
      <c r="M38" s="55">
        <v>2</v>
      </c>
      <c r="N38" s="55">
        <v>1</v>
      </c>
      <c r="O38" s="55">
        <v>0</v>
      </c>
      <c r="P38" s="55">
        <v>0</v>
      </c>
      <c r="Q38" s="7"/>
      <c r="R38" s="7"/>
      <c r="S38" s="7"/>
      <c r="V38" s="7"/>
    </row>
    <row r="39" spans="1:22" s="98" customFormat="1" x14ac:dyDescent="0.2">
      <c r="A39" s="52">
        <v>32</v>
      </c>
      <c r="B39" s="55" t="s">
        <v>355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182">
        <f t="shared" si="7"/>
        <v>0</v>
      </c>
      <c r="L39" s="182">
        <f t="shared" si="6"/>
        <v>0</v>
      </c>
      <c r="M39" s="55">
        <v>0</v>
      </c>
      <c r="N39" s="55">
        <v>0</v>
      </c>
      <c r="O39" s="55">
        <v>0</v>
      </c>
      <c r="P39" s="55">
        <v>0</v>
      </c>
      <c r="Q39" s="18"/>
      <c r="R39" s="18"/>
      <c r="S39" s="18"/>
      <c r="T39" s="18"/>
      <c r="V39" s="18"/>
    </row>
    <row r="40" spans="1:22" x14ac:dyDescent="0.2">
      <c r="A40" s="52">
        <v>33</v>
      </c>
      <c r="B40" s="49" t="s">
        <v>217</v>
      </c>
      <c r="C40" s="49">
        <v>3</v>
      </c>
      <c r="D40" s="49">
        <v>1</v>
      </c>
      <c r="E40" s="49">
        <v>2</v>
      </c>
      <c r="F40" s="49">
        <v>1</v>
      </c>
      <c r="G40" s="49">
        <v>2</v>
      </c>
      <c r="H40" s="49">
        <v>1</v>
      </c>
      <c r="I40" s="49">
        <v>0</v>
      </c>
      <c r="J40" s="49">
        <v>0</v>
      </c>
      <c r="K40" s="182">
        <f t="shared" si="7"/>
        <v>1</v>
      </c>
      <c r="L40" s="182">
        <f t="shared" si="6"/>
        <v>0</v>
      </c>
      <c r="M40" s="55">
        <v>1</v>
      </c>
      <c r="N40" s="55">
        <v>1</v>
      </c>
      <c r="O40" s="55">
        <v>5</v>
      </c>
      <c r="P40" s="55">
        <v>3</v>
      </c>
      <c r="Q40" s="7">
        <v>0</v>
      </c>
      <c r="R40" s="7"/>
      <c r="S40" s="7"/>
      <c r="V40" s="7"/>
    </row>
    <row r="41" spans="1:22" x14ac:dyDescent="0.2">
      <c r="A41" s="52">
        <v>34</v>
      </c>
      <c r="B41" s="49" t="s">
        <v>24</v>
      </c>
      <c r="C41" s="49">
        <v>1</v>
      </c>
      <c r="D41" s="49">
        <v>1</v>
      </c>
      <c r="E41" s="49">
        <v>1</v>
      </c>
      <c r="F41" s="49">
        <v>1</v>
      </c>
      <c r="G41" s="49">
        <v>1</v>
      </c>
      <c r="H41" s="49">
        <v>1</v>
      </c>
      <c r="I41" s="49">
        <v>0</v>
      </c>
      <c r="J41" s="49">
        <v>0</v>
      </c>
      <c r="K41" s="182">
        <f t="shared" si="7"/>
        <v>0</v>
      </c>
      <c r="L41" s="182">
        <f t="shared" si="6"/>
        <v>0</v>
      </c>
      <c r="M41" s="55">
        <v>68</v>
      </c>
      <c r="N41" s="55">
        <v>36</v>
      </c>
      <c r="O41" s="55">
        <v>28</v>
      </c>
      <c r="P41" s="55">
        <v>12</v>
      </c>
      <c r="Q41" s="7">
        <v>64.48</v>
      </c>
      <c r="R41" s="7"/>
      <c r="S41" s="7"/>
      <c r="V41" s="7"/>
    </row>
    <row r="42" spans="1:22" x14ac:dyDescent="0.2">
      <c r="A42" s="52">
        <v>35</v>
      </c>
      <c r="B42" s="49" t="s">
        <v>196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182">
        <f t="shared" si="7"/>
        <v>0</v>
      </c>
      <c r="L42" s="182">
        <f t="shared" si="6"/>
        <v>0</v>
      </c>
      <c r="M42" s="55">
        <v>0</v>
      </c>
      <c r="N42" s="55">
        <v>0</v>
      </c>
      <c r="O42" s="55">
        <v>0</v>
      </c>
      <c r="P42" s="55">
        <v>0</v>
      </c>
      <c r="Q42" s="7">
        <v>0</v>
      </c>
      <c r="R42" s="7"/>
      <c r="S42" s="7"/>
      <c r="V42" s="7"/>
    </row>
    <row r="43" spans="1:22" x14ac:dyDescent="0.2">
      <c r="A43" s="52">
        <v>36</v>
      </c>
      <c r="B43" s="49" t="s">
        <v>299</v>
      </c>
      <c r="C43" s="49"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182">
        <f>C43-E43-I43</f>
        <v>0</v>
      </c>
      <c r="L43" s="182">
        <f>D43-F43-J43</f>
        <v>0</v>
      </c>
      <c r="M43" s="55">
        <v>0</v>
      </c>
      <c r="N43" s="55">
        <v>0</v>
      </c>
      <c r="O43" s="55">
        <v>0</v>
      </c>
      <c r="P43" s="55">
        <v>0</v>
      </c>
      <c r="Q43" s="7"/>
      <c r="R43" s="7"/>
      <c r="S43" s="7"/>
      <c r="V43" s="7"/>
    </row>
    <row r="44" spans="1:22" x14ac:dyDescent="0.2">
      <c r="A44" s="52">
        <v>37</v>
      </c>
      <c r="B44" s="55" t="s">
        <v>301</v>
      </c>
      <c r="C44" s="49">
        <v>4</v>
      </c>
      <c r="D44" s="49">
        <v>1</v>
      </c>
      <c r="E44" s="49">
        <v>4</v>
      </c>
      <c r="F44" s="49">
        <v>1</v>
      </c>
      <c r="G44" s="49">
        <v>4</v>
      </c>
      <c r="H44" s="49">
        <v>1</v>
      </c>
      <c r="I44" s="49">
        <v>0</v>
      </c>
      <c r="J44" s="49">
        <v>0</v>
      </c>
      <c r="K44" s="182">
        <f>C44-E44-I44</f>
        <v>0</v>
      </c>
      <c r="L44" s="182">
        <f t="shared" si="6"/>
        <v>0</v>
      </c>
      <c r="M44" s="55">
        <v>26</v>
      </c>
      <c r="N44" s="55">
        <v>5</v>
      </c>
      <c r="O44" s="55">
        <v>16</v>
      </c>
      <c r="P44" s="55">
        <v>3</v>
      </c>
      <c r="Q44" s="7"/>
      <c r="R44" s="7"/>
      <c r="S44" s="6"/>
      <c r="V44" s="7"/>
    </row>
    <row r="45" spans="1:22" s="158" customFormat="1" ht="14.25" x14ac:dyDescent="0.2">
      <c r="A45" s="156"/>
      <c r="B45" s="123" t="s">
        <v>198</v>
      </c>
      <c r="C45" s="123">
        <f t="shared" ref="C45:P45" si="8">SUM(C34:C44)</f>
        <v>1121</v>
      </c>
      <c r="D45" s="123">
        <f t="shared" si="8"/>
        <v>1802</v>
      </c>
      <c r="E45" s="123">
        <f t="shared" si="8"/>
        <v>939</v>
      </c>
      <c r="F45" s="123">
        <f t="shared" si="8"/>
        <v>981</v>
      </c>
      <c r="G45" s="123">
        <f t="shared" si="8"/>
        <v>1464</v>
      </c>
      <c r="H45" s="123">
        <f t="shared" si="8"/>
        <v>1622</v>
      </c>
      <c r="I45" s="123">
        <f t="shared" si="8"/>
        <v>0</v>
      </c>
      <c r="J45" s="123">
        <f t="shared" si="8"/>
        <v>0</v>
      </c>
      <c r="K45" s="123">
        <f t="shared" si="8"/>
        <v>182</v>
      </c>
      <c r="L45" s="123">
        <f t="shared" si="8"/>
        <v>821</v>
      </c>
      <c r="M45" s="123">
        <f t="shared" si="8"/>
        <v>9476</v>
      </c>
      <c r="N45" s="123">
        <f t="shared" si="8"/>
        <v>15595</v>
      </c>
      <c r="O45" s="123">
        <f t="shared" si="8"/>
        <v>220</v>
      </c>
      <c r="P45" s="123">
        <f t="shared" si="8"/>
        <v>233</v>
      </c>
      <c r="Q45" s="159"/>
      <c r="R45" s="159"/>
      <c r="S45" s="160"/>
      <c r="T45" s="159"/>
      <c r="V45" s="159"/>
    </row>
    <row r="46" spans="1:22" s="158" customFormat="1" ht="14.25" x14ac:dyDescent="0.2">
      <c r="A46" s="156"/>
      <c r="B46" s="82" t="s">
        <v>109</v>
      </c>
      <c r="C46" s="123">
        <f t="shared" ref="C46:P46" si="9">C26+C33+C45</f>
        <v>14253</v>
      </c>
      <c r="D46" s="123">
        <f t="shared" si="9"/>
        <v>25033</v>
      </c>
      <c r="E46" s="123">
        <f t="shared" si="9"/>
        <v>13353</v>
      </c>
      <c r="F46" s="123">
        <f t="shared" si="9"/>
        <v>19624</v>
      </c>
      <c r="G46" s="123">
        <f t="shared" si="9"/>
        <v>13077</v>
      </c>
      <c r="H46" s="123">
        <f t="shared" si="9"/>
        <v>17611</v>
      </c>
      <c r="I46" s="123">
        <f t="shared" si="9"/>
        <v>323</v>
      </c>
      <c r="J46" s="123">
        <f t="shared" si="9"/>
        <v>941</v>
      </c>
      <c r="K46" s="188">
        <f t="shared" si="9"/>
        <v>577</v>
      </c>
      <c r="L46" s="188">
        <f t="shared" si="9"/>
        <v>4468</v>
      </c>
      <c r="M46" s="157">
        <f t="shared" si="9"/>
        <v>364460</v>
      </c>
      <c r="N46" s="157">
        <f t="shared" si="9"/>
        <v>348025</v>
      </c>
      <c r="O46" s="157">
        <f t="shared" si="9"/>
        <v>107849</v>
      </c>
      <c r="P46" s="157">
        <f t="shared" si="9"/>
        <v>68818</v>
      </c>
      <c r="Q46" s="160"/>
      <c r="R46" s="160"/>
      <c r="S46" s="160"/>
      <c r="T46" s="159"/>
      <c r="V46" s="159"/>
    </row>
    <row r="47" spans="1:22" x14ac:dyDescent="0.2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182"/>
      <c r="L47" s="182"/>
      <c r="M47" s="55"/>
      <c r="N47" s="55"/>
      <c r="O47" s="55"/>
      <c r="P47" s="55"/>
      <c r="Q47" s="8"/>
      <c r="R47" s="8"/>
      <c r="S47" s="8"/>
      <c r="T47" s="8"/>
      <c r="U47" s="2"/>
      <c r="V47" s="8"/>
    </row>
    <row r="48" spans="1:22" x14ac:dyDescent="0.2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182"/>
      <c r="L48" s="182"/>
      <c r="M48" s="55"/>
      <c r="N48" s="55"/>
      <c r="O48" s="55"/>
      <c r="P48" s="55"/>
      <c r="Q48" s="8"/>
      <c r="R48" s="8"/>
      <c r="S48" s="8"/>
      <c r="T48" s="8"/>
      <c r="U48" s="2"/>
      <c r="V48" s="8"/>
    </row>
    <row r="49" spans="1:22" x14ac:dyDescent="0.2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182"/>
      <c r="L49" s="182"/>
      <c r="M49" s="55"/>
      <c r="N49" s="55"/>
      <c r="O49" s="55"/>
      <c r="P49" s="55"/>
      <c r="Q49" s="8"/>
      <c r="R49" s="8"/>
      <c r="S49" s="8"/>
      <c r="T49" s="8"/>
      <c r="U49" s="2"/>
      <c r="V49" s="8"/>
    </row>
    <row r="50" spans="1:22" ht="21.95" customHeight="1" x14ac:dyDescent="0.2">
      <c r="A50" s="24" t="s">
        <v>4</v>
      </c>
      <c r="B50" s="24" t="s">
        <v>5</v>
      </c>
      <c r="C50" s="795" t="s">
        <v>136</v>
      </c>
      <c r="D50" s="796"/>
      <c r="E50" s="795" t="s">
        <v>135</v>
      </c>
      <c r="F50" s="796"/>
      <c r="G50" s="795" t="s">
        <v>137</v>
      </c>
      <c r="H50" s="796"/>
      <c r="I50" s="797" t="s">
        <v>138</v>
      </c>
      <c r="J50" s="798"/>
      <c r="K50" s="682" t="s">
        <v>139</v>
      </c>
      <c r="L50" s="683"/>
      <c r="M50" s="680" t="s">
        <v>81</v>
      </c>
      <c r="N50" s="681"/>
      <c r="O50" s="680" t="s">
        <v>140</v>
      </c>
      <c r="P50" s="681"/>
      <c r="Q50" s="8"/>
      <c r="R50" s="8"/>
      <c r="S50" s="8"/>
      <c r="T50" s="8"/>
      <c r="U50" s="2"/>
      <c r="V50" s="8"/>
    </row>
    <row r="51" spans="1:22" x14ac:dyDescent="0.2">
      <c r="A51" s="25"/>
      <c r="B51" s="25"/>
      <c r="C51" s="75" t="s">
        <v>48</v>
      </c>
      <c r="D51" s="75" t="s">
        <v>54</v>
      </c>
      <c r="E51" s="75" t="s">
        <v>48</v>
      </c>
      <c r="F51" s="75" t="s">
        <v>54</v>
      </c>
      <c r="G51" s="75" t="s">
        <v>48</v>
      </c>
      <c r="H51" s="75" t="s">
        <v>54</v>
      </c>
      <c r="I51" s="75" t="s">
        <v>48</v>
      </c>
      <c r="J51" s="75" t="s">
        <v>54</v>
      </c>
      <c r="K51" s="256" t="s">
        <v>48</v>
      </c>
      <c r="L51" s="256" t="s">
        <v>54</v>
      </c>
      <c r="M51" s="171" t="s">
        <v>48</v>
      </c>
      <c r="N51" s="171" t="s">
        <v>54</v>
      </c>
      <c r="O51" s="171" t="s">
        <v>48</v>
      </c>
      <c r="P51" s="171" t="s">
        <v>54</v>
      </c>
      <c r="Q51" s="8"/>
      <c r="R51" s="8"/>
      <c r="S51" s="8"/>
      <c r="T51" s="8"/>
      <c r="U51" s="2"/>
      <c r="V51" s="8"/>
    </row>
    <row r="52" spans="1:22" ht="15.75" customHeight="1" x14ac:dyDescent="0.2">
      <c r="A52" s="105">
        <v>38</v>
      </c>
      <c r="B52" s="106" t="s">
        <v>380</v>
      </c>
      <c r="C52" s="49">
        <v>1105</v>
      </c>
      <c r="D52" s="49">
        <v>751</v>
      </c>
      <c r="E52" s="49">
        <v>1081</v>
      </c>
      <c r="F52" s="49">
        <v>735</v>
      </c>
      <c r="G52" s="49">
        <v>3353</v>
      </c>
      <c r="H52" s="49">
        <v>1694</v>
      </c>
      <c r="I52" s="49">
        <v>8</v>
      </c>
      <c r="J52" s="49">
        <v>8</v>
      </c>
      <c r="K52" s="182">
        <f t="shared" ref="K52:L54" si="10">C52-E52-I52</f>
        <v>16</v>
      </c>
      <c r="L52" s="182">
        <f t="shared" si="10"/>
        <v>8</v>
      </c>
      <c r="M52" s="49">
        <v>36291</v>
      </c>
      <c r="N52" s="49">
        <v>15980</v>
      </c>
      <c r="O52" s="49">
        <v>2481</v>
      </c>
      <c r="P52" s="49">
        <v>1162</v>
      </c>
      <c r="Q52" s="49" t="e">
        <f>#REF!+#REF!+#REF!</f>
        <v>#REF!</v>
      </c>
    </row>
    <row r="53" spans="1:22" ht="15.75" customHeight="1" x14ac:dyDescent="0.2">
      <c r="A53" s="105">
        <v>39</v>
      </c>
      <c r="B53" s="106" t="s">
        <v>374</v>
      </c>
      <c r="C53" s="49">
        <v>6052</v>
      </c>
      <c r="D53" s="49">
        <v>8714</v>
      </c>
      <c r="E53" s="49">
        <v>5934</v>
      </c>
      <c r="F53" s="49">
        <v>8392</v>
      </c>
      <c r="G53" s="49">
        <v>5934</v>
      </c>
      <c r="H53" s="49">
        <v>8392</v>
      </c>
      <c r="I53" s="49">
        <v>118</v>
      </c>
      <c r="J53" s="49">
        <v>322</v>
      </c>
      <c r="K53" s="182">
        <f t="shared" si="10"/>
        <v>0</v>
      </c>
      <c r="L53" s="182">
        <f t="shared" si="10"/>
        <v>0</v>
      </c>
      <c r="M53" s="49">
        <v>27940</v>
      </c>
      <c r="N53" s="49">
        <v>16397</v>
      </c>
      <c r="O53" s="49">
        <v>5029</v>
      </c>
      <c r="P53" s="49">
        <v>2951</v>
      </c>
      <c r="Q53" s="49" t="e">
        <f>#REF!+#REF!+#REF!</f>
        <v>#REF!</v>
      </c>
    </row>
    <row r="54" spans="1:22" ht="15.75" customHeight="1" x14ac:dyDescent="0.2">
      <c r="A54" s="105">
        <v>40</v>
      </c>
      <c r="B54" s="55" t="s">
        <v>375</v>
      </c>
      <c r="C54" s="49">
        <v>3193</v>
      </c>
      <c r="D54" s="49">
        <v>3399</v>
      </c>
      <c r="E54" s="49">
        <v>3160</v>
      </c>
      <c r="F54" s="49">
        <v>3352</v>
      </c>
      <c r="G54" s="49">
        <v>3160</v>
      </c>
      <c r="H54" s="49">
        <v>3352</v>
      </c>
      <c r="I54" s="49">
        <v>29</v>
      </c>
      <c r="J54" s="49">
        <v>40</v>
      </c>
      <c r="K54" s="182">
        <f t="shared" si="10"/>
        <v>4</v>
      </c>
      <c r="L54" s="182">
        <f t="shared" si="10"/>
        <v>7</v>
      </c>
      <c r="M54" s="49">
        <v>41965</v>
      </c>
      <c r="N54" s="49">
        <v>21101</v>
      </c>
      <c r="O54" s="49">
        <v>2435</v>
      </c>
      <c r="P54" s="49">
        <v>1985</v>
      </c>
      <c r="Q54" s="49" t="e">
        <f>#REF!+#REF!</f>
        <v>#REF!</v>
      </c>
    </row>
    <row r="55" spans="1:22" s="158" customFormat="1" ht="15.75" customHeight="1" x14ac:dyDescent="0.2">
      <c r="A55" s="52"/>
      <c r="B55" s="82" t="s">
        <v>109</v>
      </c>
      <c r="C55" s="123">
        <f>SUM(C52:C54)</f>
        <v>10350</v>
      </c>
      <c r="D55" s="123">
        <f t="shared" ref="D55:Q55" si="11">SUM(D52:D54)</f>
        <v>12864</v>
      </c>
      <c r="E55" s="123">
        <f t="shared" si="11"/>
        <v>10175</v>
      </c>
      <c r="F55" s="123">
        <f t="shared" si="11"/>
        <v>12479</v>
      </c>
      <c r="G55" s="123">
        <f t="shared" si="11"/>
        <v>12447</v>
      </c>
      <c r="H55" s="123">
        <f t="shared" si="11"/>
        <v>13438</v>
      </c>
      <c r="I55" s="123">
        <f t="shared" si="11"/>
        <v>155</v>
      </c>
      <c r="J55" s="123">
        <f t="shared" si="11"/>
        <v>370</v>
      </c>
      <c r="K55" s="123">
        <f t="shared" si="11"/>
        <v>20</v>
      </c>
      <c r="L55" s="123">
        <f t="shared" si="11"/>
        <v>15</v>
      </c>
      <c r="M55" s="123">
        <f t="shared" si="11"/>
        <v>106196</v>
      </c>
      <c r="N55" s="123">
        <f t="shared" si="11"/>
        <v>53478</v>
      </c>
      <c r="O55" s="123">
        <f t="shared" si="11"/>
        <v>9945</v>
      </c>
      <c r="P55" s="123">
        <f t="shared" si="11"/>
        <v>6098</v>
      </c>
      <c r="Q55" s="123" t="e">
        <f t="shared" si="11"/>
        <v>#REF!</v>
      </c>
      <c r="R55" s="160"/>
      <c r="T55" s="159"/>
    </row>
    <row r="56" spans="1:22" ht="15.75" customHeight="1" x14ac:dyDescent="0.2">
      <c r="A56" s="52"/>
      <c r="B56" t="s">
        <v>27</v>
      </c>
      <c r="C56" s="49"/>
      <c r="D56" s="49"/>
      <c r="E56" s="49"/>
      <c r="F56" s="49"/>
      <c r="G56" s="49"/>
      <c r="H56" s="49"/>
      <c r="I56" s="49"/>
      <c r="J56" s="49"/>
      <c r="K56" s="182"/>
      <c r="L56" s="182"/>
      <c r="M56" s="55"/>
      <c r="N56" s="55"/>
      <c r="O56" s="55"/>
      <c r="P56" s="55"/>
    </row>
    <row r="57" spans="1:22" ht="15.75" customHeight="1" x14ac:dyDescent="0.2">
      <c r="A57" s="52">
        <v>41</v>
      </c>
      <c r="B57" s="49" t="s">
        <v>25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182">
        <f>C57-E57-I57</f>
        <v>0</v>
      </c>
      <c r="L57" s="182">
        <f>D57-F57-J57</f>
        <v>0</v>
      </c>
      <c r="M57" s="55">
        <v>181975</v>
      </c>
      <c r="N57" s="55">
        <v>5231</v>
      </c>
      <c r="O57" s="55">
        <v>0</v>
      </c>
      <c r="P57" s="55">
        <v>0</v>
      </c>
      <c r="S57" s="6"/>
      <c r="U57" s="6"/>
      <c r="V57" s="7"/>
    </row>
    <row r="58" spans="1:22" ht="15.75" customHeight="1" x14ac:dyDescent="0.2">
      <c r="A58" s="52">
        <v>42</v>
      </c>
      <c r="B58" s="49" t="s">
        <v>116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182">
        <f>C58-E58-I58</f>
        <v>0</v>
      </c>
      <c r="L58" s="182">
        <f>D58-F58-J58</f>
        <v>0</v>
      </c>
      <c r="M58" s="55">
        <v>75248</v>
      </c>
      <c r="N58" s="55">
        <v>11929</v>
      </c>
      <c r="O58" s="55">
        <v>0</v>
      </c>
      <c r="P58" s="55">
        <v>0</v>
      </c>
      <c r="S58" s="6"/>
      <c r="U58" s="6"/>
      <c r="V58" s="7"/>
    </row>
    <row r="59" spans="1:22" s="158" customFormat="1" ht="15.75" customHeight="1" x14ac:dyDescent="0.2">
      <c r="A59" s="156"/>
      <c r="B59" s="82" t="s">
        <v>109</v>
      </c>
      <c r="C59" s="123">
        <f t="shared" ref="C59:L59" si="12">SUM(C57:C58)</f>
        <v>0</v>
      </c>
      <c r="D59" s="123">
        <f t="shared" si="12"/>
        <v>0</v>
      </c>
      <c r="E59" s="123">
        <f t="shared" si="12"/>
        <v>0</v>
      </c>
      <c r="F59" s="123">
        <f t="shared" si="12"/>
        <v>0</v>
      </c>
      <c r="G59" s="123">
        <f t="shared" si="12"/>
        <v>0</v>
      </c>
      <c r="H59" s="123">
        <f t="shared" si="12"/>
        <v>0</v>
      </c>
      <c r="I59" s="123">
        <f t="shared" si="12"/>
        <v>0</v>
      </c>
      <c r="J59" s="123">
        <f t="shared" si="12"/>
        <v>0</v>
      </c>
      <c r="K59" s="188">
        <f t="shared" si="12"/>
        <v>0</v>
      </c>
      <c r="L59" s="188">
        <f t="shared" si="12"/>
        <v>0</v>
      </c>
      <c r="M59" s="157">
        <f>SUM(M57:M58)</f>
        <v>257223</v>
      </c>
      <c r="N59" s="157">
        <f>SUM(N57:N58)</f>
        <v>17160</v>
      </c>
      <c r="O59" s="157">
        <f>SUM(O57:O58)</f>
        <v>0</v>
      </c>
      <c r="P59" s="157">
        <f>SUM(P57:P58)</f>
        <v>0</v>
      </c>
      <c r="Q59" s="160"/>
      <c r="R59" s="160"/>
      <c r="T59" s="159"/>
    </row>
    <row r="60" spans="1:22" s="158" customFormat="1" ht="15.75" customHeight="1" x14ac:dyDescent="0.2">
      <c r="A60" s="156"/>
      <c r="B60" s="82" t="s">
        <v>26</v>
      </c>
      <c r="C60" s="123">
        <f t="shared" ref="C60:P60" si="13">+C46+C55+C59</f>
        <v>24603</v>
      </c>
      <c r="D60" s="123">
        <f t="shared" si="13"/>
        <v>37897</v>
      </c>
      <c r="E60" s="123">
        <f t="shared" si="13"/>
        <v>23528</v>
      </c>
      <c r="F60" s="123">
        <f t="shared" si="13"/>
        <v>32103</v>
      </c>
      <c r="G60" s="123">
        <f t="shared" si="13"/>
        <v>25524</v>
      </c>
      <c r="H60" s="123">
        <f t="shared" si="13"/>
        <v>31049</v>
      </c>
      <c r="I60" s="123">
        <f t="shared" si="13"/>
        <v>478</v>
      </c>
      <c r="J60" s="123">
        <f t="shared" si="13"/>
        <v>1311</v>
      </c>
      <c r="K60" s="188">
        <f t="shared" si="13"/>
        <v>597</v>
      </c>
      <c r="L60" s="188">
        <f t="shared" si="13"/>
        <v>4483</v>
      </c>
      <c r="M60" s="157">
        <f t="shared" si="13"/>
        <v>727879</v>
      </c>
      <c r="N60" s="157">
        <f t="shared" si="13"/>
        <v>418663</v>
      </c>
      <c r="O60" s="157">
        <f t="shared" si="13"/>
        <v>117794</v>
      </c>
      <c r="P60" s="157">
        <f t="shared" si="13"/>
        <v>74916</v>
      </c>
      <c r="Q60" s="160"/>
      <c r="R60" s="160"/>
      <c r="T60" s="159"/>
    </row>
    <row r="61" spans="1:22" x14ac:dyDescent="0.2">
      <c r="B61" s="98"/>
    </row>
    <row r="62" spans="1:22" x14ac:dyDescent="0.2">
      <c r="B62" s="98" t="s">
        <v>343</v>
      </c>
    </row>
    <row r="66" spans="15:15" x14ac:dyDescent="0.2">
      <c r="O66" s="21" t="s">
        <v>27</v>
      </c>
    </row>
  </sheetData>
  <mergeCells count="14">
    <mergeCell ref="M50:N50"/>
    <mergeCell ref="O50:P50"/>
    <mergeCell ref="O4:P4"/>
    <mergeCell ref="G4:H4"/>
    <mergeCell ref="I4:J4"/>
    <mergeCell ref="K4:L4"/>
    <mergeCell ref="M4:N4"/>
    <mergeCell ref="E50:F50"/>
    <mergeCell ref="G50:H50"/>
    <mergeCell ref="I50:J50"/>
    <mergeCell ref="K50:L50"/>
    <mergeCell ref="C4:D4"/>
    <mergeCell ref="C50:D50"/>
    <mergeCell ref="E4:F4"/>
  </mergeCells>
  <phoneticPr fontId="23" type="noConversion"/>
  <printOptions horizontalCentered="1" gridLines="1"/>
  <pageMargins left="0.75" right="0.75" top="0.59" bottom="0.65" header="0.5" footer="0.5"/>
  <pageSetup paperSize="9" scale="78" orientation="landscape" blackAndWhite="1" horizontalDpi="4294967294" verticalDpi="300" r:id="rId1"/>
  <headerFooter alignWithMargins="0"/>
  <rowBreaks count="1" manualBreakCount="1">
    <brk id="46" max="15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V62"/>
  <sheetViews>
    <sheetView topLeftCell="C22" zoomScale="85" zoomScaleNormal="100" workbookViewId="0">
      <selection activeCell="P61" sqref="P61"/>
    </sheetView>
  </sheetViews>
  <sheetFormatPr defaultRowHeight="12.75" x14ac:dyDescent="0.2"/>
  <cols>
    <col min="1" max="1" width="3.7109375" customWidth="1"/>
    <col min="2" max="2" width="21.85546875" customWidth="1"/>
    <col min="3" max="3" width="9.7109375" style="6" customWidth="1"/>
    <col min="4" max="4" width="10.7109375" style="6" customWidth="1"/>
    <col min="5" max="5" width="9.7109375" style="6" customWidth="1"/>
    <col min="6" max="6" width="10.7109375" style="6" customWidth="1"/>
    <col min="7" max="7" width="9.7109375" style="6" customWidth="1"/>
    <col min="8" max="8" width="10.7109375" style="6" customWidth="1"/>
    <col min="9" max="9" width="10.42578125" style="6" customWidth="1"/>
    <col min="10" max="10" width="10.7109375" style="6" customWidth="1"/>
    <col min="11" max="11" width="9.7109375" style="94" customWidth="1"/>
    <col min="12" max="12" width="10.7109375" style="94" customWidth="1"/>
    <col min="13" max="13" width="9.7109375" style="6" customWidth="1"/>
    <col min="14" max="14" width="10.7109375" style="6" customWidth="1"/>
    <col min="15" max="15" width="9.7109375" style="6" customWidth="1"/>
    <col min="16" max="16" width="10.7109375" style="6" customWidth="1"/>
    <col min="17" max="17" width="5.5703125" style="6" hidden="1" customWidth="1"/>
    <col min="18" max="18" width="5.5703125" style="6" customWidth="1"/>
    <col min="19" max="19" width="9.5703125" customWidth="1"/>
    <col min="20" max="20" width="9.140625" style="7"/>
    <col min="22" max="22" width="11.5703125" customWidth="1"/>
  </cols>
  <sheetData>
    <row r="1" spans="1:22" ht="15" x14ac:dyDescent="0.25">
      <c r="A1" s="10"/>
      <c r="B1" s="1"/>
      <c r="C1" s="3"/>
      <c r="D1" s="3"/>
      <c r="E1" s="3"/>
      <c r="F1" s="3"/>
      <c r="G1" s="3"/>
      <c r="H1" s="3"/>
      <c r="I1" s="3"/>
      <c r="J1" s="3"/>
      <c r="K1" s="246"/>
      <c r="L1" s="246"/>
      <c r="M1" s="3"/>
      <c r="N1" s="3"/>
      <c r="O1" s="3"/>
      <c r="P1" s="3"/>
      <c r="Q1" s="3"/>
      <c r="R1" s="3"/>
      <c r="S1" s="1"/>
      <c r="T1" s="9"/>
      <c r="U1" s="1"/>
    </row>
    <row r="2" spans="1:22" ht="15" x14ac:dyDescent="0.25">
      <c r="A2" s="2"/>
      <c r="B2" s="10"/>
      <c r="C2" s="15"/>
      <c r="O2" s="3"/>
      <c r="P2" s="3"/>
    </row>
    <row r="3" spans="1:22" ht="15" x14ac:dyDescent="0.25">
      <c r="P3" s="3"/>
      <c r="Q3" s="8"/>
      <c r="R3" s="8"/>
      <c r="T3" s="8"/>
      <c r="U3" s="2"/>
      <c r="V3" s="2"/>
    </row>
    <row r="4" spans="1:22" x14ac:dyDescent="0.2">
      <c r="A4" s="24"/>
      <c r="B4" s="24" t="s">
        <v>5</v>
      </c>
      <c r="C4" s="795" t="s">
        <v>136</v>
      </c>
      <c r="D4" s="796"/>
      <c r="E4" s="795" t="s">
        <v>135</v>
      </c>
      <c r="F4" s="796"/>
      <c r="G4" s="795" t="s">
        <v>137</v>
      </c>
      <c r="H4" s="796"/>
      <c r="I4" s="797" t="s">
        <v>138</v>
      </c>
      <c r="J4" s="798"/>
      <c r="K4" s="682" t="s">
        <v>139</v>
      </c>
      <c r="L4" s="683"/>
      <c r="M4" s="795" t="s">
        <v>81</v>
      </c>
      <c r="N4" s="796"/>
      <c r="O4" s="795" t="s">
        <v>140</v>
      </c>
      <c r="P4" s="796"/>
      <c r="Q4" s="13"/>
      <c r="R4" s="13"/>
      <c r="S4" s="12"/>
      <c r="T4" s="8"/>
      <c r="U4" s="12"/>
      <c r="V4" s="12"/>
    </row>
    <row r="5" spans="1:22" x14ac:dyDescent="0.2">
      <c r="A5" s="65"/>
      <c r="B5" s="65"/>
      <c r="C5" s="75" t="s">
        <v>48</v>
      </c>
      <c r="D5" s="75" t="s">
        <v>54</v>
      </c>
      <c r="E5" s="75" t="s">
        <v>48</v>
      </c>
      <c r="F5" s="75" t="s">
        <v>54</v>
      </c>
      <c r="G5" s="75" t="s">
        <v>48</v>
      </c>
      <c r="H5" s="75" t="s">
        <v>54</v>
      </c>
      <c r="I5" s="75" t="s">
        <v>48</v>
      </c>
      <c r="J5" s="75" t="s">
        <v>54</v>
      </c>
      <c r="K5" s="256" t="s">
        <v>48</v>
      </c>
      <c r="L5" s="256" t="s">
        <v>54</v>
      </c>
      <c r="M5" s="75" t="s">
        <v>48</v>
      </c>
      <c r="N5" s="75" t="s">
        <v>54</v>
      </c>
      <c r="O5" s="75" t="s">
        <v>48</v>
      </c>
      <c r="P5" s="75" t="s">
        <v>54</v>
      </c>
      <c r="Q5" s="14"/>
      <c r="R5" s="14"/>
      <c r="S5" s="11"/>
      <c r="T5" s="8"/>
      <c r="U5" s="2"/>
      <c r="V5" s="2"/>
    </row>
    <row r="6" spans="1:22" s="98" customFormat="1" x14ac:dyDescent="0.2">
      <c r="A6" s="52">
        <v>1</v>
      </c>
      <c r="B6" s="55" t="s">
        <v>7</v>
      </c>
      <c r="C6" s="55">
        <v>57</v>
      </c>
      <c r="D6" s="55">
        <v>37</v>
      </c>
      <c r="E6" s="55">
        <v>48</v>
      </c>
      <c r="F6" s="55">
        <v>32</v>
      </c>
      <c r="G6" s="55">
        <v>41</v>
      </c>
      <c r="H6" s="55">
        <v>25</v>
      </c>
      <c r="I6" s="55">
        <v>0</v>
      </c>
      <c r="J6" s="55">
        <v>0</v>
      </c>
      <c r="K6" s="182">
        <f t="shared" ref="K6:L28" si="0">C6-E6-I6</f>
        <v>9</v>
      </c>
      <c r="L6" s="182">
        <f t="shared" si="0"/>
        <v>5</v>
      </c>
      <c r="M6" s="55">
        <v>10142</v>
      </c>
      <c r="N6" s="55">
        <v>20874</v>
      </c>
      <c r="O6" s="55">
        <v>58</v>
      </c>
      <c r="P6" s="55">
        <v>44</v>
      </c>
      <c r="Q6" s="18">
        <v>0</v>
      </c>
      <c r="R6" s="18"/>
      <c r="S6" s="99"/>
      <c r="T6" s="19"/>
      <c r="U6" s="100"/>
      <c r="V6" s="100"/>
    </row>
    <row r="7" spans="1:22" s="98" customFormat="1" x14ac:dyDescent="0.2">
      <c r="A7" s="52">
        <v>2</v>
      </c>
      <c r="B7" s="55" t="s">
        <v>8</v>
      </c>
      <c r="C7" s="55">
        <v>0</v>
      </c>
      <c r="D7" s="55">
        <v>0</v>
      </c>
      <c r="E7" s="55">
        <v>0</v>
      </c>
      <c r="F7" s="55">
        <v>0</v>
      </c>
      <c r="G7" s="55">
        <v>0</v>
      </c>
      <c r="H7" s="55">
        <v>0</v>
      </c>
      <c r="I7" s="55">
        <v>0</v>
      </c>
      <c r="J7" s="55">
        <v>0</v>
      </c>
      <c r="K7" s="182">
        <f t="shared" si="0"/>
        <v>0</v>
      </c>
      <c r="L7" s="182">
        <f t="shared" si="0"/>
        <v>0</v>
      </c>
      <c r="M7" s="55">
        <v>60</v>
      </c>
      <c r="N7" s="55">
        <v>10</v>
      </c>
      <c r="O7" s="55">
        <v>0</v>
      </c>
      <c r="P7" s="55">
        <v>0</v>
      </c>
      <c r="Q7" s="18">
        <v>0</v>
      </c>
      <c r="R7" s="18"/>
      <c r="S7" s="101"/>
      <c r="T7" s="102"/>
      <c r="U7" s="103"/>
    </row>
    <row r="8" spans="1:22" s="98" customFormat="1" x14ac:dyDescent="0.2">
      <c r="A8" s="52">
        <v>3</v>
      </c>
      <c r="B8" s="55" t="s">
        <v>9</v>
      </c>
      <c r="C8" s="55">
        <v>1169</v>
      </c>
      <c r="D8" s="55">
        <v>1958</v>
      </c>
      <c r="E8" s="55">
        <v>1155</v>
      </c>
      <c r="F8" s="55">
        <v>1913</v>
      </c>
      <c r="G8" s="55">
        <v>1155</v>
      </c>
      <c r="H8" s="55">
        <v>1745</v>
      </c>
      <c r="I8" s="55">
        <v>14</v>
      </c>
      <c r="J8" s="55">
        <v>45</v>
      </c>
      <c r="K8" s="182">
        <f t="shared" si="0"/>
        <v>0</v>
      </c>
      <c r="L8" s="182">
        <f t="shared" si="0"/>
        <v>0</v>
      </c>
      <c r="M8" s="55">
        <v>15683</v>
      </c>
      <c r="N8" s="55">
        <v>11503</v>
      </c>
      <c r="O8" s="55">
        <v>1365</v>
      </c>
      <c r="P8" s="55">
        <v>1090</v>
      </c>
      <c r="Q8" s="18">
        <v>0</v>
      </c>
      <c r="R8" s="18"/>
      <c r="S8" s="18"/>
      <c r="T8" s="18"/>
      <c r="V8" s="18"/>
    </row>
    <row r="9" spans="1:22" x14ac:dyDescent="0.2">
      <c r="A9" s="48">
        <v>4</v>
      </c>
      <c r="B9" s="49" t="s">
        <v>10</v>
      </c>
      <c r="C9" s="49">
        <v>2406</v>
      </c>
      <c r="D9" s="49">
        <v>3243</v>
      </c>
      <c r="E9" s="49">
        <v>2060</v>
      </c>
      <c r="F9" s="49">
        <v>2985</v>
      </c>
      <c r="G9" s="49">
        <v>2047</v>
      </c>
      <c r="H9" s="49">
        <v>2950</v>
      </c>
      <c r="I9" s="49">
        <v>0</v>
      </c>
      <c r="J9" s="49">
        <v>0</v>
      </c>
      <c r="K9" s="182">
        <f t="shared" si="0"/>
        <v>346</v>
      </c>
      <c r="L9" s="182">
        <f t="shared" si="0"/>
        <v>258</v>
      </c>
      <c r="M9" s="49">
        <v>58053</v>
      </c>
      <c r="N9" s="49">
        <v>71919</v>
      </c>
      <c r="O9" s="49">
        <v>6980</v>
      </c>
      <c r="P9" s="49">
        <v>1395</v>
      </c>
      <c r="Q9" s="7">
        <v>0</v>
      </c>
      <c r="R9" s="7"/>
      <c r="S9" s="7"/>
      <c r="V9" s="7"/>
    </row>
    <row r="10" spans="1:22" x14ac:dyDescent="0.2">
      <c r="A10" s="48">
        <v>5</v>
      </c>
      <c r="B10" s="49" t="s">
        <v>11</v>
      </c>
      <c r="C10" s="49">
        <v>630</v>
      </c>
      <c r="D10" s="49">
        <v>1144</v>
      </c>
      <c r="E10" s="49">
        <v>621</v>
      </c>
      <c r="F10" s="49">
        <v>1120</v>
      </c>
      <c r="G10" s="49">
        <v>619</v>
      </c>
      <c r="H10" s="49">
        <v>1114</v>
      </c>
      <c r="I10" s="49">
        <v>0</v>
      </c>
      <c r="J10" s="49">
        <v>0</v>
      </c>
      <c r="K10" s="182">
        <f t="shared" si="0"/>
        <v>9</v>
      </c>
      <c r="L10" s="182">
        <f t="shared" si="0"/>
        <v>24</v>
      </c>
      <c r="M10" s="49">
        <v>5857</v>
      </c>
      <c r="N10" s="49">
        <v>5222</v>
      </c>
      <c r="O10" s="49">
        <v>225</v>
      </c>
      <c r="P10" s="49">
        <v>207</v>
      </c>
      <c r="Q10" s="7">
        <v>0</v>
      </c>
      <c r="R10" s="7"/>
      <c r="S10" s="7"/>
      <c r="V10" s="7"/>
    </row>
    <row r="11" spans="1:22" x14ac:dyDescent="0.2">
      <c r="A11" s="48">
        <v>6</v>
      </c>
      <c r="B11" s="49" t="s">
        <v>12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182">
        <f t="shared" si="0"/>
        <v>0</v>
      </c>
      <c r="L11" s="182">
        <f t="shared" si="0"/>
        <v>0</v>
      </c>
      <c r="M11" s="49">
        <v>0</v>
      </c>
      <c r="N11" s="49">
        <v>0</v>
      </c>
      <c r="O11" s="49">
        <v>0</v>
      </c>
      <c r="P11" s="49">
        <v>0</v>
      </c>
      <c r="Q11" s="7"/>
      <c r="R11" s="7"/>
      <c r="S11" s="7"/>
      <c r="V11" s="7"/>
    </row>
    <row r="12" spans="1:22" s="98" customFormat="1" x14ac:dyDescent="0.2">
      <c r="A12" s="52">
        <v>7</v>
      </c>
      <c r="B12" s="55" t="s">
        <v>13</v>
      </c>
      <c r="C12" s="55">
        <v>688</v>
      </c>
      <c r="D12" s="55">
        <v>485</v>
      </c>
      <c r="E12" s="55">
        <v>586</v>
      </c>
      <c r="F12" s="55">
        <v>413</v>
      </c>
      <c r="G12" s="55">
        <v>392</v>
      </c>
      <c r="H12" s="55">
        <v>326</v>
      </c>
      <c r="I12" s="55">
        <v>102</v>
      </c>
      <c r="J12" s="55">
        <v>72</v>
      </c>
      <c r="K12" s="182">
        <f t="shared" si="0"/>
        <v>0</v>
      </c>
      <c r="L12" s="182">
        <f t="shared" si="0"/>
        <v>0</v>
      </c>
      <c r="M12" s="55">
        <v>31786</v>
      </c>
      <c r="N12" s="55">
        <v>16759</v>
      </c>
      <c r="O12" s="55">
        <v>2948</v>
      </c>
      <c r="P12" s="55">
        <v>2018</v>
      </c>
      <c r="Q12" s="18">
        <v>0</v>
      </c>
      <c r="R12" s="18"/>
      <c r="S12" s="18"/>
      <c r="T12" s="18"/>
      <c r="V12" s="18"/>
    </row>
    <row r="13" spans="1:22" s="98" customFormat="1" x14ac:dyDescent="0.2">
      <c r="A13" s="52">
        <v>8</v>
      </c>
      <c r="B13" s="55" t="s">
        <v>146</v>
      </c>
      <c r="C13" s="55">
        <v>60</v>
      </c>
      <c r="D13" s="55">
        <v>195</v>
      </c>
      <c r="E13" s="55">
        <v>60</v>
      </c>
      <c r="F13" s="55">
        <v>190</v>
      </c>
      <c r="G13" s="55">
        <v>60</v>
      </c>
      <c r="H13" s="55">
        <v>185</v>
      </c>
      <c r="I13" s="55">
        <v>0</v>
      </c>
      <c r="J13" s="55">
        <v>0</v>
      </c>
      <c r="K13" s="182">
        <f t="shared" si="0"/>
        <v>0</v>
      </c>
      <c r="L13" s="182">
        <f t="shared" si="0"/>
        <v>5</v>
      </c>
      <c r="M13" s="55">
        <v>260</v>
      </c>
      <c r="N13" s="55">
        <v>432</v>
      </c>
      <c r="O13" s="55">
        <v>12</v>
      </c>
      <c r="P13" s="55">
        <v>14</v>
      </c>
      <c r="Q13" s="18"/>
      <c r="R13" s="18"/>
      <c r="S13" s="18"/>
      <c r="T13" s="18"/>
      <c r="V13" s="18"/>
    </row>
    <row r="14" spans="1:22" x14ac:dyDescent="0.2">
      <c r="A14" s="48">
        <v>9</v>
      </c>
      <c r="B14" s="49" t="s">
        <v>14</v>
      </c>
      <c r="C14" s="49">
        <v>170</v>
      </c>
      <c r="D14" s="49">
        <v>320</v>
      </c>
      <c r="E14" s="49">
        <v>170</v>
      </c>
      <c r="F14" s="49">
        <v>317</v>
      </c>
      <c r="G14" s="49">
        <v>170</v>
      </c>
      <c r="H14" s="49">
        <v>317</v>
      </c>
      <c r="I14" s="49">
        <v>0</v>
      </c>
      <c r="J14" s="49">
        <v>0</v>
      </c>
      <c r="K14" s="182">
        <f t="shared" si="0"/>
        <v>0</v>
      </c>
      <c r="L14" s="182">
        <f t="shared" si="0"/>
        <v>3</v>
      </c>
      <c r="M14" s="49">
        <v>1387</v>
      </c>
      <c r="N14" s="49">
        <v>1219</v>
      </c>
      <c r="O14" s="49">
        <v>527</v>
      </c>
      <c r="P14" s="49">
        <v>463</v>
      </c>
      <c r="Q14" s="7"/>
      <c r="R14" s="7"/>
      <c r="S14" s="7"/>
      <c r="V14" s="7"/>
    </row>
    <row r="15" spans="1:22" x14ac:dyDescent="0.2">
      <c r="A15" s="52">
        <v>10</v>
      </c>
      <c r="B15" s="49" t="s">
        <v>204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182">
        <f>C15-E15-I15</f>
        <v>0</v>
      </c>
      <c r="L15" s="182">
        <f>D15-F15-J15</f>
        <v>0</v>
      </c>
      <c r="M15" s="49">
        <v>30</v>
      </c>
      <c r="N15" s="49">
        <v>90</v>
      </c>
      <c r="O15" s="49">
        <v>3</v>
      </c>
      <c r="P15" s="49">
        <v>1</v>
      </c>
      <c r="Q15" s="7">
        <v>0</v>
      </c>
      <c r="R15" s="7"/>
      <c r="S15" s="7"/>
      <c r="V15" s="7"/>
    </row>
    <row r="16" spans="1:22" x14ac:dyDescent="0.2">
      <c r="A16" s="48">
        <v>11</v>
      </c>
      <c r="B16" s="49" t="s">
        <v>15</v>
      </c>
      <c r="C16" s="49">
        <v>7</v>
      </c>
      <c r="D16" s="49">
        <v>3</v>
      </c>
      <c r="E16" s="49">
        <v>5</v>
      </c>
      <c r="F16" s="49">
        <v>2</v>
      </c>
      <c r="G16" s="49">
        <v>5</v>
      </c>
      <c r="H16" s="49">
        <v>2</v>
      </c>
      <c r="I16" s="49">
        <v>0</v>
      </c>
      <c r="J16" s="49">
        <v>0</v>
      </c>
      <c r="K16" s="182">
        <f t="shared" si="0"/>
        <v>2</v>
      </c>
      <c r="L16" s="182">
        <f t="shared" si="0"/>
        <v>1</v>
      </c>
      <c r="M16" s="49">
        <v>2</v>
      </c>
      <c r="N16" s="49">
        <v>1</v>
      </c>
      <c r="O16" s="49">
        <v>3</v>
      </c>
      <c r="P16" s="49">
        <v>2</v>
      </c>
      <c r="Q16" s="7"/>
      <c r="R16" s="7"/>
      <c r="S16" s="7"/>
      <c r="V16" s="7"/>
    </row>
    <row r="17" spans="1:22" x14ac:dyDescent="0.2">
      <c r="A17" s="48">
        <v>12</v>
      </c>
      <c r="B17" s="49" t="s">
        <v>16</v>
      </c>
      <c r="C17" s="49">
        <v>67</v>
      </c>
      <c r="D17" s="49">
        <v>158</v>
      </c>
      <c r="E17" s="49">
        <v>56</v>
      </c>
      <c r="F17" s="49">
        <v>142</v>
      </c>
      <c r="G17" s="49">
        <v>56</v>
      </c>
      <c r="H17" s="49">
        <v>142</v>
      </c>
      <c r="I17" s="49">
        <v>11</v>
      </c>
      <c r="J17" s="49">
        <v>16</v>
      </c>
      <c r="K17" s="182">
        <f t="shared" si="0"/>
        <v>0</v>
      </c>
      <c r="L17" s="182">
        <f t="shared" si="0"/>
        <v>0</v>
      </c>
      <c r="M17" s="49">
        <v>98</v>
      </c>
      <c r="N17" s="49">
        <v>185</v>
      </c>
      <c r="O17" s="49">
        <v>5</v>
      </c>
      <c r="P17" s="49">
        <v>8</v>
      </c>
      <c r="Q17" s="7">
        <v>0</v>
      </c>
      <c r="R17" s="7"/>
      <c r="S17" s="7"/>
      <c r="V17" s="7"/>
    </row>
    <row r="18" spans="1:22" x14ac:dyDescent="0.2">
      <c r="A18" s="48">
        <v>13</v>
      </c>
      <c r="B18" s="49" t="s">
        <v>17</v>
      </c>
      <c r="C18" s="49">
        <v>127</v>
      </c>
      <c r="D18" s="49">
        <v>210</v>
      </c>
      <c r="E18" s="49">
        <v>127</v>
      </c>
      <c r="F18" s="49">
        <v>210</v>
      </c>
      <c r="G18" s="49">
        <v>127</v>
      </c>
      <c r="H18" s="49">
        <v>161</v>
      </c>
      <c r="I18" s="49">
        <v>0</v>
      </c>
      <c r="J18" s="49">
        <v>0</v>
      </c>
      <c r="K18" s="182">
        <f t="shared" si="0"/>
        <v>0</v>
      </c>
      <c r="L18" s="182">
        <f t="shared" si="0"/>
        <v>0</v>
      </c>
      <c r="M18" s="49">
        <v>799</v>
      </c>
      <c r="N18" s="49">
        <v>1254</v>
      </c>
      <c r="O18" s="49">
        <v>276</v>
      </c>
      <c r="P18" s="49">
        <v>257</v>
      </c>
      <c r="Q18" s="7">
        <v>0</v>
      </c>
      <c r="R18" s="7"/>
      <c r="S18" s="7"/>
      <c r="V18" s="7"/>
    </row>
    <row r="19" spans="1:22" x14ac:dyDescent="0.2">
      <c r="A19" s="48">
        <v>14</v>
      </c>
      <c r="B19" s="49" t="s">
        <v>147</v>
      </c>
      <c r="C19" s="49">
        <v>12</v>
      </c>
      <c r="D19" s="49">
        <v>12</v>
      </c>
      <c r="E19" s="49">
        <v>12</v>
      </c>
      <c r="F19" s="49">
        <v>12</v>
      </c>
      <c r="G19" s="49">
        <v>12</v>
      </c>
      <c r="H19" s="49">
        <v>12</v>
      </c>
      <c r="I19" s="49">
        <v>0</v>
      </c>
      <c r="J19" s="49">
        <v>0</v>
      </c>
      <c r="K19" s="182">
        <f t="shared" si="0"/>
        <v>0</v>
      </c>
      <c r="L19" s="182">
        <f t="shared" si="0"/>
        <v>0</v>
      </c>
      <c r="M19" s="49">
        <v>560</v>
      </c>
      <c r="N19" s="49">
        <v>570</v>
      </c>
      <c r="O19" s="49">
        <v>256</v>
      </c>
      <c r="P19" s="49">
        <v>310</v>
      </c>
      <c r="Q19" s="7">
        <v>0</v>
      </c>
      <c r="R19" s="7"/>
      <c r="S19" s="7"/>
      <c r="V19" s="7"/>
    </row>
    <row r="20" spans="1:22" x14ac:dyDescent="0.2">
      <c r="A20" s="48">
        <v>15</v>
      </c>
      <c r="B20" s="49" t="s">
        <v>65</v>
      </c>
      <c r="C20" s="49">
        <v>495</v>
      </c>
      <c r="D20" s="49">
        <v>483</v>
      </c>
      <c r="E20" s="49">
        <v>470</v>
      </c>
      <c r="F20" s="49">
        <v>447</v>
      </c>
      <c r="G20" s="49">
        <v>424</v>
      </c>
      <c r="H20" s="49">
        <v>350</v>
      </c>
      <c r="I20" s="49">
        <v>0</v>
      </c>
      <c r="J20" s="49">
        <v>0</v>
      </c>
      <c r="K20" s="182">
        <f t="shared" si="0"/>
        <v>25</v>
      </c>
      <c r="L20" s="182">
        <f t="shared" si="0"/>
        <v>36</v>
      </c>
      <c r="M20" s="49">
        <v>8641</v>
      </c>
      <c r="N20" s="49">
        <v>10093</v>
      </c>
      <c r="O20" s="49">
        <v>1092</v>
      </c>
      <c r="P20" s="49">
        <v>756</v>
      </c>
      <c r="Q20" s="7"/>
      <c r="R20" s="7"/>
      <c r="S20" s="7"/>
      <c r="V20" s="7"/>
    </row>
    <row r="21" spans="1:22" x14ac:dyDescent="0.2">
      <c r="A21" s="48">
        <v>16</v>
      </c>
      <c r="B21" s="49" t="s">
        <v>91</v>
      </c>
      <c r="C21" s="49">
        <v>227</v>
      </c>
      <c r="D21" s="49">
        <v>165</v>
      </c>
      <c r="E21" s="49">
        <v>227</v>
      </c>
      <c r="F21" s="49">
        <v>165</v>
      </c>
      <c r="G21" s="49">
        <v>219</v>
      </c>
      <c r="H21" s="49">
        <v>163</v>
      </c>
      <c r="I21" s="49">
        <v>0</v>
      </c>
      <c r="J21" s="49">
        <v>0</v>
      </c>
      <c r="K21" s="182">
        <f t="shared" si="0"/>
        <v>0</v>
      </c>
      <c r="L21" s="182">
        <f t="shared" si="0"/>
        <v>0</v>
      </c>
      <c r="M21" s="49">
        <v>1881</v>
      </c>
      <c r="N21" s="49">
        <v>1920</v>
      </c>
      <c r="O21" s="49">
        <v>1197</v>
      </c>
      <c r="P21" s="49">
        <v>1190</v>
      </c>
      <c r="Q21" s="7">
        <v>0</v>
      </c>
      <c r="R21" s="7"/>
      <c r="S21" s="7"/>
      <c r="V21" s="7"/>
    </row>
    <row r="22" spans="1:22" s="98" customFormat="1" x14ac:dyDescent="0.2">
      <c r="A22" s="52">
        <v>17</v>
      </c>
      <c r="B22" s="55" t="s">
        <v>20</v>
      </c>
      <c r="C22" s="55">
        <v>0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182">
        <f t="shared" si="0"/>
        <v>0</v>
      </c>
      <c r="L22" s="182">
        <f t="shared" si="0"/>
        <v>0</v>
      </c>
      <c r="M22" s="55">
        <v>6778</v>
      </c>
      <c r="N22" s="55">
        <v>2614</v>
      </c>
      <c r="O22" s="55">
        <v>619</v>
      </c>
      <c r="P22" s="55">
        <v>321</v>
      </c>
      <c r="Q22" s="18"/>
      <c r="R22" s="18"/>
      <c r="S22" s="18"/>
      <c r="T22" s="18"/>
      <c r="V22" s="18"/>
    </row>
    <row r="23" spans="1:22" x14ac:dyDescent="0.2">
      <c r="A23" s="48">
        <v>18</v>
      </c>
      <c r="B23" s="49" t="s">
        <v>21</v>
      </c>
      <c r="C23" s="49">
        <v>1064</v>
      </c>
      <c r="D23" s="49">
        <v>1006</v>
      </c>
      <c r="E23" s="49">
        <v>1059</v>
      </c>
      <c r="F23" s="49">
        <v>985</v>
      </c>
      <c r="G23" s="49">
        <v>1059</v>
      </c>
      <c r="H23" s="49">
        <v>874</v>
      </c>
      <c r="I23" s="49">
        <v>4</v>
      </c>
      <c r="J23" s="49">
        <v>20</v>
      </c>
      <c r="K23" s="182">
        <f t="shared" si="0"/>
        <v>1</v>
      </c>
      <c r="L23" s="182">
        <f t="shared" si="0"/>
        <v>1</v>
      </c>
      <c r="M23" s="49">
        <v>8337</v>
      </c>
      <c r="N23" s="49">
        <v>6249</v>
      </c>
      <c r="O23" s="49">
        <v>2019</v>
      </c>
      <c r="P23" s="49">
        <v>900</v>
      </c>
      <c r="Q23" s="7"/>
      <c r="R23" s="7"/>
      <c r="S23" s="7"/>
      <c r="V23" s="7"/>
    </row>
    <row r="24" spans="1:22" x14ac:dyDescent="0.2">
      <c r="A24" s="48">
        <v>19</v>
      </c>
      <c r="B24" s="49" t="s">
        <v>19</v>
      </c>
      <c r="C24" s="49">
        <v>21</v>
      </c>
      <c r="D24" s="49">
        <v>56</v>
      </c>
      <c r="E24" s="49">
        <v>7</v>
      </c>
      <c r="F24" s="49">
        <v>19</v>
      </c>
      <c r="G24" s="49">
        <v>7</v>
      </c>
      <c r="H24" s="49">
        <v>13</v>
      </c>
      <c r="I24" s="49">
        <v>0</v>
      </c>
      <c r="J24" s="49">
        <v>0</v>
      </c>
      <c r="K24" s="182">
        <f t="shared" si="0"/>
        <v>14</v>
      </c>
      <c r="L24" s="182">
        <f t="shared" si="0"/>
        <v>37</v>
      </c>
      <c r="M24" s="49">
        <v>90</v>
      </c>
      <c r="N24" s="49">
        <v>126</v>
      </c>
      <c r="O24" s="49">
        <v>12</v>
      </c>
      <c r="P24" s="49">
        <v>3</v>
      </c>
      <c r="Q24" s="7"/>
      <c r="R24" s="7"/>
      <c r="S24" s="7"/>
      <c r="V24" s="7"/>
    </row>
    <row r="25" spans="1:22" x14ac:dyDescent="0.2">
      <c r="A25" s="48">
        <v>20</v>
      </c>
      <c r="B25" s="49" t="s">
        <v>110</v>
      </c>
      <c r="C25" s="49">
        <v>3</v>
      </c>
      <c r="D25" s="49">
        <v>6</v>
      </c>
      <c r="E25" s="49">
        <v>3</v>
      </c>
      <c r="F25" s="49">
        <v>6</v>
      </c>
      <c r="G25" s="49">
        <v>3</v>
      </c>
      <c r="H25" s="49">
        <v>6</v>
      </c>
      <c r="I25" s="49">
        <v>0</v>
      </c>
      <c r="J25" s="49">
        <v>0</v>
      </c>
      <c r="K25" s="182">
        <f t="shared" si="0"/>
        <v>0</v>
      </c>
      <c r="L25" s="182">
        <f t="shared" si="0"/>
        <v>0</v>
      </c>
      <c r="M25" s="49">
        <v>62</v>
      </c>
      <c r="N25" s="49">
        <v>67</v>
      </c>
      <c r="O25" s="49">
        <v>19</v>
      </c>
      <c r="P25" s="49">
        <v>12</v>
      </c>
      <c r="Q25" s="7">
        <v>0</v>
      </c>
      <c r="R25" s="7"/>
      <c r="S25" s="7"/>
      <c r="V25" s="7"/>
    </row>
    <row r="26" spans="1:22" s="158" customFormat="1" ht="14.25" x14ac:dyDescent="0.2">
      <c r="A26" s="156"/>
      <c r="B26" s="123" t="s">
        <v>197</v>
      </c>
      <c r="C26" s="123">
        <f t="shared" ref="C26:P26" si="1">SUM(C6:C25)</f>
        <v>7203</v>
      </c>
      <c r="D26" s="123">
        <f t="shared" si="1"/>
        <v>9481</v>
      </c>
      <c r="E26" s="123">
        <f t="shared" si="1"/>
        <v>6666</v>
      </c>
      <c r="F26" s="123">
        <f t="shared" si="1"/>
        <v>8958</v>
      </c>
      <c r="G26" s="123">
        <f t="shared" si="1"/>
        <v>6396</v>
      </c>
      <c r="H26" s="123">
        <f t="shared" si="1"/>
        <v>8385</v>
      </c>
      <c r="I26" s="123">
        <f t="shared" si="1"/>
        <v>131</v>
      </c>
      <c r="J26" s="123">
        <f t="shared" si="1"/>
        <v>153</v>
      </c>
      <c r="K26" s="188">
        <f t="shared" ref="K26:K42" si="2">C26-E26-I26</f>
        <v>406</v>
      </c>
      <c r="L26" s="188">
        <f t="shared" ref="L26:L33" si="3">D26-F26-J26</f>
        <v>370</v>
      </c>
      <c r="M26" s="123">
        <f t="shared" si="1"/>
        <v>150506</v>
      </c>
      <c r="N26" s="123">
        <f t="shared" si="1"/>
        <v>151107</v>
      </c>
      <c r="O26" s="123">
        <f t="shared" si="1"/>
        <v>17616</v>
      </c>
      <c r="P26" s="123">
        <f t="shared" si="1"/>
        <v>8991</v>
      </c>
      <c r="Q26" s="159"/>
      <c r="R26" s="159"/>
      <c r="S26" s="159"/>
      <c r="T26" s="159"/>
      <c r="V26" s="159"/>
    </row>
    <row r="27" spans="1:22" x14ac:dyDescent="0.2">
      <c r="A27" s="52">
        <v>21</v>
      </c>
      <c r="B27" s="49" t="s">
        <v>23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182">
        <f t="shared" si="0"/>
        <v>0</v>
      </c>
      <c r="L27" s="182">
        <f t="shared" si="3"/>
        <v>0</v>
      </c>
      <c r="M27" s="49">
        <v>25</v>
      </c>
      <c r="N27" s="49">
        <v>6</v>
      </c>
      <c r="O27" s="49">
        <v>0</v>
      </c>
      <c r="P27" s="49">
        <v>0</v>
      </c>
      <c r="Q27" s="7"/>
      <c r="R27" s="7"/>
      <c r="S27" s="7"/>
      <c r="V27" s="7"/>
    </row>
    <row r="28" spans="1:22" x14ac:dyDescent="0.2">
      <c r="A28" s="52">
        <v>22</v>
      </c>
      <c r="B28" s="49" t="s">
        <v>225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182">
        <f t="shared" si="0"/>
        <v>0</v>
      </c>
      <c r="L28" s="182">
        <f t="shared" si="3"/>
        <v>0</v>
      </c>
      <c r="M28" s="49">
        <v>0</v>
      </c>
      <c r="N28" s="49">
        <v>0</v>
      </c>
      <c r="O28" s="49">
        <v>0</v>
      </c>
      <c r="P28" s="49">
        <v>0</v>
      </c>
      <c r="Q28" s="7"/>
      <c r="R28" s="7"/>
      <c r="S28" s="7"/>
      <c r="V28" s="7"/>
    </row>
    <row r="29" spans="1:22" x14ac:dyDescent="0.2">
      <c r="A29" s="52">
        <v>23</v>
      </c>
      <c r="B29" s="49" t="s">
        <v>152</v>
      </c>
      <c r="C29" s="49">
        <v>26</v>
      </c>
      <c r="D29" s="49">
        <v>38</v>
      </c>
      <c r="E29" s="49">
        <v>26</v>
      </c>
      <c r="F29" s="49">
        <v>38</v>
      </c>
      <c r="G29" s="49">
        <v>26</v>
      </c>
      <c r="H29" s="49">
        <v>38</v>
      </c>
      <c r="I29" s="49">
        <v>0</v>
      </c>
      <c r="J29" s="49">
        <v>0</v>
      </c>
      <c r="K29" s="182">
        <f>C29-E29-I29</f>
        <v>0</v>
      </c>
      <c r="L29" s="182">
        <f t="shared" si="3"/>
        <v>0</v>
      </c>
      <c r="M29" s="49">
        <v>102</v>
      </c>
      <c r="N29" s="49">
        <v>68</v>
      </c>
      <c r="O29" s="49">
        <v>7</v>
      </c>
      <c r="P29" s="49">
        <v>11</v>
      </c>
      <c r="Q29" s="7"/>
      <c r="R29" s="7"/>
      <c r="S29" s="7"/>
      <c r="V29" s="7"/>
    </row>
    <row r="30" spans="1:22" x14ac:dyDescent="0.2">
      <c r="A30" s="52">
        <v>24</v>
      </c>
      <c r="B30" s="49" t="s">
        <v>22</v>
      </c>
      <c r="C30" s="49">
        <v>2</v>
      </c>
      <c r="D30" s="49">
        <v>1</v>
      </c>
      <c r="E30" s="49">
        <v>2</v>
      </c>
      <c r="F30" s="49">
        <v>1</v>
      </c>
      <c r="G30" s="49">
        <v>0</v>
      </c>
      <c r="H30" s="49">
        <v>0</v>
      </c>
      <c r="I30" s="49">
        <v>0</v>
      </c>
      <c r="J30" s="49">
        <v>0</v>
      </c>
      <c r="K30" s="182">
        <f>C30-E30-I30</f>
        <v>0</v>
      </c>
      <c r="L30" s="182">
        <f t="shared" si="3"/>
        <v>0</v>
      </c>
      <c r="M30" s="49">
        <v>37</v>
      </c>
      <c r="N30" s="49">
        <v>20</v>
      </c>
      <c r="O30" s="49">
        <v>3</v>
      </c>
      <c r="P30" s="49">
        <v>2</v>
      </c>
      <c r="Q30" s="7"/>
      <c r="R30" s="7"/>
      <c r="S30" s="7"/>
      <c r="V30" s="7"/>
    </row>
    <row r="31" spans="1:22" s="98" customFormat="1" x14ac:dyDescent="0.2">
      <c r="A31" s="52">
        <v>25</v>
      </c>
      <c r="B31" s="55" t="s">
        <v>125</v>
      </c>
      <c r="C31" s="55">
        <v>11</v>
      </c>
      <c r="D31" s="55">
        <v>2</v>
      </c>
      <c r="E31" s="55">
        <v>11</v>
      </c>
      <c r="F31" s="55">
        <v>2</v>
      </c>
      <c r="G31" s="55">
        <v>11</v>
      </c>
      <c r="H31" s="55">
        <v>2</v>
      </c>
      <c r="I31" s="55">
        <v>0</v>
      </c>
      <c r="J31" s="55">
        <v>0</v>
      </c>
      <c r="K31" s="515">
        <f>C31-E31-I31</f>
        <v>0</v>
      </c>
      <c r="L31" s="515">
        <f t="shared" si="3"/>
        <v>0</v>
      </c>
      <c r="M31" s="55">
        <v>87</v>
      </c>
      <c r="N31" s="55">
        <v>43</v>
      </c>
      <c r="O31" s="55">
        <v>9</v>
      </c>
      <c r="P31" s="55">
        <v>5</v>
      </c>
      <c r="Q31" s="18">
        <v>164.7</v>
      </c>
      <c r="R31" s="18"/>
      <c r="S31" s="19"/>
      <c r="T31" s="454"/>
      <c r="U31" s="100"/>
      <c r="V31" s="19"/>
    </row>
    <row r="32" spans="1:22" x14ac:dyDescent="0.2">
      <c r="A32" s="52">
        <v>26</v>
      </c>
      <c r="B32" s="49" t="s">
        <v>18</v>
      </c>
      <c r="C32" s="49">
        <v>308</v>
      </c>
      <c r="D32" s="49">
        <v>475</v>
      </c>
      <c r="E32" s="49">
        <v>301</v>
      </c>
      <c r="F32" s="49">
        <v>345</v>
      </c>
      <c r="G32" s="49">
        <v>278</v>
      </c>
      <c r="H32" s="49">
        <v>265</v>
      </c>
      <c r="I32" s="49">
        <v>2</v>
      </c>
      <c r="J32" s="49">
        <v>4</v>
      </c>
      <c r="K32" s="182">
        <f>C32-E32-I32</f>
        <v>5</v>
      </c>
      <c r="L32" s="182">
        <f t="shared" si="3"/>
        <v>126</v>
      </c>
      <c r="M32" s="49">
        <v>45107</v>
      </c>
      <c r="N32" s="49">
        <v>32824</v>
      </c>
      <c r="O32" s="49">
        <v>21658</v>
      </c>
      <c r="P32" s="49">
        <v>12887</v>
      </c>
      <c r="Q32" s="7">
        <v>0</v>
      </c>
      <c r="R32" s="7"/>
      <c r="S32" s="7"/>
      <c r="V32" s="7"/>
    </row>
    <row r="33" spans="1:22" s="158" customFormat="1" ht="14.25" x14ac:dyDescent="0.2">
      <c r="A33" s="156"/>
      <c r="B33" s="123" t="s">
        <v>199</v>
      </c>
      <c r="C33" s="123">
        <f t="shared" ref="C33:J33" si="4">SUM(C27:C32)</f>
        <v>347</v>
      </c>
      <c r="D33" s="123">
        <f t="shared" si="4"/>
        <v>516</v>
      </c>
      <c r="E33" s="123">
        <f t="shared" si="4"/>
        <v>340</v>
      </c>
      <c r="F33" s="123">
        <f t="shared" si="4"/>
        <v>386</v>
      </c>
      <c r="G33" s="123">
        <f t="shared" si="4"/>
        <v>315</v>
      </c>
      <c r="H33" s="123">
        <f t="shared" si="4"/>
        <v>305</v>
      </c>
      <c r="I33" s="123">
        <f t="shared" si="4"/>
        <v>2</v>
      </c>
      <c r="J33" s="123">
        <f t="shared" si="4"/>
        <v>4</v>
      </c>
      <c r="K33" s="188">
        <f t="shared" si="2"/>
        <v>5</v>
      </c>
      <c r="L33" s="188">
        <f t="shared" si="3"/>
        <v>126</v>
      </c>
      <c r="M33" s="123">
        <f>SUM(M27:M32)</f>
        <v>45358</v>
      </c>
      <c r="N33" s="123">
        <f>SUM(N27:N32)</f>
        <v>32961</v>
      </c>
      <c r="O33" s="123">
        <f>SUM(O27:O32)</f>
        <v>21677</v>
      </c>
      <c r="P33" s="123">
        <f>SUM(P27:P32)</f>
        <v>12905</v>
      </c>
      <c r="Q33" s="159"/>
      <c r="R33" s="159"/>
      <c r="S33" s="159"/>
      <c r="T33" s="159"/>
      <c r="V33" s="159"/>
    </row>
    <row r="34" spans="1:22" s="98" customFormat="1" x14ac:dyDescent="0.2">
      <c r="A34" s="52">
        <v>27</v>
      </c>
      <c r="B34" s="55" t="s">
        <v>201</v>
      </c>
      <c r="C34" s="55">
        <v>158</v>
      </c>
      <c r="D34" s="55">
        <v>397</v>
      </c>
      <c r="E34" s="55">
        <v>65</v>
      </c>
      <c r="F34" s="55">
        <v>104</v>
      </c>
      <c r="G34" s="55">
        <v>65</v>
      </c>
      <c r="H34" s="55">
        <v>104</v>
      </c>
      <c r="I34" s="55">
        <v>0</v>
      </c>
      <c r="J34" s="55">
        <v>0</v>
      </c>
      <c r="K34" s="182">
        <f t="shared" si="2"/>
        <v>93</v>
      </c>
      <c r="L34" s="182">
        <f t="shared" ref="L34:L44" si="5">D34-F34-J34</f>
        <v>293</v>
      </c>
      <c r="M34" s="55">
        <v>1183</v>
      </c>
      <c r="N34" s="55">
        <v>1948</v>
      </c>
      <c r="O34" s="55">
        <v>36</v>
      </c>
      <c r="P34" s="55">
        <v>56</v>
      </c>
      <c r="Q34" s="18"/>
      <c r="R34" s="18"/>
      <c r="S34" s="18"/>
      <c r="T34" s="18"/>
      <c r="V34" s="18"/>
    </row>
    <row r="35" spans="1:22" x14ac:dyDescent="0.2">
      <c r="A35" s="52">
        <v>28</v>
      </c>
      <c r="B35" s="49" t="s">
        <v>192</v>
      </c>
      <c r="C35" s="49">
        <v>208</v>
      </c>
      <c r="D35" s="49">
        <v>203</v>
      </c>
      <c r="E35" s="49">
        <v>208</v>
      </c>
      <c r="F35" s="49">
        <v>203</v>
      </c>
      <c r="G35" s="49">
        <v>430</v>
      </c>
      <c r="H35" s="49">
        <v>401</v>
      </c>
      <c r="I35" s="49">
        <v>0</v>
      </c>
      <c r="J35" s="49">
        <v>0</v>
      </c>
      <c r="K35" s="182">
        <f t="shared" si="2"/>
        <v>0</v>
      </c>
      <c r="L35" s="182">
        <f t="shared" si="5"/>
        <v>0</v>
      </c>
      <c r="M35" s="49">
        <v>1228</v>
      </c>
      <c r="N35" s="49">
        <v>1615</v>
      </c>
      <c r="O35" s="49">
        <v>0</v>
      </c>
      <c r="P35" s="49">
        <v>0</v>
      </c>
      <c r="Q35" s="7"/>
      <c r="R35" s="7"/>
      <c r="S35" s="7"/>
      <c r="V35" s="7"/>
    </row>
    <row r="36" spans="1:22" s="98" customFormat="1" x14ac:dyDescent="0.2">
      <c r="A36" s="52">
        <v>29</v>
      </c>
      <c r="B36" s="55" t="s">
        <v>193</v>
      </c>
      <c r="C36" s="55">
        <v>349</v>
      </c>
      <c r="D36" s="55">
        <v>129</v>
      </c>
      <c r="E36" s="55">
        <v>349</v>
      </c>
      <c r="F36" s="55">
        <v>129</v>
      </c>
      <c r="G36" s="55">
        <v>349</v>
      </c>
      <c r="H36" s="55">
        <v>129</v>
      </c>
      <c r="I36" s="55">
        <v>0</v>
      </c>
      <c r="J36" s="55">
        <v>0</v>
      </c>
      <c r="K36" s="182">
        <f t="shared" si="2"/>
        <v>0</v>
      </c>
      <c r="L36" s="182">
        <f t="shared" si="5"/>
        <v>0</v>
      </c>
      <c r="M36" s="55">
        <v>1779</v>
      </c>
      <c r="N36" s="55">
        <v>452</v>
      </c>
      <c r="O36" s="55">
        <v>52</v>
      </c>
      <c r="P36" s="55">
        <v>3</v>
      </c>
      <c r="Q36" s="18">
        <v>0</v>
      </c>
      <c r="R36" s="18"/>
      <c r="S36" s="18"/>
      <c r="T36" s="18"/>
      <c r="V36" s="18"/>
    </row>
    <row r="37" spans="1:22" x14ac:dyDescent="0.2">
      <c r="A37" s="52">
        <v>30</v>
      </c>
      <c r="B37" s="49" t="s">
        <v>194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182">
        <f t="shared" si="2"/>
        <v>0</v>
      </c>
      <c r="L37" s="182">
        <f t="shared" si="5"/>
        <v>0</v>
      </c>
      <c r="M37" s="49">
        <v>0</v>
      </c>
      <c r="N37" s="49">
        <v>0</v>
      </c>
      <c r="O37" s="49">
        <v>0</v>
      </c>
      <c r="P37" s="49">
        <v>0</v>
      </c>
      <c r="Q37" s="7"/>
      <c r="R37" s="7"/>
      <c r="S37" s="7"/>
      <c r="V37" s="7"/>
    </row>
    <row r="38" spans="1:22" x14ac:dyDescent="0.2">
      <c r="A38" s="105">
        <v>31</v>
      </c>
      <c r="B38" s="108" t="s">
        <v>298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182">
        <f t="shared" si="2"/>
        <v>0</v>
      </c>
      <c r="L38" s="182">
        <f t="shared" si="5"/>
        <v>0</v>
      </c>
      <c r="M38" s="49">
        <v>0</v>
      </c>
      <c r="N38" s="49">
        <v>0</v>
      </c>
      <c r="O38" s="49">
        <v>0</v>
      </c>
      <c r="P38" s="49">
        <v>0</v>
      </c>
      <c r="Q38" s="7"/>
      <c r="R38" s="7"/>
      <c r="S38" s="7"/>
      <c r="V38" s="7"/>
    </row>
    <row r="39" spans="1:22" s="98" customFormat="1" x14ac:dyDescent="0.2">
      <c r="A39" s="52">
        <v>32</v>
      </c>
      <c r="B39" s="55" t="s">
        <v>355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15">
        <f t="shared" si="2"/>
        <v>0</v>
      </c>
      <c r="L39" s="515">
        <f t="shared" si="5"/>
        <v>0</v>
      </c>
      <c r="M39" s="55">
        <v>0</v>
      </c>
      <c r="N39" s="55">
        <v>0</v>
      </c>
      <c r="O39" s="55">
        <v>0</v>
      </c>
      <c r="P39" s="55">
        <v>0</v>
      </c>
      <c r="Q39" s="18"/>
      <c r="R39" s="18"/>
      <c r="S39" s="18"/>
      <c r="T39" s="18"/>
      <c r="V39" s="18"/>
    </row>
    <row r="40" spans="1:22" x14ac:dyDescent="0.2">
      <c r="A40" s="52">
        <v>33</v>
      </c>
      <c r="B40" s="49" t="s">
        <v>217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182">
        <f t="shared" si="2"/>
        <v>0</v>
      </c>
      <c r="L40" s="182">
        <f t="shared" si="5"/>
        <v>0</v>
      </c>
      <c r="M40" s="49">
        <v>0</v>
      </c>
      <c r="N40" s="49">
        <v>0</v>
      </c>
      <c r="O40" s="49">
        <v>0</v>
      </c>
      <c r="P40" s="49">
        <v>0</v>
      </c>
      <c r="Q40" s="7">
        <v>0</v>
      </c>
      <c r="R40" s="7"/>
      <c r="S40" s="7"/>
      <c r="V40" s="7"/>
    </row>
    <row r="41" spans="1:22" x14ac:dyDescent="0.2">
      <c r="A41" s="52">
        <v>34</v>
      </c>
      <c r="B41" s="49" t="s">
        <v>24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182">
        <f t="shared" si="2"/>
        <v>0</v>
      </c>
      <c r="L41" s="182">
        <f t="shared" si="5"/>
        <v>0</v>
      </c>
      <c r="M41" s="49">
        <v>0</v>
      </c>
      <c r="N41" s="49">
        <v>0</v>
      </c>
      <c r="O41" s="49">
        <v>0</v>
      </c>
      <c r="P41" s="49">
        <v>0</v>
      </c>
      <c r="Q41" s="7">
        <v>64.48</v>
      </c>
      <c r="R41" s="7"/>
      <c r="S41" s="7"/>
      <c r="V41" s="7"/>
    </row>
    <row r="42" spans="1:22" x14ac:dyDescent="0.2">
      <c r="A42" s="52">
        <v>35</v>
      </c>
      <c r="B42" s="49" t="s">
        <v>196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182">
        <f t="shared" si="2"/>
        <v>0</v>
      </c>
      <c r="L42" s="182">
        <f t="shared" si="5"/>
        <v>0</v>
      </c>
      <c r="M42" s="49">
        <v>0</v>
      </c>
      <c r="N42" s="49">
        <v>0</v>
      </c>
      <c r="O42" s="49">
        <v>0</v>
      </c>
      <c r="P42" s="49">
        <v>0</v>
      </c>
      <c r="Q42" s="7">
        <v>0</v>
      </c>
      <c r="R42" s="7"/>
      <c r="S42" s="7"/>
      <c r="V42" s="7"/>
    </row>
    <row r="43" spans="1:22" x14ac:dyDescent="0.2">
      <c r="A43" s="52">
        <v>36</v>
      </c>
      <c r="B43" s="49" t="s">
        <v>299</v>
      </c>
      <c r="C43" s="49"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182">
        <f>C43-E43-I43</f>
        <v>0</v>
      </c>
      <c r="L43" s="182">
        <f>D43-F43-J43</f>
        <v>0</v>
      </c>
      <c r="M43" s="49">
        <v>0</v>
      </c>
      <c r="N43" s="49">
        <v>0</v>
      </c>
      <c r="O43" s="49">
        <v>0</v>
      </c>
      <c r="P43" s="49">
        <v>0</v>
      </c>
      <c r="Q43" s="7"/>
      <c r="R43" s="7"/>
      <c r="S43" s="7"/>
      <c r="V43" s="7"/>
    </row>
    <row r="44" spans="1:22" x14ac:dyDescent="0.2">
      <c r="A44" s="52">
        <v>37</v>
      </c>
      <c r="B44" s="55" t="s">
        <v>301</v>
      </c>
      <c r="C44" s="49">
        <v>57</v>
      </c>
      <c r="D44" s="49">
        <v>106</v>
      </c>
      <c r="E44" s="49">
        <v>57</v>
      </c>
      <c r="F44" s="49">
        <v>106</v>
      </c>
      <c r="G44" s="49">
        <v>57</v>
      </c>
      <c r="H44" s="49">
        <v>106</v>
      </c>
      <c r="I44" s="49">
        <v>0</v>
      </c>
      <c r="J44" s="49">
        <v>0</v>
      </c>
      <c r="K44" s="182">
        <f>C44-E44-I44</f>
        <v>0</v>
      </c>
      <c r="L44" s="182">
        <f t="shared" si="5"/>
        <v>0</v>
      </c>
      <c r="M44" s="49">
        <v>10</v>
      </c>
      <c r="N44" s="49">
        <v>1</v>
      </c>
      <c r="O44" s="49">
        <v>10</v>
      </c>
      <c r="P44" s="49">
        <v>1</v>
      </c>
      <c r="Q44" s="7"/>
      <c r="R44" s="7"/>
      <c r="S44" s="6"/>
      <c r="V44" s="7"/>
    </row>
    <row r="45" spans="1:22" s="158" customFormat="1" ht="14.25" x14ac:dyDescent="0.2">
      <c r="A45" s="156"/>
      <c r="B45" s="123" t="s">
        <v>198</v>
      </c>
      <c r="C45" s="123">
        <f t="shared" ref="C45:Q45" si="6">SUM(C34:C44)</f>
        <v>772</v>
      </c>
      <c r="D45" s="123">
        <f t="shared" si="6"/>
        <v>835</v>
      </c>
      <c r="E45" s="123">
        <f t="shared" si="6"/>
        <v>679</v>
      </c>
      <c r="F45" s="123">
        <f t="shared" si="6"/>
        <v>542</v>
      </c>
      <c r="G45" s="123">
        <f t="shared" si="6"/>
        <v>901</v>
      </c>
      <c r="H45" s="123">
        <f t="shared" si="6"/>
        <v>740</v>
      </c>
      <c r="I45" s="123">
        <f t="shared" si="6"/>
        <v>0</v>
      </c>
      <c r="J45" s="123">
        <f t="shared" si="6"/>
        <v>0</v>
      </c>
      <c r="K45" s="123">
        <f t="shared" si="6"/>
        <v>93</v>
      </c>
      <c r="L45" s="123">
        <f t="shared" si="6"/>
        <v>293</v>
      </c>
      <c r="M45" s="123">
        <f t="shared" si="6"/>
        <v>4200</v>
      </c>
      <c r="N45" s="123">
        <f t="shared" si="6"/>
        <v>4016</v>
      </c>
      <c r="O45" s="123">
        <f t="shared" si="6"/>
        <v>98</v>
      </c>
      <c r="P45" s="123">
        <f t="shared" si="6"/>
        <v>60</v>
      </c>
      <c r="Q45" s="123">
        <f t="shared" si="6"/>
        <v>64.48</v>
      </c>
      <c r="R45" s="159"/>
      <c r="S45" s="160"/>
      <c r="T45" s="159"/>
      <c r="V45" s="159"/>
    </row>
    <row r="46" spans="1:22" s="158" customFormat="1" ht="14.25" x14ac:dyDescent="0.2">
      <c r="A46" s="156"/>
      <c r="B46" s="82" t="s">
        <v>109</v>
      </c>
      <c r="C46" s="123">
        <f t="shared" ref="C46:P46" si="7">C26+C33+C45</f>
        <v>8322</v>
      </c>
      <c r="D46" s="123">
        <f t="shared" si="7"/>
        <v>10832</v>
      </c>
      <c r="E46" s="123">
        <f t="shared" si="7"/>
        <v>7685</v>
      </c>
      <c r="F46" s="123">
        <f t="shared" si="7"/>
        <v>9886</v>
      </c>
      <c r="G46" s="123">
        <f t="shared" si="7"/>
        <v>7612</v>
      </c>
      <c r="H46" s="123">
        <f t="shared" si="7"/>
        <v>9430</v>
      </c>
      <c r="I46" s="123">
        <f t="shared" si="7"/>
        <v>133</v>
      </c>
      <c r="J46" s="123">
        <f t="shared" si="7"/>
        <v>157</v>
      </c>
      <c r="K46" s="188">
        <f t="shared" si="7"/>
        <v>504</v>
      </c>
      <c r="L46" s="188">
        <f t="shared" si="7"/>
        <v>789</v>
      </c>
      <c r="M46" s="123">
        <f t="shared" si="7"/>
        <v>200064</v>
      </c>
      <c r="N46" s="123">
        <f t="shared" si="7"/>
        <v>188084</v>
      </c>
      <c r="O46" s="123">
        <f t="shared" si="7"/>
        <v>39391</v>
      </c>
      <c r="P46" s="123">
        <f t="shared" si="7"/>
        <v>21956</v>
      </c>
      <c r="Q46" s="160"/>
      <c r="R46" s="160"/>
      <c r="S46" s="160"/>
      <c r="T46" s="159"/>
      <c r="V46" s="159"/>
    </row>
    <row r="47" spans="1:22" x14ac:dyDescent="0.2">
      <c r="B47" s="16"/>
      <c r="C47" s="16"/>
      <c r="Q47" s="8"/>
      <c r="R47" s="8"/>
      <c r="S47" s="8"/>
      <c r="T47" s="8"/>
      <c r="U47" s="2"/>
      <c r="V47" s="8"/>
    </row>
    <row r="48" spans="1:22" x14ac:dyDescent="0.2">
      <c r="B48" s="16"/>
      <c r="C48" s="16"/>
      <c r="Q48" s="8"/>
      <c r="R48" s="8"/>
      <c r="S48" s="8"/>
      <c r="T48" s="8"/>
      <c r="U48" s="2"/>
      <c r="V48" s="8"/>
    </row>
    <row r="49" spans="1:22" x14ac:dyDescent="0.2">
      <c r="B49" s="16"/>
      <c r="C49" s="16"/>
      <c r="Q49" s="8"/>
      <c r="R49" s="8"/>
      <c r="S49" s="8"/>
      <c r="T49" s="8"/>
      <c r="U49" s="2"/>
      <c r="V49" s="8"/>
    </row>
    <row r="50" spans="1:22" ht="21" customHeight="1" x14ac:dyDescent="0.2">
      <c r="A50" s="24" t="s">
        <v>4</v>
      </c>
      <c r="B50" s="24" t="s">
        <v>5</v>
      </c>
      <c r="C50" s="795" t="s">
        <v>136</v>
      </c>
      <c r="D50" s="796"/>
      <c r="E50" s="795" t="s">
        <v>135</v>
      </c>
      <c r="F50" s="796"/>
      <c r="G50" s="795" t="s">
        <v>137</v>
      </c>
      <c r="H50" s="796"/>
      <c r="I50" s="797" t="s">
        <v>138</v>
      </c>
      <c r="J50" s="798"/>
      <c r="K50" s="682" t="s">
        <v>139</v>
      </c>
      <c r="L50" s="683"/>
      <c r="M50" s="795" t="s">
        <v>81</v>
      </c>
      <c r="N50" s="796"/>
      <c r="O50" s="795" t="s">
        <v>140</v>
      </c>
      <c r="P50" s="796"/>
      <c r="Q50" s="8"/>
      <c r="R50" s="8"/>
      <c r="S50" s="8"/>
      <c r="T50" s="8"/>
      <c r="U50" s="2"/>
      <c r="V50" s="8"/>
    </row>
    <row r="51" spans="1:22" x14ac:dyDescent="0.2">
      <c r="A51" s="65"/>
      <c r="B51" s="65"/>
      <c r="C51" s="75" t="s">
        <v>48</v>
      </c>
      <c r="D51" s="75" t="s">
        <v>54</v>
      </c>
      <c r="E51" s="75" t="s">
        <v>48</v>
      </c>
      <c r="F51" s="75" t="s">
        <v>54</v>
      </c>
      <c r="G51" s="75" t="s">
        <v>48</v>
      </c>
      <c r="H51" s="75" t="s">
        <v>54</v>
      </c>
      <c r="I51" s="75" t="s">
        <v>48</v>
      </c>
      <c r="J51" s="75" t="s">
        <v>54</v>
      </c>
      <c r="K51" s="256" t="s">
        <v>48</v>
      </c>
      <c r="L51" s="256" t="s">
        <v>54</v>
      </c>
      <c r="M51" s="75" t="s">
        <v>48</v>
      </c>
      <c r="N51" s="75" t="s">
        <v>54</v>
      </c>
      <c r="O51" s="75" t="s">
        <v>48</v>
      </c>
      <c r="P51" s="75" t="s">
        <v>54</v>
      </c>
      <c r="Q51" s="8"/>
      <c r="R51" s="8"/>
      <c r="S51" s="8"/>
      <c r="T51" s="8"/>
      <c r="U51" s="2"/>
      <c r="V51" s="8"/>
    </row>
    <row r="52" spans="1:22" ht="15.75" customHeight="1" x14ac:dyDescent="0.2">
      <c r="A52" s="105">
        <v>38</v>
      </c>
      <c r="B52" s="106" t="s">
        <v>380</v>
      </c>
      <c r="C52" s="49">
        <v>432</v>
      </c>
      <c r="D52" s="49">
        <v>616</v>
      </c>
      <c r="E52" s="49">
        <v>412</v>
      </c>
      <c r="F52" s="49">
        <v>567</v>
      </c>
      <c r="G52" s="49">
        <v>503</v>
      </c>
      <c r="H52" s="49">
        <v>306</v>
      </c>
      <c r="I52" s="49">
        <v>15</v>
      </c>
      <c r="J52" s="49">
        <v>40</v>
      </c>
      <c r="K52" s="182">
        <f t="shared" ref="K52:L54" si="8">C52-E52-I52</f>
        <v>5</v>
      </c>
      <c r="L52" s="182">
        <f t="shared" si="8"/>
        <v>9</v>
      </c>
      <c r="M52" s="49">
        <v>16317</v>
      </c>
      <c r="N52" s="49">
        <v>7407</v>
      </c>
      <c r="O52" s="49">
        <v>1738</v>
      </c>
      <c r="P52" s="49">
        <v>1070</v>
      </c>
    </row>
    <row r="53" spans="1:22" ht="15.75" customHeight="1" x14ac:dyDescent="0.2">
      <c r="A53" s="105">
        <v>39</v>
      </c>
      <c r="B53" s="106" t="s">
        <v>374</v>
      </c>
      <c r="C53" s="49">
        <v>7025</v>
      </c>
      <c r="D53" s="49">
        <v>9905</v>
      </c>
      <c r="E53" s="49">
        <v>6848</v>
      </c>
      <c r="F53" s="49">
        <v>9684</v>
      </c>
      <c r="G53" s="49">
        <v>6848</v>
      </c>
      <c r="H53" s="49">
        <v>9684</v>
      </c>
      <c r="I53" s="49">
        <v>177</v>
      </c>
      <c r="J53" s="49">
        <v>221</v>
      </c>
      <c r="K53" s="182">
        <f t="shared" si="8"/>
        <v>0</v>
      </c>
      <c r="L53" s="182">
        <f t="shared" si="8"/>
        <v>0</v>
      </c>
      <c r="M53" s="49">
        <v>34755</v>
      </c>
      <c r="N53" s="49">
        <v>24534</v>
      </c>
      <c r="O53" s="49">
        <v>3469</v>
      </c>
      <c r="P53" s="49">
        <v>4661</v>
      </c>
    </row>
    <row r="54" spans="1:22" ht="15.75" customHeight="1" x14ac:dyDescent="0.2">
      <c r="A54" s="105">
        <v>40</v>
      </c>
      <c r="B54" s="55" t="s">
        <v>375</v>
      </c>
      <c r="C54" s="49">
        <v>1359</v>
      </c>
      <c r="D54" s="49">
        <v>1265</v>
      </c>
      <c r="E54" s="49">
        <v>1348</v>
      </c>
      <c r="F54" s="49">
        <v>1247</v>
      </c>
      <c r="G54" s="49">
        <v>1348</v>
      </c>
      <c r="H54" s="49">
        <v>1247</v>
      </c>
      <c r="I54" s="49">
        <v>4</v>
      </c>
      <c r="J54" s="49">
        <v>8</v>
      </c>
      <c r="K54" s="182">
        <f t="shared" si="8"/>
        <v>7</v>
      </c>
      <c r="L54" s="182">
        <f t="shared" si="8"/>
        <v>10</v>
      </c>
      <c r="M54" s="49">
        <v>20721</v>
      </c>
      <c r="N54" s="49">
        <v>16745</v>
      </c>
      <c r="O54" s="49">
        <v>921</v>
      </c>
      <c r="P54" s="49">
        <v>397</v>
      </c>
    </row>
    <row r="55" spans="1:22" s="158" customFormat="1" ht="15.75" customHeight="1" x14ac:dyDescent="0.2">
      <c r="A55" s="52"/>
      <c r="B55" s="82" t="s">
        <v>109</v>
      </c>
      <c r="C55" s="123">
        <f>SUM(C52:C54)</f>
        <v>8816</v>
      </c>
      <c r="D55" s="123">
        <f t="shared" ref="D55:Q55" si="9">SUM(D52:D54)</f>
        <v>11786</v>
      </c>
      <c r="E55" s="123">
        <f t="shared" si="9"/>
        <v>8608</v>
      </c>
      <c r="F55" s="123">
        <f t="shared" si="9"/>
        <v>11498</v>
      </c>
      <c r="G55" s="123">
        <f t="shared" si="9"/>
        <v>8699</v>
      </c>
      <c r="H55" s="123">
        <f t="shared" si="9"/>
        <v>11237</v>
      </c>
      <c r="I55" s="123">
        <f t="shared" si="9"/>
        <v>196</v>
      </c>
      <c r="J55" s="123">
        <f t="shared" si="9"/>
        <v>269</v>
      </c>
      <c r="K55" s="123">
        <f t="shared" si="9"/>
        <v>12</v>
      </c>
      <c r="L55" s="123">
        <f t="shared" si="9"/>
        <v>19</v>
      </c>
      <c r="M55" s="123">
        <f t="shared" si="9"/>
        <v>71793</v>
      </c>
      <c r="N55" s="123">
        <f t="shared" si="9"/>
        <v>48686</v>
      </c>
      <c r="O55" s="123">
        <f t="shared" si="9"/>
        <v>6128</v>
      </c>
      <c r="P55" s="123">
        <f t="shared" si="9"/>
        <v>6128</v>
      </c>
      <c r="Q55" s="123">
        <f t="shared" si="9"/>
        <v>0</v>
      </c>
      <c r="R55" s="160"/>
      <c r="T55" s="159"/>
    </row>
    <row r="56" spans="1:22" ht="15.75" customHeight="1" x14ac:dyDescent="0.2">
      <c r="A56" s="52"/>
      <c r="B56" t="s">
        <v>27</v>
      </c>
      <c r="C56" s="49"/>
      <c r="D56" s="49"/>
      <c r="E56" s="49"/>
      <c r="F56" s="49"/>
      <c r="G56" s="49"/>
      <c r="H56" s="49"/>
      <c r="I56" s="49"/>
      <c r="J56" s="49"/>
      <c r="K56" s="182"/>
      <c r="L56" s="182"/>
      <c r="M56" s="49"/>
      <c r="N56" s="49"/>
      <c r="O56" s="49"/>
      <c r="P56" s="49"/>
    </row>
    <row r="57" spans="1:22" ht="15.75" customHeight="1" x14ac:dyDescent="0.2">
      <c r="A57" s="52">
        <v>41</v>
      </c>
      <c r="B57" s="49" t="s">
        <v>25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182">
        <f>C57-E57-I57</f>
        <v>0</v>
      </c>
      <c r="L57" s="182">
        <f>D57-F57-J57</f>
        <v>0</v>
      </c>
      <c r="M57" s="49">
        <v>90987</v>
      </c>
      <c r="N57" s="49">
        <v>10463</v>
      </c>
      <c r="O57" s="49">
        <v>0</v>
      </c>
      <c r="P57" s="49">
        <v>0</v>
      </c>
    </row>
    <row r="58" spans="1:22" ht="15.75" customHeight="1" x14ac:dyDescent="0.2">
      <c r="A58" s="52">
        <v>42</v>
      </c>
      <c r="B58" s="49" t="s">
        <v>116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182">
        <f>C58-E58-I58</f>
        <v>0</v>
      </c>
      <c r="L58" s="182">
        <f>D58-F58-J58</f>
        <v>0</v>
      </c>
      <c r="M58" s="49">
        <v>69477</v>
      </c>
      <c r="N58" s="49">
        <v>16085</v>
      </c>
      <c r="O58" s="49">
        <v>0</v>
      </c>
      <c r="P58" s="49">
        <v>0</v>
      </c>
    </row>
    <row r="59" spans="1:22" s="158" customFormat="1" ht="15.75" customHeight="1" x14ac:dyDescent="0.2">
      <c r="A59" s="156"/>
      <c r="B59" s="82" t="s">
        <v>109</v>
      </c>
      <c r="C59" s="123">
        <f t="shared" ref="C59:M59" si="10">SUM(C57:C58)</f>
        <v>0</v>
      </c>
      <c r="D59" s="123">
        <f t="shared" si="10"/>
        <v>0</v>
      </c>
      <c r="E59" s="123">
        <f t="shared" si="10"/>
        <v>0</v>
      </c>
      <c r="F59" s="123">
        <f t="shared" si="10"/>
        <v>0</v>
      </c>
      <c r="G59" s="123">
        <f t="shared" si="10"/>
        <v>0</v>
      </c>
      <c r="H59" s="123">
        <f t="shared" si="10"/>
        <v>0</v>
      </c>
      <c r="I59" s="123">
        <f t="shared" si="10"/>
        <v>0</v>
      </c>
      <c r="J59" s="123">
        <f t="shared" si="10"/>
        <v>0</v>
      </c>
      <c r="K59" s="188">
        <f t="shared" si="10"/>
        <v>0</v>
      </c>
      <c r="L59" s="188">
        <f t="shared" si="10"/>
        <v>0</v>
      </c>
      <c r="M59" s="157">
        <f t="shared" si="10"/>
        <v>160464</v>
      </c>
      <c r="N59" s="123">
        <f>SUM(N57:N58)</f>
        <v>26548</v>
      </c>
      <c r="O59" s="123">
        <f>SUM(O57:O58)</f>
        <v>0</v>
      </c>
      <c r="P59" s="123">
        <f>SUM(P57:P58)</f>
        <v>0</v>
      </c>
      <c r="Q59" s="160"/>
      <c r="R59" s="160"/>
      <c r="T59" s="159"/>
    </row>
    <row r="60" spans="1:22" s="158" customFormat="1" ht="15.75" customHeight="1" x14ac:dyDescent="0.2">
      <c r="A60" s="156"/>
      <c r="B60" s="82" t="s">
        <v>26</v>
      </c>
      <c r="C60" s="123">
        <f t="shared" ref="C60:P60" si="11">+C46+C55+C59</f>
        <v>17138</v>
      </c>
      <c r="D60" s="123">
        <f t="shared" si="11"/>
        <v>22618</v>
      </c>
      <c r="E60" s="123">
        <f t="shared" si="11"/>
        <v>16293</v>
      </c>
      <c r="F60" s="123">
        <f t="shared" si="11"/>
        <v>21384</v>
      </c>
      <c r="G60" s="123">
        <f t="shared" si="11"/>
        <v>16311</v>
      </c>
      <c r="H60" s="123">
        <f t="shared" si="11"/>
        <v>20667</v>
      </c>
      <c r="I60" s="123">
        <f t="shared" si="11"/>
        <v>329</v>
      </c>
      <c r="J60" s="123">
        <f t="shared" si="11"/>
        <v>426</v>
      </c>
      <c r="K60" s="188">
        <f t="shared" si="11"/>
        <v>516</v>
      </c>
      <c r="L60" s="188">
        <f t="shared" si="11"/>
        <v>808</v>
      </c>
      <c r="M60" s="123">
        <f t="shared" si="11"/>
        <v>432321</v>
      </c>
      <c r="N60" s="123">
        <f t="shared" si="11"/>
        <v>263318</v>
      </c>
      <c r="O60" s="123">
        <f t="shared" si="11"/>
        <v>45519</v>
      </c>
      <c r="P60" s="123">
        <f t="shared" si="11"/>
        <v>28084</v>
      </c>
      <c r="Q60" s="160"/>
      <c r="R60" s="160"/>
      <c r="T60" s="159"/>
    </row>
    <row r="61" spans="1:22" x14ac:dyDescent="0.2">
      <c r="B61" s="98"/>
    </row>
    <row r="62" spans="1:22" x14ac:dyDescent="0.2">
      <c r="B62" s="98" t="s">
        <v>343</v>
      </c>
    </row>
  </sheetData>
  <mergeCells count="14">
    <mergeCell ref="O4:P4"/>
    <mergeCell ref="O50:P50"/>
    <mergeCell ref="E50:F50"/>
    <mergeCell ref="G50:H50"/>
    <mergeCell ref="I50:J50"/>
    <mergeCell ref="K50:L50"/>
    <mergeCell ref="C4:D4"/>
    <mergeCell ref="C50:D50"/>
    <mergeCell ref="E4:F4"/>
    <mergeCell ref="M50:N50"/>
    <mergeCell ref="G4:H4"/>
    <mergeCell ref="I4:J4"/>
    <mergeCell ref="K4:L4"/>
    <mergeCell ref="M4:N4"/>
  </mergeCells>
  <phoneticPr fontId="23" type="noConversion"/>
  <printOptions horizontalCentered="1" gridLines="1"/>
  <pageMargins left="0.39" right="0.25" top="0.59" bottom="0.66" header="0.5" footer="0.5"/>
  <pageSetup paperSize="9" scale="85" orientation="landscape" blackAndWhite="1" horizontalDpi="4294967294" verticalDpi="300" r:id="rId1"/>
  <headerFooter alignWithMargins="0"/>
  <rowBreaks count="1" manualBreakCount="1">
    <brk id="46" max="15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J65"/>
  <sheetViews>
    <sheetView zoomScale="85" zoomScaleNormal="100" workbookViewId="0">
      <selection activeCell="G12" sqref="G12"/>
    </sheetView>
  </sheetViews>
  <sheetFormatPr defaultRowHeight="12.75" x14ac:dyDescent="0.2"/>
  <cols>
    <col min="1" max="1" width="3.7109375" customWidth="1"/>
    <col min="2" max="2" width="20.7109375" customWidth="1"/>
    <col min="3" max="4" width="17.42578125" style="6" customWidth="1"/>
    <col min="5" max="5" width="17.42578125" style="21" customWidth="1"/>
    <col min="6" max="6" width="17.42578125" style="7" customWidth="1"/>
    <col min="7" max="7" width="17.42578125" style="6" customWidth="1"/>
  </cols>
  <sheetData>
    <row r="1" spans="1:10" ht="14.25" x14ac:dyDescent="0.2">
      <c r="A1" s="26"/>
      <c r="B1" s="26"/>
      <c r="C1" s="60"/>
      <c r="D1" s="91"/>
      <c r="E1" s="35"/>
      <c r="F1" s="33"/>
      <c r="G1" s="91"/>
    </row>
    <row r="2" spans="1:10" ht="14.25" x14ac:dyDescent="0.2">
      <c r="A2" s="30"/>
      <c r="B2" s="30"/>
      <c r="C2" s="73"/>
      <c r="D2" s="91"/>
      <c r="E2" s="35"/>
      <c r="F2" s="33"/>
      <c r="G2" s="91"/>
    </row>
    <row r="3" spans="1:10" ht="15.95" customHeight="1" x14ac:dyDescent="0.2">
      <c r="A3" s="30"/>
      <c r="B3" s="30"/>
      <c r="C3" s="73"/>
      <c r="D3" s="91"/>
      <c r="E3" s="35"/>
      <c r="F3" s="33"/>
      <c r="G3" s="91"/>
    </row>
    <row r="4" spans="1:10" x14ac:dyDescent="0.2">
      <c r="A4" s="42"/>
      <c r="B4" s="42" t="s">
        <v>5</v>
      </c>
      <c r="C4" s="76" t="s">
        <v>63</v>
      </c>
      <c r="D4" s="76" t="s">
        <v>187</v>
      </c>
      <c r="E4" s="53" t="s">
        <v>54</v>
      </c>
      <c r="F4" s="53" t="s">
        <v>54</v>
      </c>
      <c r="G4" s="76" t="s">
        <v>190</v>
      </c>
    </row>
    <row r="5" spans="1:10" x14ac:dyDescent="0.2">
      <c r="A5" s="45" t="s">
        <v>6</v>
      </c>
      <c r="B5" s="66"/>
      <c r="C5" s="90"/>
      <c r="D5" s="86" t="s">
        <v>188</v>
      </c>
      <c r="E5" s="54" t="s">
        <v>93</v>
      </c>
      <c r="F5" s="54" t="s">
        <v>134</v>
      </c>
      <c r="G5" s="86" t="s">
        <v>191</v>
      </c>
    </row>
    <row r="6" spans="1:10" s="112" customFormat="1" x14ac:dyDescent="0.2">
      <c r="A6" s="110">
        <v>1</v>
      </c>
      <c r="B6" s="111" t="s">
        <v>7</v>
      </c>
      <c r="C6" s="111">
        <v>155</v>
      </c>
      <c r="D6" s="111">
        <v>56</v>
      </c>
      <c r="E6" s="111">
        <v>12</v>
      </c>
      <c r="F6" s="111">
        <v>12</v>
      </c>
      <c r="G6" s="111">
        <v>1883</v>
      </c>
    </row>
    <row r="7" spans="1:10" s="112" customFormat="1" x14ac:dyDescent="0.2">
      <c r="A7" s="110">
        <v>2</v>
      </c>
      <c r="B7" s="111" t="s">
        <v>8</v>
      </c>
      <c r="C7" s="111">
        <v>14</v>
      </c>
      <c r="D7" s="111">
        <v>0</v>
      </c>
      <c r="E7" s="111">
        <v>0</v>
      </c>
      <c r="F7" s="111">
        <v>0</v>
      </c>
      <c r="G7" s="111">
        <v>0</v>
      </c>
      <c r="J7" s="112" t="s">
        <v>27</v>
      </c>
    </row>
    <row r="8" spans="1:10" s="112" customFormat="1" x14ac:dyDescent="0.2">
      <c r="A8" s="110">
        <v>3</v>
      </c>
      <c r="B8" s="111" t="s">
        <v>9</v>
      </c>
      <c r="C8" s="111">
        <v>80</v>
      </c>
      <c r="D8" s="111">
        <v>239</v>
      </c>
      <c r="E8" s="111">
        <v>208</v>
      </c>
      <c r="F8" s="111">
        <v>239</v>
      </c>
      <c r="G8" s="111">
        <v>239</v>
      </c>
    </row>
    <row r="9" spans="1:10" x14ac:dyDescent="0.2">
      <c r="A9" s="48">
        <v>4</v>
      </c>
      <c r="B9" s="49" t="s">
        <v>10</v>
      </c>
      <c r="C9" s="49">
        <v>675</v>
      </c>
      <c r="D9" s="49">
        <v>309</v>
      </c>
      <c r="E9" s="49">
        <v>66</v>
      </c>
      <c r="F9" s="49">
        <v>66</v>
      </c>
      <c r="G9" s="49">
        <v>1821</v>
      </c>
    </row>
    <row r="10" spans="1:10" x14ac:dyDescent="0.2">
      <c r="A10" s="48">
        <v>5</v>
      </c>
      <c r="B10" s="49" t="s">
        <v>11</v>
      </c>
      <c r="C10" s="49">
        <v>275</v>
      </c>
      <c r="D10" s="49">
        <v>12</v>
      </c>
      <c r="E10" s="49">
        <v>3</v>
      </c>
      <c r="F10" s="49">
        <v>3</v>
      </c>
      <c r="G10" s="49">
        <v>26</v>
      </c>
      <c r="H10" s="95"/>
    </row>
    <row r="11" spans="1:10" x14ac:dyDescent="0.2">
      <c r="A11" s="48">
        <v>6</v>
      </c>
      <c r="B11" s="49" t="s">
        <v>12</v>
      </c>
      <c r="C11" s="49">
        <v>102</v>
      </c>
      <c r="D11" s="49">
        <v>54</v>
      </c>
      <c r="E11" s="49">
        <v>48</v>
      </c>
      <c r="F11" s="49">
        <v>1</v>
      </c>
      <c r="G11" s="49">
        <v>54</v>
      </c>
      <c r="H11" s="95"/>
    </row>
    <row r="12" spans="1:10" s="98" customFormat="1" x14ac:dyDescent="0.2">
      <c r="A12" s="52">
        <v>7</v>
      </c>
      <c r="B12" s="55" t="s">
        <v>13</v>
      </c>
      <c r="C12" s="55">
        <v>752</v>
      </c>
      <c r="D12" s="55">
        <v>179</v>
      </c>
      <c r="E12" s="55">
        <v>78</v>
      </c>
      <c r="F12" s="55">
        <v>65</v>
      </c>
      <c r="G12" s="55">
        <v>2574</v>
      </c>
      <c r="H12" s="95"/>
    </row>
    <row r="13" spans="1:10" s="98" customFormat="1" x14ac:dyDescent="0.2">
      <c r="A13" s="52">
        <v>8</v>
      </c>
      <c r="B13" s="55" t="s">
        <v>146</v>
      </c>
      <c r="C13" s="55">
        <v>18</v>
      </c>
      <c r="D13" s="55">
        <v>0</v>
      </c>
      <c r="E13" s="55">
        <v>0</v>
      </c>
      <c r="F13" s="55">
        <v>0</v>
      </c>
      <c r="G13" s="55">
        <v>0</v>
      </c>
    </row>
    <row r="14" spans="1:10" x14ac:dyDescent="0.2">
      <c r="A14" s="48">
        <v>9</v>
      </c>
      <c r="B14" s="49" t="s">
        <v>14</v>
      </c>
      <c r="C14" s="49">
        <v>137</v>
      </c>
      <c r="D14" s="49">
        <v>0</v>
      </c>
      <c r="E14" s="49">
        <v>0</v>
      </c>
      <c r="F14" s="49">
        <v>0</v>
      </c>
      <c r="G14" s="49">
        <v>71</v>
      </c>
    </row>
    <row r="15" spans="1:10" x14ac:dyDescent="0.2">
      <c r="A15" s="52">
        <v>10</v>
      </c>
      <c r="B15" s="49" t="s">
        <v>204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10" x14ac:dyDescent="0.2">
      <c r="A16" s="48">
        <v>11</v>
      </c>
      <c r="B16" s="49" t="s">
        <v>15</v>
      </c>
      <c r="C16" s="49">
        <v>75</v>
      </c>
      <c r="D16" s="49">
        <v>0</v>
      </c>
      <c r="E16" s="49">
        <v>0</v>
      </c>
      <c r="F16" s="49">
        <v>0</v>
      </c>
      <c r="G16" s="49">
        <v>0</v>
      </c>
    </row>
    <row r="17" spans="1:8" x14ac:dyDescent="0.2">
      <c r="A17" s="48">
        <v>12</v>
      </c>
      <c r="B17" s="49" t="s">
        <v>16</v>
      </c>
      <c r="C17" s="49">
        <v>79</v>
      </c>
      <c r="D17" s="49">
        <v>0</v>
      </c>
      <c r="E17" s="49">
        <v>0</v>
      </c>
      <c r="F17" s="49">
        <v>0</v>
      </c>
      <c r="G17" s="49">
        <v>0</v>
      </c>
    </row>
    <row r="18" spans="1:8" x14ac:dyDescent="0.2">
      <c r="A18" s="48">
        <v>13</v>
      </c>
      <c r="B18" s="49" t="s">
        <v>17</v>
      </c>
      <c r="C18" s="49">
        <v>298</v>
      </c>
      <c r="D18" s="49">
        <v>0</v>
      </c>
      <c r="E18" s="49">
        <v>0</v>
      </c>
      <c r="F18" s="49">
        <v>0</v>
      </c>
      <c r="G18" s="49">
        <v>38</v>
      </c>
      <c r="H18" s="95"/>
    </row>
    <row r="19" spans="1:8" x14ac:dyDescent="0.2">
      <c r="A19" s="48">
        <v>14</v>
      </c>
      <c r="B19" s="49" t="s">
        <v>147</v>
      </c>
      <c r="C19" s="49">
        <v>226</v>
      </c>
      <c r="D19" s="49">
        <v>0</v>
      </c>
      <c r="E19" s="49">
        <v>0</v>
      </c>
      <c r="F19" s="49">
        <v>0</v>
      </c>
      <c r="G19" s="49">
        <v>14</v>
      </c>
    </row>
    <row r="20" spans="1:8" x14ac:dyDescent="0.2">
      <c r="A20" s="48">
        <v>15</v>
      </c>
      <c r="B20" s="49" t="s">
        <v>65</v>
      </c>
      <c r="C20" s="49">
        <v>290</v>
      </c>
      <c r="D20" s="49">
        <v>23</v>
      </c>
      <c r="E20" s="49">
        <v>6</v>
      </c>
      <c r="F20" s="49">
        <v>6</v>
      </c>
      <c r="G20" s="49">
        <v>109</v>
      </c>
    </row>
    <row r="21" spans="1:8" x14ac:dyDescent="0.2">
      <c r="A21" s="48">
        <v>16</v>
      </c>
      <c r="B21" s="49" t="s">
        <v>91</v>
      </c>
      <c r="C21" s="49">
        <v>249</v>
      </c>
      <c r="D21" s="49">
        <v>11</v>
      </c>
      <c r="E21" s="49">
        <v>2</v>
      </c>
      <c r="F21" s="49">
        <v>2</v>
      </c>
      <c r="G21" s="49">
        <v>250</v>
      </c>
    </row>
    <row r="22" spans="1:8" s="98" customFormat="1" x14ac:dyDescent="0.2">
      <c r="A22" s="52">
        <v>17</v>
      </c>
      <c r="B22" s="55" t="s">
        <v>20</v>
      </c>
      <c r="C22" s="55">
        <v>342</v>
      </c>
      <c r="D22" s="55">
        <v>10</v>
      </c>
      <c r="E22" s="55">
        <v>8</v>
      </c>
      <c r="F22" s="55">
        <v>4</v>
      </c>
      <c r="G22" s="55">
        <v>2838</v>
      </c>
    </row>
    <row r="23" spans="1:8" x14ac:dyDescent="0.2">
      <c r="A23" s="48">
        <v>18</v>
      </c>
      <c r="B23" s="49" t="s">
        <v>21</v>
      </c>
      <c r="C23" s="49">
        <v>498</v>
      </c>
      <c r="D23" s="49">
        <v>22</v>
      </c>
      <c r="E23" s="49">
        <v>0</v>
      </c>
      <c r="F23" s="49">
        <v>0</v>
      </c>
      <c r="G23" s="49">
        <v>22</v>
      </c>
    </row>
    <row r="24" spans="1:8" x14ac:dyDescent="0.2">
      <c r="A24" s="48">
        <v>19</v>
      </c>
      <c r="B24" s="49" t="s">
        <v>19</v>
      </c>
      <c r="C24" s="49">
        <v>20</v>
      </c>
      <c r="D24" s="49">
        <v>0</v>
      </c>
      <c r="E24" s="49">
        <v>0</v>
      </c>
      <c r="F24" s="49">
        <v>0</v>
      </c>
      <c r="G24" s="49">
        <v>0</v>
      </c>
    </row>
    <row r="25" spans="1:8" x14ac:dyDescent="0.2">
      <c r="A25" s="48">
        <v>20</v>
      </c>
      <c r="B25" s="49" t="s">
        <v>110</v>
      </c>
      <c r="C25" s="49">
        <v>26</v>
      </c>
      <c r="D25" s="49">
        <v>10</v>
      </c>
      <c r="E25" s="49">
        <v>1</v>
      </c>
      <c r="F25" s="49">
        <v>1</v>
      </c>
      <c r="G25" s="49">
        <v>10</v>
      </c>
      <c r="H25" s="95"/>
    </row>
    <row r="26" spans="1:8" s="158" customFormat="1" ht="14.25" x14ac:dyDescent="0.2">
      <c r="A26" s="156"/>
      <c r="B26" s="123" t="s">
        <v>197</v>
      </c>
      <c r="C26" s="123">
        <f>SUM(C6:C25)</f>
        <v>4311</v>
      </c>
      <c r="D26" s="123">
        <f>SUM(D6:D25)</f>
        <v>925</v>
      </c>
      <c r="E26" s="157">
        <f>SUM(E6:E25)</f>
        <v>432</v>
      </c>
      <c r="F26" s="123">
        <f>SUM(F6:F25)</f>
        <v>399</v>
      </c>
      <c r="G26" s="123">
        <f>SUM(G6:G25)</f>
        <v>9949</v>
      </c>
    </row>
    <row r="27" spans="1:8" x14ac:dyDescent="0.2">
      <c r="A27" s="52">
        <v>21</v>
      </c>
      <c r="B27" s="49" t="s">
        <v>23</v>
      </c>
      <c r="C27" s="49">
        <v>8</v>
      </c>
      <c r="D27" s="49">
        <v>0</v>
      </c>
      <c r="E27" s="49">
        <v>0</v>
      </c>
      <c r="F27" s="49">
        <v>0</v>
      </c>
      <c r="G27" s="49">
        <v>0</v>
      </c>
    </row>
    <row r="28" spans="1:8" x14ac:dyDescent="0.2">
      <c r="A28" s="52">
        <v>22</v>
      </c>
      <c r="B28" s="49" t="s">
        <v>225</v>
      </c>
      <c r="C28" s="49">
        <v>2</v>
      </c>
      <c r="D28" s="49">
        <v>0</v>
      </c>
      <c r="E28" s="49">
        <v>0</v>
      </c>
      <c r="F28" s="49">
        <v>0</v>
      </c>
      <c r="G28" s="49">
        <v>0</v>
      </c>
      <c r="H28" s="95"/>
    </row>
    <row r="29" spans="1:8" x14ac:dyDescent="0.2">
      <c r="A29" s="52">
        <v>23</v>
      </c>
      <c r="B29" s="49" t="s">
        <v>152</v>
      </c>
      <c r="C29" s="49">
        <v>6</v>
      </c>
      <c r="D29" s="49">
        <v>0</v>
      </c>
      <c r="E29" s="49">
        <v>0</v>
      </c>
      <c r="F29" s="49">
        <v>0</v>
      </c>
      <c r="G29" s="49">
        <v>0</v>
      </c>
      <c r="H29" s="95"/>
    </row>
    <row r="30" spans="1:8" x14ac:dyDescent="0.2">
      <c r="A30" s="52">
        <v>24</v>
      </c>
      <c r="B30" s="49" t="s">
        <v>22</v>
      </c>
      <c r="C30" s="49">
        <v>2</v>
      </c>
      <c r="D30" s="49">
        <v>0</v>
      </c>
      <c r="E30" s="49">
        <v>0</v>
      </c>
      <c r="F30" s="49">
        <v>0</v>
      </c>
      <c r="G30" s="49">
        <v>0</v>
      </c>
    </row>
    <row r="31" spans="1:8" s="98" customFormat="1" x14ac:dyDescent="0.2">
      <c r="A31" s="52">
        <v>25</v>
      </c>
      <c r="B31" s="55" t="s">
        <v>125</v>
      </c>
      <c r="C31" s="55">
        <v>16</v>
      </c>
      <c r="D31" s="55">
        <v>0</v>
      </c>
      <c r="E31" s="55">
        <v>0</v>
      </c>
      <c r="F31" s="55">
        <v>0</v>
      </c>
      <c r="G31" s="55">
        <v>0</v>
      </c>
    </row>
    <row r="32" spans="1:8" x14ac:dyDescent="0.2">
      <c r="A32" s="52">
        <v>26</v>
      </c>
      <c r="B32" s="49" t="s">
        <v>18</v>
      </c>
      <c r="C32" s="49">
        <v>2690</v>
      </c>
      <c r="D32" s="49">
        <v>262</v>
      </c>
      <c r="E32" s="49">
        <v>125</v>
      </c>
      <c r="F32" s="49">
        <v>119</v>
      </c>
      <c r="G32" s="49">
        <v>269</v>
      </c>
    </row>
    <row r="33" spans="1:8" s="158" customFormat="1" ht="14.25" x14ac:dyDescent="0.2">
      <c r="A33" s="156"/>
      <c r="B33" s="123" t="s">
        <v>199</v>
      </c>
      <c r="C33" s="123">
        <f>SUM(C27:C32)</f>
        <v>2724</v>
      </c>
      <c r="D33" s="123">
        <f>SUM(D27:D32)</f>
        <v>262</v>
      </c>
      <c r="E33" s="157">
        <f>SUM(E27:E32)</f>
        <v>125</v>
      </c>
      <c r="F33" s="123">
        <f>SUM(F27:F32)</f>
        <v>119</v>
      </c>
      <c r="G33" s="123">
        <f>SUM(G27:G32)</f>
        <v>269</v>
      </c>
    </row>
    <row r="34" spans="1:8" s="98" customFormat="1" x14ac:dyDescent="0.2">
      <c r="A34" s="52">
        <v>27</v>
      </c>
      <c r="B34" s="55" t="s">
        <v>201</v>
      </c>
      <c r="C34" s="55">
        <v>75</v>
      </c>
      <c r="D34" s="55">
        <v>0</v>
      </c>
      <c r="E34" s="55">
        <v>0</v>
      </c>
      <c r="F34" s="55">
        <v>0</v>
      </c>
      <c r="G34" s="55">
        <v>0</v>
      </c>
    </row>
    <row r="35" spans="1:8" x14ac:dyDescent="0.2">
      <c r="A35" s="52">
        <v>28</v>
      </c>
      <c r="B35" s="49" t="s">
        <v>192</v>
      </c>
      <c r="C35" s="49">
        <v>175</v>
      </c>
      <c r="D35" s="49">
        <v>0</v>
      </c>
      <c r="E35" s="49">
        <v>0</v>
      </c>
      <c r="F35" s="49">
        <v>0</v>
      </c>
      <c r="G35" s="49">
        <v>0</v>
      </c>
    </row>
    <row r="36" spans="1:8" s="98" customFormat="1" x14ac:dyDescent="0.2">
      <c r="A36" s="52">
        <v>29</v>
      </c>
      <c r="B36" s="55" t="s">
        <v>193</v>
      </c>
      <c r="C36" s="55">
        <v>0</v>
      </c>
      <c r="D36" s="55">
        <v>0</v>
      </c>
      <c r="E36" s="55">
        <v>0</v>
      </c>
      <c r="F36" s="55">
        <v>0</v>
      </c>
      <c r="G36" s="55">
        <v>0</v>
      </c>
    </row>
    <row r="37" spans="1:8" x14ac:dyDescent="0.2">
      <c r="A37" s="52">
        <v>30</v>
      </c>
      <c r="B37" s="49" t="s">
        <v>194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</row>
    <row r="38" spans="1:8" x14ac:dyDescent="0.2">
      <c r="A38" s="105">
        <v>31</v>
      </c>
      <c r="B38" s="108" t="s">
        <v>298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8" s="98" customFormat="1" x14ac:dyDescent="0.2">
      <c r="A39" s="52">
        <v>32</v>
      </c>
      <c r="B39" s="55" t="s">
        <v>355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</row>
    <row r="40" spans="1:8" x14ac:dyDescent="0.2">
      <c r="A40" s="52">
        <v>33</v>
      </c>
      <c r="B40" s="49" t="s">
        <v>217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8" x14ac:dyDescent="0.2">
      <c r="A41" s="52">
        <v>34</v>
      </c>
      <c r="B41" s="49" t="s">
        <v>24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8" x14ac:dyDescent="0.2">
      <c r="A42" s="52">
        <v>35</v>
      </c>
      <c r="B42" s="49" t="s">
        <v>196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</row>
    <row r="43" spans="1:8" x14ac:dyDescent="0.2">
      <c r="A43" s="52">
        <v>36</v>
      </c>
      <c r="B43" s="49" t="s">
        <v>299</v>
      </c>
      <c r="C43" s="49">
        <v>0</v>
      </c>
      <c r="D43" s="49">
        <v>0</v>
      </c>
      <c r="E43" s="49">
        <v>0</v>
      </c>
      <c r="F43" s="49">
        <v>0</v>
      </c>
      <c r="G43" s="49">
        <v>0</v>
      </c>
    </row>
    <row r="44" spans="1:8" x14ac:dyDescent="0.2">
      <c r="A44" s="52">
        <v>37</v>
      </c>
      <c r="B44" s="49" t="s">
        <v>301</v>
      </c>
      <c r="C44" s="49">
        <v>215</v>
      </c>
      <c r="D44" s="49">
        <v>0</v>
      </c>
      <c r="E44" s="49">
        <v>0</v>
      </c>
      <c r="F44" s="49">
        <v>0</v>
      </c>
      <c r="G44" s="49">
        <v>0</v>
      </c>
      <c r="H44" s="95"/>
    </row>
    <row r="45" spans="1:8" s="158" customFormat="1" ht="14.25" x14ac:dyDescent="0.2">
      <c r="A45" s="156"/>
      <c r="B45" s="123" t="s">
        <v>198</v>
      </c>
      <c r="C45" s="123">
        <f>SUM(C34:C44)</f>
        <v>465</v>
      </c>
      <c r="D45" s="123">
        <f>SUM(D34:D44)</f>
        <v>0</v>
      </c>
      <c r="E45" s="123">
        <f>SUM(E34:E44)</f>
        <v>0</v>
      </c>
      <c r="F45" s="123">
        <f>SUM(F34:F44)</f>
        <v>0</v>
      </c>
      <c r="G45" s="123">
        <f>SUM(G34:G44)</f>
        <v>0</v>
      </c>
    </row>
    <row r="46" spans="1:8" s="158" customFormat="1" ht="14.25" x14ac:dyDescent="0.2">
      <c r="A46" s="156"/>
      <c r="B46" s="82" t="s">
        <v>109</v>
      </c>
      <c r="C46" s="123">
        <f>C26+C33+C45</f>
        <v>7500</v>
      </c>
      <c r="D46" s="123">
        <f>D26+D33+D45</f>
        <v>1187</v>
      </c>
      <c r="E46" s="157">
        <f>E26+E33+E45</f>
        <v>557</v>
      </c>
      <c r="F46" s="123">
        <f>F26+F33+F45</f>
        <v>518</v>
      </c>
      <c r="G46" s="123">
        <f>G26+G33+G45</f>
        <v>10218</v>
      </c>
    </row>
    <row r="47" spans="1:8" x14ac:dyDescent="0.2">
      <c r="A47" s="30"/>
      <c r="B47" s="26"/>
      <c r="C47" s="60"/>
      <c r="D47" s="60"/>
      <c r="E47" s="64"/>
      <c r="F47" s="28"/>
      <c r="G47" s="60"/>
    </row>
    <row r="48" spans="1:8" x14ac:dyDescent="0.2">
      <c r="A48" s="30"/>
      <c r="B48" s="26"/>
      <c r="C48" s="60"/>
      <c r="D48" s="60"/>
      <c r="E48" s="64"/>
      <c r="F48" s="28"/>
      <c r="G48" s="60"/>
    </row>
    <row r="49" spans="1:9" x14ac:dyDescent="0.2">
      <c r="A49" s="30"/>
      <c r="B49" s="26"/>
      <c r="C49" s="60"/>
      <c r="D49" s="73"/>
      <c r="E49" s="63"/>
      <c r="F49" s="29"/>
      <c r="G49" s="73"/>
    </row>
    <row r="50" spans="1:9" ht="21" customHeight="1" x14ac:dyDescent="0.2">
      <c r="A50" s="42" t="s">
        <v>108</v>
      </c>
      <c r="B50" s="42" t="s">
        <v>5</v>
      </c>
      <c r="C50" s="76" t="s">
        <v>63</v>
      </c>
      <c r="D50" s="76" t="s">
        <v>187</v>
      </c>
      <c r="E50" s="53" t="s">
        <v>54</v>
      </c>
      <c r="F50" s="53" t="s">
        <v>54</v>
      </c>
      <c r="G50" s="76" t="s">
        <v>190</v>
      </c>
    </row>
    <row r="51" spans="1:9" ht="18" customHeight="1" x14ac:dyDescent="0.2">
      <c r="A51" s="45" t="s">
        <v>6</v>
      </c>
      <c r="B51" s="66"/>
      <c r="C51" s="90"/>
      <c r="D51" s="86" t="s">
        <v>188</v>
      </c>
      <c r="E51" s="54" t="s">
        <v>93</v>
      </c>
      <c r="F51" s="54" t="s">
        <v>134</v>
      </c>
      <c r="G51" s="86" t="s">
        <v>191</v>
      </c>
    </row>
    <row r="52" spans="1:9" x14ac:dyDescent="0.2">
      <c r="A52" s="105">
        <v>38</v>
      </c>
      <c r="B52" s="106" t="s">
        <v>380</v>
      </c>
      <c r="C52" s="49">
        <v>1860</v>
      </c>
      <c r="D52" s="49">
        <v>796</v>
      </c>
      <c r="E52" s="49">
        <v>343</v>
      </c>
      <c r="F52" s="49">
        <v>239</v>
      </c>
      <c r="G52" s="49">
        <v>16857</v>
      </c>
    </row>
    <row r="53" spans="1:9" x14ac:dyDescent="0.2">
      <c r="A53" s="105">
        <v>39</v>
      </c>
      <c r="B53" s="106" t="s">
        <v>374</v>
      </c>
      <c r="C53" s="49">
        <v>1860</v>
      </c>
      <c r="D53" s="49">
        <v>360</v>
      </c>
      <c r="E53" s="49">
        <v>85</v>
      </c>
      <c r="F53" s="49">
        <v>67</v>
      </c>
      <c r="G53" s="49">
        <v>15096</v>
      </c>
    </row>
    <row r="54" spans="1:9" x14ac:dyDescent="0.2">
      <c r="A54" s="105">
        <v>40</v>
      </c>
      <c r="B54" s="55" t="s">
        <v>375</v>
      </c>
      <c r="C54" s="49">
        <v>1880</v>
      </c>
      <c r="D54" s="49">
        <v>470</v>
      </c>
      <c r="E54" s="49">
        <v>155</v>
      </c>
      <c r="F54" s="49">
        <v>146</v>
      </c>
      <c r="G54" s="49">
        <v>11890</v>
      </c>
    </row>
    <row r="55" spans="1:9" s="158" customFormat="1" ht="14.25" x14ac:dyDescent="0.2">
      <c r="A55" s="52"/>
      <c r="B55" s="82" t="s">
        <v>109</v>
      </c>
      <c r="C55" s="123">
        <f>SUM(C52:C54)</f>
        <v>5600</v>
      </c>
      <c r="D55" s="123">
        <f>SUM(D52:D54)</f>
        <v>1626</v>
      </c>
      <c r="E55" s="123">
        <f>SUM(E52:E54)</f>
        <v>583</v>
      </c>
      <c r="F55" s="123">
        <f>SUM(F52:F54)</f>
        <v>452</v>
      </c>
      <c r="G55" s="123">
        <f>SUM(G52:G54)</f>
        <v>43843</v>
      </c>
    </row>
    <row r="56" spans="1:9" x14ac:dyDescent="0.2">
      <c r="A56" s="52"/>
      <c r="B56" t="s">
        <v>27</v>
      </c>
      <c r="C56" s="49"/>
      <c r="D56" s="49"/>
      <c r="E56" s="55"/>
      <c r="F56" s="49"/>
      <c r="G56" s="49"/>
    </row>
    <row r="57" spans="1:9" x14ac:dyDescent="0.2">
      <c r="A57" s="52">
        <v>41</v>
      </c>
      <c r="B57" s="49" t="s">
        <v>25</v>
      </c>
      <c r="C57" s="49">
        <v>1200</v>
      </c>
      <c r="D57" s="49">
        <v>642</v>
      </c>
      <c r="E57" s="49">
        <v>149</v>
      </c>
      <c r="F57" s="49">
        <v>149</v>
      </c>
      <c r="G57" s="49">
        <v>642</v>
      </c>
    </row>
    <row r="58" spans="1:9" x14ac:dyDescent="0.2">
      <c r="A58" s="52">
        <v>42</v>
      </c>
      <c r="B58" s="49" t="s">
        <v>116</v>
      </c>
      <c r="C58" s="49">
        <v>700</v>
      </c>
      <c r="D58" s="49">
        <v>0</v>
      </c>
      <c r="E58" s="49">
        <v>0</v>
      </c>
      <c r="F58" s="49">
        <v>0</v>
      </c>
      <c r="G58" s="49">
        <v>0</v>
      </c>
      <c r="H58" s="95"/>
      <c r="I58" s="95"/>
    </row>
    <row r="59" spans="1:9" s="158" customFormat="1" ht="14.25" x14ac:dyDescent="0.2">
      <c r="A59" s="52"/>
      <c r="B59" s="82" t="s">
        <v>109</v>
      </c>
      <c r="C59" s="123">
        <f>SUM(C57:C58)</f>
        <v>1900</v>
      </c>
      <c r="D59" s="123">
        <f>SUM(D57:D58)</f>
        <v>642</v>
      </c>
      <c r="E59" s="157">
        <f>SUM(E57:E58)</f>
        <v>149</v>
      </c>
      <c r="F59" s="123">
        <f>SUM(F57:F58)</f>
        <v>149</v>
      </c>
      <c r="G59" s="123">
        <f>SUM(G57:G58)</f>
        <v>642</v>
      </c>
    </row>
    <row r="60" spans="1:9" s="158" customFormat="1" ht="14.25" x14ac:dyDescent="0.2">
      <c r="A60" s="156"/>
      <c r="B60" s="82" t="s">
        <v>26</v>
      </c>
      <c r="C60" s="123">
        <f>+C46+C55+C59</f>
        <v>15000</v>
      </c>
      <c r="D60" s="123">
        <f>+D46+D55+D59</f>
        <v>3455</v>
      </c>
      <c r="E60" s="157">
        <f>+E46+E55+E59</f>
        <v>1289</v>
      </c>
      <c r="F60" s="123">
        <f>+F46+F55+F59</f>
        <v>1119</v>
      </c>
      <c r="G60" s="123">
        <f>+G46+G55+G59</f>
        <v>54703</v>
      </c>
    </row>
    <row r="61" spans="1:9" x14ac:dyDescent="0.2">
      <c r="B61" s="98"/>
    </row>
    <row r="62" spans="1:9" x14ac:dyDescent="0.2">
      <c r="B62" s="98" t="s">
        <v>344</v>
      </c>
    </row>
    <row r="65" spans="3:4" x14ac:dyDescent="0.2">
      <c r="C65" s="15"/>
      <c r="D65" s="15"/>
    </row>
  </sheetData>
  <phoneticPr fontId="23" type="noConversion"/>
  <printOptions horizontalCentered="1" gridLines="1"/>
  <pageMargins left="0.75" right="0.75" top="0.47" bottom="0.65" header="0.38" footer="0.5"/>
  <pageSetup paperSize="9" scale="85" orientation="landscape" blackAndWhite="1" horizontalDpi="4294967294" verticalDpi="300" r:id="rId1"/>
  <headerFooter alignWithMargins="0"/>
  <rowBreaks count="1" manualBreakCount="1">
    <brk id="46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67"/>
  <sheetViews>
    <sheetView topLeftCell="A22" zoomScale="85" zoomScaleNormal="100" workbookViewId="0">
      <selection activeCell="L63" sqref="L63"/>
    </sheetView>
  </sheetViews>
  <sheetFormatPr defaultRowHeight="12.75" x14ac:dyDescent="0.2"/>
  <cols>
    <col min="1" max="1" width="3.7109375" customWidth="1"/>
    <col min="2" max="2" width="22.85546875" customWidth="1"/>
    <col min="3" max="3" width="10.28515625" style="6" customWidth="1"/>
    <col min="4" max="4" width="10.140625" style="6" customWidth="1"/>
    <col min="5" max="5" width="12.42578125" style="18" customWidth="1"/>
    <col min="6" max="6" width="12.42578125" style="7" customWidth="1"/>
    <col min="7" max="7" width="15.28515625" style="6" customWidth="1"/>
    <col min="8" max="8" width="10.5703125" style="6" customWidth="1"/>
    <col min="9" max="9" width="11.28515625" style="6" customWidth="1"/>
    <col min="10" max="11" width="12.42578125" style="7" customWidth="1"/>
    <col min="12" max="12" width="15.28515625" style="6" customWidth="1"/>
  </cols>
  <sheetData>
    <row r="1" spans="1:13" ht="17.25" customHeight="1" x14ac:dyDescent="0.2">
      <c r="A1" s="26"/>
      <c r="B1" s="26"/>
      <c r="C1" s="60"/>
      <c r="D1" s="91"/>
      <c r="E1" s="32"/>
      <c r="F1" s="33"/>
      <c r="G1" s="91"/>
      <c r="H1" s="73"/>
      <c r="I1" s="73"/>
      <c r="J1" s="29"/>
      <c r="K1" s="29"/>
      <c r="L1" s="73"/>
    </row>
    <row r="2" spans="1:13" ht="18" customHeight="1" x14ac:dyDescent="0.2">
      <c r="A2" s="30"/>
      <c r="B2" s="30"/>
      <c r="C2" s="73"/>
      <c r="D2" s="91"/>
      <c r="E2" s="32"/>
      <c r="F2" s="33"/>
      <c r="G2" s="91"/>
      <c r="H2" s="73"/>
      <c r="I2" s="73"/>
      <c r="J2" s="29"/>
      <c r="K2" s="29"/>
      <c r="L2" s="73"/>
    </row>
    <row r="3" spans="1:13" ht="18" customHeight="1" x14ac:dyDescent="0.2">
      <c r="A3" s="30"/>
      <c r="B3" s="30"/>
      <c r="C3" s="73"/>
      <c r="D3" s="91"/>
      <c r="E3" s="32"/>
      <c r="F3" s="33"/>
      <c r="G3" s="91"/>
      <c r="H3" s="73"/>
      <c r="I3" s="73"/>
      <c r="J3" s="29"/>
      <c r="K3" s="29"/>
      <c r="L3" s="73"/>
    </row>
    <row r="4" spans="1:13" ht="15.75" customHeight="1" x14ac:dyDescent="0.2">
      <c r="A4" s="42"/>
      <c r="B4" s="42" t="s">
        <v>5</v>
      </c>
      <c r="C4" s="792" t="s">
        <v>221</v>
      </c>
      <c r="D4" s="799"/>
      <c r="E4" s="799"/>
      <c r="F4" s="799"/>
      <c r="G4" s="793"/>
      <c r="H4" s="792" t="s">
        <v>222</v>
      </c>
      <c r="I4" s="799"/>
      <c r="J4" s="799"/>
      <c r="K4" s="799"/>
      <c r="L4" s="793"/>
    </row>
    <row r="5" spans="1:13" x14ac:dyDescent="0.2">
      <c r="A5" s="43" t="s">
        <v>6</v>
      </c>
      <c r="B5" s="70"/>
      <c r="C5" s="76" t="s">
        <v>63</v>
      </c>
      <c r="D5" s="76" t="s">
        <v>187</v>
      </c>
      <c r="E5" s="53" t="s">
        <v>54</v>
      </c>
      <c r="F5" s="53" t="s">
        <v>54</v>
      </c>
      <c r="G5" s="76" t="s">
        <v>148</v>
      </c>
      <c r="H5" s="76" t="s">
        <v>63</v>
      </c>
      <c r="I5" s="76" t="s">
        <v>187</v>
      </c>
      <c r="J5" s="53" t="s">
        <v>54</v>
      </c>
      <c r="K5" s="53" t="s">
        <v>54</v>
      </c>
      <c r="L5" s="76" t="s">
        <v>148</v>
      </c>
    </row>
    <row r="6" spans="1:13" x14ac:dyDescent="0.2">
      <c r="A6" s="45"/>
      <c r="B6" s="66"/>
      <c r="C6" s="90"/>
      <c r="D6" s="86" t="s">
        <v>188</v>
      </c>
      <c r="E6" s="54" t="s">
        <v>93</v>
      </c>
      <c r="F6" s="54" t="s">
        <v>134</v>
      </c>
      <c r="G6" s="87" t="s">
        <v>220</v>
      </c>
      <c r="H6" s="90"/>
      <c r="I6" s="86" t="s">
        <v>188</v>
      </c>
      <c r="J6" s="54" t="s">
        <v>93</v>
      </c>
      <c r="K6" s="54" t="s">
        <v>134</v>
      </c>
      <c r="L6" s="87" t="s">
        <v>220</v>
      </c>
    </row>
    <row r="7" spans="1:13" s="112" customFormat="1" ht="12" customHeight="1" x14ac:dyDescent="0.2">
      <c r="A7" s="110">
        <v>1</v>
      </c>
      <c r="B7" s="111" t="s">
        <v>7</v>
      </c>
      <c r="C7" s="111">
        <v>300</v>
      </c>
      <c r="D7" s="111">
        <v>23</v>
      </c>
      <c r="E7" s="111">
        <v>6</v>
      </c>
      <c r="F7" s="111">
        <v>4</v>
      </c>
      <c r="G7" s="111">
        <v>1278</v>
      </c>
      <c r="H7" s="111">
        <v>0</v>
      </c>
      <c r="I7" s="111">
        <v>756</v>
      </c>
      <c r="J7" s="111">
        <v>189</v>
      </c>
      <c r="K7" s="111">
        <v>189</v>
      </c>
      <c r="L7" s="111">
        <v>5289</v>
      </c>
    </row>
    <row r="8" spans="1:13" s="112" customFormat="1" ht="12" customHeight="1" x14ac:dyDescent="0.2">
      <c r="A8" s="110">
        <v>2</v>
      </c>
      <c r="B8" s="111" t="s">
        <v>8</v>
      </c>
      <c r="C8" s="111">
        <v>0</v>
      </c>
      <c r="D8" s="111">
        <v>0</v>
      </c>
      <c r="E8" s="111">
        <v>0</v>
      </c>
      <c r="F8" s="111">
        <v>0</v>
      </c>
      <c r="G8" s="111">
        <v>2</v>
      </c>
      <c r="H8" s="111">
        <v>0</v>
      </c>
      <c r="I8" s="111">
        <v>0</v>
      </c>
      <c r="J8" s="111">
        <v>0</v>
      </c>
      <c r="K8" s="111">
        <v>0</v>
      </c>
      <c r="L8" s="111">
        <v>5</v>
      </c>
    </row>
    <row r="9" spans="1:13" s="112" customFormat="1" ht="12" customHeight="1" x14ac:dyDescent="0.2">
      <c r="A9" s="110">
        <v>3</v>
      </c>
      <c r="B9" s="111" t="s">
        <v>9</v>
      </c>
      <c r="C9" s="111">
        <v>0</v>
      </c>
      <c r="D9" s="111">
        <v>210</v>
      </c>
      <c r="E9" s="111">
        <v>5</v>
      </c>
      <c r="F9" s="111">
        <v>4</v>
      </c>
      <c r="G9" s="111">
        <v>210</v>
      </c>
      <c r="H9" s="111">
        <v>0</v>
      </c>
      <c r="I9" s="111">
        <v>256</v>
      </c>
      <c r="J9" s="111">
        <v>6</v>
      </c>
      <c r="K9" s="111">
        <v>5</v>
      </c>
      <c r="L9" s="111">
        <v>256</v>
      </c>
    </row>
    <row r="10" spans="1:13" ht="11.25" customHeight="1" x14ac:dyDescent="0.2">
      <c r="A10" s="48">
        <v>4</v>
      </c>
      <c r="B10" s="49" t="s">
        <v>10</v>
      </c>
      <c r="C10" s="49">
        <v>50</v>
      </c>
      <c r="D10" s="49">
        <v>167</v>
      </c>
      <c r="E10" s="49">
        <v>19</v>
      </c>
      <c r="F10" s="49">
        <v>19</v>
      </c>
      <c r="G10" s="49">
        <v>1015</v>
      </c>
      <c r="H10" s="49">
        <v>3100</v>
      </c>
      <c r="I10" s="49">
        <v>302</v>
      </c>
      <c r="J10" s="49">
        <v>23</v>
      </c>
      <c r="K10" s="49">
        <v>23</v>
      </c>
      <c r="L10" s="49">
        <v>10978</v>
      </c>
    </row>
    <row r="11" spans="1:13" ht="12" customHeight="1" x14ac:dyDescent="0.2">
      <c r="A11" s="48">
        <v>5</v>
      </c>
      <c r="B11" s="49" t="s">
        <v>11</v>
      </c>
      <c r="C11" s="49">
        <v>0</v>
      </c>
      <c r="D11" s="49">
        <v>6</v>
      </c>
      <c r="E11" s="49">
        <v>3</v>
      </c>
      <c r="F11" s="49">
        <v>3</v>
      </c>
      <c r="G11" s="49">
        <v>10</v>
      </c>
      <c r="H11" s="49">
        <v>38</v>
      </c>
      <c r="I11" s="49">
        <v>330</v>
      </c>
      <c r="J11" s="49">
        <v>80</v>
      </c>
      <c r="K11" s="49">
        <v>82</v>
      </c>
      <c r="L11" s="49">
        <v>54</v>
      </c>
    </row>
    <row r="12" spans="1:13" ht="12" customHeight="1" x14ac:dyDescent="0.2">
      <c r="A12" s="48">
        <v>6</v>
      </c>
      <c r="B12" s="49" t="s">
        <v>12</v>
      </c>
      <c r="C12" s="49">
        <v>0</v>
      </c>
      <c r="D12" s="49">
        <v>37</v>
      </c>
      <c r="E12" s="49">
        <v>103</v>
      </c>
      <c r="F12" s="49">
        <v>41</v>
      </c>
      <c r="G12" s="49">
        <v>37</v>
      </c>
      <c r="H12" s="49">
        <v>0</v>
      </c>
      <c r="I12" s="49">
        <v>2428</v>
      </c>
      <c r="J12" s="49">
        <v>525</v>
      </c>
      <c r="K12" s="49">
        <v>525</v>
      </c>
      <c r="L12" s="49">
        <v>2428</v>
      </c>
    </row>
    <row r="13" spans="1:13" s="98" customFormat="1" ht="12" customHeight="1" x14ac:dyDescent="0.2">
      <c r="A13" s="52">
        <v>7</v>
      </c>
      <c r="B13" s="55" t="s">
        <v>13</v>
      </c>
      <c r="C13" s="55">
        <v>500</v>
      </c>
      <c r="D13" s="55">
        <v>65</v>
      </c>
      <c r="E13" s="55">
        <v>31</v>
      </c>
      <c r="F13" s="55">
        <v>28</v>
      </c>
      <c r="G13" s="55">
        <v>221</v>
      </c>
      <c r="H13" s="55">
        <v>500</v>
      </c>
      <c r="I13" s="55">
        <v>386</v>
      </c>
      <c r="J13" s="55">
        <v>79</v>
      </c>
      <c r="K13" s="55">
        <v>75</v>
      </c>
      <c r="L13" s="55">
        <v>1721</v>
      </c>
    </row>
    <row r="14" spans="1:13" s="98" customFormat="1" ht="12" customHeight="1" x14ac:dyDescent="0.2">
      <c r="A14" s="52">
        <v>8</v>
      </c>
      <c r="B14" s="55" t="s">
        <v>146</v>
      </c>
      <c r="C14" s="55">
        <v>0</v>
      </c>
      <c r="D14" s="55">
        <v>18</v>
      </c>
      <c r="E14" s="55">
        <v>4</v>
      </c>
      <c r="F14" s="55">
        <v>4</v>
      </c>
      <c r="G14" s="55">
        <v>43</v>
      </c>
      <c r="H14" s="55">
        <v>0</v>
      </c>
      <c r="I14" s="55">
        <v>6</v>
      </c>
      <c r="J14" s="55">
        <v>1</v>
      </c>
      <c r="K14" s="55">
        <v>1</v>
      </c>
      <c r="L14" s="55">
        <v>34</v>
      </c>
    </row>
    <row r="15" spans="1:13" ht="12" customHeight="1" x14ac:dyDescent="0.2">
      <c r="A15" s="48">
        <v>9</v>
      </c>
      <c r="B15" s="49" t="s">
        <v>14</v>
      </c>
      <c r="C15" s="49">
        <v>0</v>
      </c>
      <c r="D15" s="49">
        <v>0</v>
      </c>
      <c r="E15" s="49">
        <v>0</v>
      </c>
      <c r="F15" s="49">
        <v>0</v>
      </c>
      <c r="G15" s="49">
        <v>8</v>
      </c>
      <c r="H15" s="49">
        <v>0</v>
      </c>
      <c r="I15" s="49">
        <v>16</v>
      </c>
      <c r="J15" s="49">
        <v>4</v>
      </c>
      <c r="K15" s="49">
        <v>4</v>
      </c>
      <c r="L15" s="49">
        <v>523</v>
      </c>
      <c r="M15" s="95"/>
    </row>
    <row r="16" spans="1:13" ht="12" customHeight="1" x14ac:dyDescent="0.2">
      <c r="A16" s="52">
        <v>10</v>
      </c>
      <c r="B16" s="49" t="s">
        <v>204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</row>
    <row r="17" spans="1:12" ht="12" customHeight="1" x14ac:dyDescent="0.2">
      <c r="A17" s="48">
        <v>11</v>
      </c>
      <c r="B17" s="49" t="s">
        <v>15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</row>
    <row r="18" spans="1:12" ht="12" customHeight="1" x14ac:dyDescent="0.2">
      <c r="A18" s="48">
        <v>12</v>
      </c>
      <c r="B18" s="49" t="s">
        <v>16</v>
      </c>
      <c r="C18" s="49">
        <v>0</v>
      </c>
      <c r="D18" s="49">
        <v>4</v>
      </c>
      <c r="E18" s="49">
        <v>1</v>
      </c>
      <c r="F18" s="49">
        <v>1</v>
      </c>
      <c r="G18" s="49">
        <v>4</v>
      </c>
      <c r="H18" s="49">
        <v>0</v>
      </c>
      <c r="I18" s="49">
        <v>41</v>
      </c>
      <c r="J18" s="49">
        <v>5</v>
      </c>
      <c r="K18" s="49">
        <v>5</v>
      </c>
      <c r="L18" s="49">
        <v>45</v>
      </c>
    </row>
    <row r="19" spans="1:12" ht="12" customHeight="1" x14ac:dyDescent="0.2">
      <c r="A19" s="48">
        <v>13</v>
      </c>
      <c r="B19" s="49" t="s">
        <v>17</v>
      </c>
      <c r="C19" s="49">
        <v>0</v>
      </c>
      <c r="D19" s="49">
        <v>0</v>
      </c>
      <c r="E19" s="49">
        <v>0</v>
      </c>
      <c r="F19" s="49">
        <v>0</v>
      </c>
      <c r="G19" s="49">
        <v>37</v>
      </c>
      <c r="H19" s="49">
        <v>0</v>
      </c>
      <c r="I19" s="49">
        <v>0</v>
      </c>
      <c r="J19" s="49">
        <v>0</v>
      </c>
      <c r="K19" s="49">
        <v>0</v>
      </c>
      <c r="L19" s="49">
        <v>45</v>
      </c>
    </row>
    <row r="20" spans="1:12" ht="12" customHeight="1" x14ac:dyDescent="0.2">
      <c r="A20" s="48">
        <v>14</v>
      </c>
      <c r="B20" s="49" t="s">
        <v>147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</row>
    <row r="21" spans="1:12" ht="12" customHeight="1" x14ac:dyDescent="0.2">
      <c r="A21" s="48">
        <v>15</v>
      </c>
      <c r="B21" s="49" t="s">
        <v>65</v>
      </c>
      <c r="C21" s="49">
        <v>0</v>
      </c>
      <c r="D21" s="49">
        <v>0</v>
      </c>
      <c r="E21" s="49">
        <v>0</v>
      </c>
      <c r="F21" s="49">
        <v>0</v>
      </c>
      <c r="G21" s="49">
        <v>7</v>
      </c>
      <c r="H21" s="49">
        <v>500</v>
      </c>
      <c r="I21" s="49">
        <v>611</v>
      </c>
      <c r="J21" s="49">
        <v>159</v>
      </c>
      <c r="K21" s="49">
        <v>159</v>
      </c>
      <c r="L21" s="49">
        <v>4146</v>
      </c>
    </row>
    <row r="22" spans="1:12" ht="12" customHeight="1" x14ac:dyDescent="0.2">
      <c r="A22" s="48">
        <v>16</v>
      </c>
      <c r="B22" s="49" t="s">
        <v>91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492</v>
      </c>
      <c r="J22" s="49">
        <v>123</v>
      </c>
      <c r="K22" s="49">
        <v>123</v>
      </c>
      <c r="L22" s="49">
        <v>492</v>
      </c>
    </row>
    <row r="23" spans="1:12" s="98" customFormat="1" ht="12" customHeight="1" x14ac:dyDescent="0.2">
      <c r="A23" s="52">
        <v>17</v>
      </c>
      <c r="B23" s="55" t="s">
        <v>20</v>
      </c>
      <c r="C23" s="55">
        <v>250</v>
      </c>
      <c r="D23" s="55">
        <v>5</v>
      </c>
      <c r="E23" s="55">
        <v>3</v>
      </c>
      <c r="F23" s="55">
        <v>1</v>
      </c>
      <c r="G23" s="55">
        <v>1704</v>
      </c>
      <c r="H23" s="55">
        <v>500</v>
      </c>
      <c r="I23" s="55">
        <v>104</v>
      </c>
      <c r="J23" s="55">
        <v>26</v>
      </c>
      <c r="K23" s="55">
        <v>26</v>
      </c>
      <c r="L23" s="55">
        <v>4451</v>
      </c>
    </row>
    <row r="24" spans="1:12" ht="12" customHeight="1" x14ac:dyDescent="0.2">
      <c r="A24" s="48">
        <v>18</v>
      </c>
      <c r="B24" s="49" t="s">
        <v>21</v>
      </c>
      <c r="C24" s="49">
        <v>2</v>
      </c>
      <c r="D24" s="49">
        <v>18</v>
      </c>
      <c r="E24" s="49">
        <v>3</v>
      </c>
      <c r="F24" s="49">
        <v>3</v>
      </c>
      <c r="G24" s="49">
        <v>21</v>
      </c>
      <c r="H24" s="49">
        <v>2000</v>
      </c>
      <c r="I24" s="49">
        <v>140</v>
      </c>
      <c r="J24" s="49">
        <v>9</v>
      </c>
      <c r="K24" s="49">
        <v>9</v>
      </c>
      <c r="L24" s="49">
        <v>614</v>
      </c>
    </row>
    <row r="25" spans="1:12" ht="12" customHeight="1" x14ac:dyDescent="0.2">
      <c r="A25" s="48">
        <v>19</v>
      </c>
      <c r="B25" s="49" t="s">
        <v>19</v>
      </c>
      <c r="C25" s="49">
        <v>0</v>
      </c>
      <c r="D25" s="49">
        <v>14</v>
      </c>
      <c r="E25" s="49">
        <v>50</v>
      </c>
      <c r="F25" s="49">
        <v>6</v>
      </c>
      <c r="G25" s="49">
        <v>32</v>
      </c>
      <c r="H25" s="49">
        <v>28</v>
      </c>
      <c r="I25" s="49">
        <v>0</v>
      </c>
      <c r="J25" s="49">
        <v>0</v>
      </c>
      <c r="K25" s="49">
        <v>0</v>
      </c>
      <c r="L25" s="49">
        <v>0</v>
      </c>
    </row>
    <row r="26" spans="1:12" ht="12" customHeight="1" x14ac:dyDescent="0.2">
      <c r="A26" s="48">
        <v>20</v>
      </c>
      <c r="B26" s="49" t="s">
        <v>110</v>
      </c>
      <c r="C26" s="49">
        <v>0</v>
      </c>
      <c r="D26" s="49">
        <v>1</v>
      </c>
      <c r="E26" s="49">
        <v>1</v>
      </c>
      <c r="F26" s="49">
        <v>1</v>
      </c>
      <c r="G26" s="49">
        <v>1</v>
      </c>
      <c r="H26" s="49">
        <v>0</v>
      </c>
      <c r="I26" s="49">
        <v>5</v>
      </c>
      <c r="J26" s="49">
        <v>1</v>
      </c>
      <c r="K26" s="49">
        <v>1</v>
      </c>
      <c r="L26" s="49">
        <v>5</v>
      </c>
    </row>
    <row r="27" spans="1:12" s="158" customFormat="1" ht="12" customHeight="1" x14ac:dyDescent="0.2">
      <c r="A27" s="156"/>
      <c r="B27" s="123" t="s">
        <v>197</v>
      </c>
      <c r="C27" s="123">
        <f t="shared" ref="C27:L27" si="0">SUM(C7:C26)</f>
        <v>1102</v>
      </c>
      <c r="D27" s="123">
        <f t="shared" si="0"/>
        <v>568</v>
      </c>
      <c r="E27" s="157">
        <f t="shared" si="0"/>
        <v>229</v>
      </c>
      <c r="F27" s="123">
        <f t="shared" si="0"/>
        <v>115</v>
      </c>
      <c r="G27" s="123">
        <f t="shared" si="0"/>
        <v>4630</v>
      </c>
      <c r="H27" s="123">
        <f t="shared" si="0"/>
        <v>6666</v>
      </c>
      <c r="I27" s="123">
        <f t="shared" si="0"/>
        <v>5873</v>
      </c>
      <c r="J27" s="157">
        <f t="shared" si="0"/>
        <v>1230</v>
      </c>
      <c r="K27" s="123">
        <f t="shared" si="0"/>
        <v>1227</v>
      </c>
      <c r="L27" s="123">
        <f t="shared" si="0"/>
        <v>31086</v>
      </c>
    </row>
    <row r="28" spans="1:12" ht="12" customHeight="1" x14ac:dyDescent="0.2">
      <c r="A28" s="52">
        <v>21</v>
      </c>
      <c r="B28" s="49" t="s">
        <v>23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</row>
    <row r="29" spans="1:12" ht="12" customHeight="1" x14ac:dyDescent="0.2">
      <c r="A29" s="52">
        <v>22</v>
      </c>
      <c r="B29" s="49" t="s">
        <v>225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</row>
    <row r="30" spans="1:12" ht="12" customHeight="1" x14ac:dyDescent="0.2">
      <c r="A30" s="52">
        <v>23</v>
      </c>
      <c r="B30" s="49" t="s">
        <v>152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</row>
    <row r="31" spans="1:12" ht="12" customHeight="1" x14ac:dyDescent="0.2">
      <c r="A31" s="52">
        <v>24</v>
      </c>
      <c r="B31" s="49" t="s">
        <v>22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</row>
    <row r="32" spans="1:12" s="98" customFormat="1" ht="12" customHeight="1" x14ac:dyDescent="0.2">
      <c r="A32" s="52">
        <v>25</v>
      </c>
      <c r="B32" s="55" t="s">
        <v>125</v>
      </c>
      <c r="C32" s="55">
        <v>0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</row>
    <row r="33" spans="1:12" ht="12" customHeight="1" x14ac:dyDescent="0.2">
      <c r="A33" s="52">
        <v>26</v>
      </c>
      <c r="B33" s="49" t="s">
        <v>18</v>
      </c>
      <c r="C33" s="49">
        <v>0</v>
      </c>
      <c r="D33" s="49">
        <v>62</v>
      </c>
      <c r="E33" s="49">
        <v>28</v>
      </c>
      <c r="F33" s="49">
        <v>24</v>
      </c>
      <c r="G33" s="49">
        <v>1161</v>
      </c>
      <c r="H33" s="49">
        <v>0</v>
      </c>
      <c r="I33" s="49">
        <v>65</v>
      </c>
      <c r="J33" s="49">
        <v>31</v>
      </c>
      <c r="K33" s="49">
        <v>62</v>
      </c>
      <c r="L33" s="49">
        <v>133</v>
      </c>
    </row>
    <row r="34" spans="1:12" s="158" customFormat="1" ht="12" customHeight="1" x14ac:dyDescent="0.2">
      <c r="A34" s="156"/>
      <c r="B34" s="123" t="s">
        <v>199</v>
      </c>
      <c r="C34" s="123">
        <f t="shared" ref="C34:L34" si="1">SUM(C28:C33)</f>
        <v>0</v>
      </c>
      <c r="D34" s="123">
        <f t="shared" si="1"/>
        <v>62</v>
      </c>
      <c r="E34" s="157">
        <f t="shared" si="1"/>
        <v>28</v>
      </c>
      <c r="F34" s="123">
        <f t="shared" si="1"/>
        <v>24</v>
      </c>
      <c r="G34" s="123">
        <f t="shared" si="1"/>
        <v>1161</v>
      </c>
      <c r="H34" s="123">
        <f t="shared" si="1"/>
        <v>0</v>
      </c>
      <c r="I34" s="123">
        <f t="shared" si="1"/>
        <v>65</v>
      </c>
      <c r="J34" s="157">
        <f t="shared" si="1"/>
        <v>31</v>
      </c>
      <c r="K34" s="123">
        <f t="shared" si="1"/>
        <v>62</v>
      </c>
      <c r="L34" s="123">
        <f t="shared" si="1"/>
        <v>133</v>
      </c>
    </row>
    <row r="35" spans="1:12" s="98" customFormat="1" ht="12" customHeight="1" x14ac:dyDescent="0.2">
      <c r="A35" s="52">
        <v>27</v>
      </c>
      <c r="B35" s="55" t="s">
        <v>201</v>
      </c>
      <c r="C35" s="55">
        <v>0</v>
      </c>
      <c r="D35" s="55">
        <v>85</v>
      </c>
      <c r="E35" s="55">
        <v>70</v>
      </c>
      <c r="F35" s="55">
        <v>70</v>
      </c>
      <c r="G35" s="55">
        <v>310</v>
      </c>
      <c r="H35" s="55">
        <v>0</v>
      </c>
      <c r="I35" s="55">
        <v>22</v>
      </c>
      <c r="J35" s="55">
        <v>0</v>
      </c>
      <c r="K35" s="55">
        <v>0</v>
      </c>
      <c r="L35" s="55">
        <v>106</v>
      </c>
    </row>
    <row r="36" spans="1:12" ht="12" customHeight="1" x14ac:dyDescent="0.2">
      <c r="A36" s="52">
        <v>28</v>
      </c>
      <c r="B36" s="49" t="s">
        <v>192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</row>
    <row r="37" spans="1:12" s="98" customFormat="1" ht="12" customHeight="1" x14ac:dyDescent="0.2">
      <c r="A37" s="52">
        <v>29</v>
      </c>
      <c r="B37" s="55" t="s">
        <v>193</v>
      </c>
      <c r="C37" s="55">
        <v>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</row>
    <row r="38" spans="1:12" ht="12" customHeight="1" x14ac:dyDescent="0.2">
      <c r="A38" s="52">
        <v>30</v>
      </c>
      <c r="B38" s="49" t="s">
        <v>194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</row>
    <row r="39" spans="1:12" ht="12" customHeight="1" x14ac:dyDescent="0.2">
      <c r="A39" s="105">
        <v>31</v>
      </c>
      <c r="B39" s="108" t="s">
        <v>298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</row>
    <row r="40" spans="1:12" s="98" customFormat="1" ht="12" customHeight="1" x14ac:dyDescent="0.2">
      <c r="A40" s="52">
        <v>32</v>
      </c>
      <c r="B40" s="55" t="s">
        <v>355</v>
      </c>
      <c r="C40" s="55">
        <v>0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</row>
    <row r="41" spans="1:12" ht="12" customHeight="1" x14ac:dyDescent="0.2">
      <c r="A41" s="52">
        <v>33</v>
      </c>
      <c r="B41" s="49" t="s">
        <v>217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</row>
    <row r="42" spans="1:12" ht="12" customHeight="1" x14ac:dyDescent="0.2">
      <c r="A42" s="52">
        <v>34</v>
      </c>
      <c r="B42" s="49" t="s">
        <v>24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</row>
    <row r="43" spans="1:12" ht="12" customHeight="1" x14ac:dyDescent="0.2">
      <c r="A43" s="52">
        <v>35</v>
      </c>
      <c r="B43" s="49" t="s">
        <v>196</v>
      </c>
      <c r="C43" s="49"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</row>
    <row r="44" spans="1:12" ht="12" customHeight="1" x14ac:dyDescent="0.2">
      <c r="A44" s="52">
        <v>36</v>
      </c>
      <c r="B44" s="49" t="s">
        <v>299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</row>
    <row r="45" spans="1:12" ht="12" customHeight="1" x14ac:dyDescent="0.2">
      <c r="A45" s="52">
        <v>37</v>
      </c>
      <c r="B45" s="49" t="s">
        <v>301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</row>
    <row r="46" spans="1:12" s="158" customFormat="1" ht="12" customHeight="1" x14ac:dyDescent="0.2">
      <c r="A46" s="156"/>
      <c r="B46" s="123" t="s">
        <v>198</v>
      </c>
      <c r="C46" s="123">
        <f t="shared" ref="C46:L46" si="2">SUM(C35:C45)</f>
        <v>0</v>
      </c>
      <c r="D46" s="123">
        <f t="shared" si="2"/>
        <v>85</v>
      </c>
      <c r="E46" s="123">
        <f t="shared" si="2"/>
        <v>70</v>
      </c>
      <c r="F46" s="123">
        <f t="shared" si="2"/>
        <v>70</v>
      </c>
      <c r="G46" s="123">
        <f t="shared" si="2"/>
        <v>310</v>
      </c>
      <c r="H46" s="123">
        <f t="shared" si="2"/>
        <v>0</v>
      </c>
      <c r="I46" s="123">
        <f t="shared" si="2"/>
        <v>22</v>
      </c>
      <c r="J46" s="123">
        <f t="shared" si="2"/>
        <v>0</v>
      </c>
      <c r="K46" s="123">
        <f t="shared" si="2"/>
        <v>0</v>
      </c>
      <c r="L46" s="123">
        <f t="shared" si="2"/>
        <v>106</v>
      </c>
    </row>
    <row r="47" spans="1:12" s="158" customFormat="1" ht="12" customHeight="1" x14ac:dyDescent="0.2">
      <c r="A47" s="156"/>
      <c r="B47" s="82" t="s">
        <v>109</v>
      </c>
      <c r="C47" s="123">
        <f t="shared" ref="C47:L47" si="3">C27+C34+C46</f>
        <v>1102</v>
      </c>
      <c r="D47" s="123">
        <f t="shared" si="3"/>
        <v>715</v>
      </c>
      <c r="E47" s="157">
        <f t="shared" si="3"/>
        <v>327</v>
      </c>
      <c r="F47" s="123">
        <f t="shared" si="3"/>
        <v>209</v>
      </c>
      <c r="G47" s="123">
        <f t="shared" si="3"/>
        <v>6101</v>
      </c>
      <c r="H47" s="123">
        <f t="shared" si="3"/>
        <v>6666</v>
      </c>
      <c r="I47" s="123">
        <f t="shared" si="3"/>
        <v>5960</v>
      </c>
      <c r="J47" s="157">
        <f t="shared" si="3"/>
        <v>1261</v>
      </c>
      <c r="K47" s="123">
        <f t="shared" si="3"/>
        <v>1289</v>
      </c>
      <c r="L47" s="123">
        <f t="shared" si="3"/>
        <v>31325</v>
      </c>
    </row>
    <row r="48" spans="1:12" ht="18" customHeight="1" x14ac:dyDescent="0.2">
      <c r="A48" s="30"/>
      <c r="B48" s="26"/>
      <c r="C48" s="60"/>
      <c r="D48" s="60"/>
      <c r="E48" s="64"/>
      <c r="F48" s="60"/>
      <c r="G48" s="60"/>
      <c r="H48" s="73"/>
      <c r="I48" s="73"/>
      <c r="J48" s="29"/>
      <c r="K48" s="29"/>
      <c r="L48" s="73"/>
    </row>
    <row r="49" spans="1:13" ht="18" customHeight="1" x14ac:dyDescent="0.2">
      <c r="A49" s="30"/>
      <c r="B49" s="26"/>
      <c r="C49" s="60"/>
      <c r="D49" s="60"/>
      <c r="E49" s="27"/>
      <c r="F49" s="28"/>
      <c r="G49" s="60"/>
      <c r="H49" s="73"/>
      <c r="I49" s="73"/>
      <c r="J49" s="29"/>
      <c r="K49" s="29"/>
      <c r="L49" s="73"/>
    </row>
    <row r="50" spans="1:13" ht="18" customHeight="1" x14ac:dyDescent="0.2">
      <c r="A50" s="30"/>
      <c r="B50" s="26"/>
      <c r="C50" s="60"/>
      <c r="D50" s="73"/>
      <c r="E50" s="31"/>
      <c r="F50" s="29"/>
      <c r="G50" s="73"/>
      <c r="H50" s="73"/>
      <c r="I50" s="73"/>
      <c r="J50" s="29"/>
      <c r="K50" s="29"/>
      <c r="L50" s="73"/>
    </row>
    <row r="51" spans="1:13" ht="14.1" customHeight="1" x14ac:dyDescent="0.2">
      <c r="A51" s="42" t="s">
        <v>108</v>
      </c>
      <c r="B51" s="42" t="s">
        <v>5</v>
      </c>
      <c r="C51" s="792" t="s">
        <v>221</v>
      </c>
      <c r="D51" s="799"/>
      <c r="E51" s="799"/>
      <c r="F51" s="799"/>
      <c r="G51" s="793"/>
      <c r="H51" s="792" t="s">
        <v>222</v>
      </c>
      <c r="I51" s="799"/>
      <c r="J51" s="799"/>
      <c r="K51" s="799"/>
      <c r="L51" s="793"/>
    </row>
    <row r="52" spans="1:13" ht="14.1" customHeight="1" x14ac:dyDescent="0.2">
      <c r="A52" s="43" t="s">
        <v>6</v>
      </c>
      <c r="B52" s="70"/>
      <c r="C52" s="76" t="s">
        <v>63</v>
      </c>
      <c r="D52" s="76" t="s">
        <v>187</v>
      </c>
      <c r="E52" s="53" t="s">
        <v>54</v>
      </c>
      <c r="F52" s="53" t="s">
        <v>54</v>
      </c>
      <c r="G52" s="76" t="s">
        <v>148</v>
      </c>
      <c r="H52" s="76" t="s">
        <v>63</v>
      </c>
      <c r="I52" s="76" t="s">
        <v>187</v>
      </c>
      <c r="J52" s="53" t="s">
        <v>54</v>
      </c>
      <c r="K52" s="53" t="s">
        <v>54</v>
      </c>
      <c r="L52" s="76" t="s">
        <v>148</v>
      </c>
    </row>
    <row r="53" spans="1:13" x14ac:dyDescent="0.2">
      <c r="A53" s="45"/>
      <c r="B53" s="66"/>
      <c r="C53" s="90"/>
      <c r="D53" s="86" t="s">
        <v>188</v>
      </c>
      <c r="E53" s="54" t="s">
        <v>93</v>
      </c>
      <c r="F53" s="54" t="s">
        <v>134</v>
      </c>
      <c r="G53" s="87" t="s">
        <v>220</v>
      </c>
      <c r="H53" s="90"/>
      <c r="I53" s="86" t="s">
        <v>188</v>
      </c>
      <c r="J53" s="54" t="s">
        <v>93</v>
      </c>
      <c r="K53" s="54" t="s">
        <v>134</v>
      </c>
      <c r="L53" s="87" t="s">
        <v>220</v>
      </c>
    </row>
    <row r="54" spans="1:13" ht="15.95" customHeight="1" x14ac:dyDescent="0.2">
      <c r="A54" s="105">
        <v>38</v>
      </c>
      <c r="B54" s="106" t="s">
        <v>380</v>
      </c>
      <c r="C54" s="49">
        <v>2000</v>
      </c>
      <c r="D54" s="49">
        <v>18</v>
      </c>
      <c r="E54" s="49">
        <v>4</v>
      </c>
      <c r="F54" s="49">
        <v>4</v>
      </c>
      <c r="G54" s="49">
        <v>2074</v>
      </c>
      <c r="H54" s="49">
        <v>3000</v>
      </c>
      <c r="I54" s="49">
        <v>1325</v>
      </c>
      <c r="J54" s="49">
        <v>1060</v>
      </c>
      <c r="K54" s="49">
        <v>1060</v>
      </c>
      <c r="L54" s="49">
        <v>21135</v>
      </c>
    </row>
    <row r="55" spans="1:13" ht="15.95" customHeight="1" x14ac:dyDescent="0.2">
      <c r="A55" s="105">
        <v>39</v>
      </c>
      <c r="B55" s="106" t="s">
        <v>374</v>
      </c>
      <c r="C55" s="49">
        <v>0</v>
      </c>
      <c r="D55" s="49">
        <v>75</v>
      </c>
      <c r="E55" s="49">
        <v>20</v>
      </c>
      <c r="F55" s="49">
        <v>20</v>
      </c>
      <c r="G55" s="49">
        <v>93</v>
      </c>
      <c r="H55" s="49">
        <v>20</v>
      </c>
      <c r="I55" s="49">
        <v>289</v>
      </c>
      <c r="J55" s="49">
        <v>52</v>
      </c>
      <c r="K55" s="49">
        <v>52</v>
      </c>
      <c r="L55" s="49">
        <v>2002</v>
      </c>
    </row>
    <row r="56" spans="1:13" ht="15.95" customHeight="1" x14ac:dyDescent="0.2">
      <c r="A56" s="105">
        <v>40</v>
      </c>
      <c r="B56" s="55" t="s">
        <v>375</v>
      </c>
      <c r="C56" s="49">
        <v>360</v>
      </c>
      <c r="D56" s="49">
        <v>10</v>
      </c>
      <c r="E56" s="49">
        <v>3</v>
      </c>
      <c r="F56" s="49">
        <v>2</v>
      </c>
      <c r="G56" s="49">
        <v>575</v>
      </c>
      <c r="H56" s="49">
        <v>1590</v>
      </c>
      <c r="I56" s="49">
        <v>1405</v>
      </c>
      <c r="J56" s="49">
        <v>44</v>
      </c>
      <c r="K56" s="49">
        <v>36</v>
      </c>
      <c r="L56" s="49">
        <v>5762</v>
      </c>
    </row>
    <row r="57" spans="1:13" s="158" customFormat="1" ht="15.95" customHeight="1" x14ac:dyDescent="0.2">
      <c r="A57" s="52"/>
      <c r="B57" s="82" t="s">
        <v>109</v>
      </c>
      <c r="C57" s="123">
        <f>SUM(C54:C56)</f>
        <v>2360</v>
      </c>
      <c r="D57" s="123">
        <f t="shared" ref="D57:L57" si="4">SUM(D54:D56)</f>
        <v>103</v>
      </c>
      <c r="E57" s="123">
        <f t="shared" si="4"/>
        <v>27</v>
      </c>
      <c r="F57" s="123">
        <f t="shared" si="4"/>
        <v>26</v>
      </c>
      <c r="G57" s="123">
        <f t="shared" si="4"/>
        <v>2742</v>
      </c>
      <c r="H57" s="123">
        <f t="shared" si="4"/>
        <v>4610</v>
      </c>
      <c r="I57" s="123">
        <f t="shared" si="4"/>
        <v>3019</v>
      </c>
      <c r="J57" s="123">
        <f t="shared" si="4"/>
        <v>1156</v>
      </c>
      <c r="K57" s="123">
        <f t="shared" si="4"/>
        <v>1148</v>
      </c>
      <c r="L57" s="123">
        <f t="shared" si="4"/>
        <v>28899</v>
      </c>
    </row>
    <row r="58" spans="1:13" ht="15.95" customHeight="1" x14ac:dyDescent="0.2">
      <c r="A58" s="52"/>
      <c r="C58" s="49"/>
      <c r="D58" s="49"/>
      <c r="E58" s="55"/>
      <c r="F58" s="49"/>
      <c r="G58" s="49"/>
      <c r="H58" s="49"/>
      <c r="I58" s="49"/>
      <c r="J58" s="49"/>
      <c r="K58" s="49"/>
      <c r="L58" s="49"/>
    </row>
    <row r="59" spans="1:13" ht="15.95" customHeight="1" x14ac:dyDescent="0.2">
      <c r="A59" s="52">
        <v>41</v>
      </c>
      <c r="B59" s="49" t="s">
        <v>25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95"/>
    </row>
    <row r="60" spans="1:13" ht="15.95" customHeight="1" x14ac:dyDescent="0.2">
      <c r="A60" s="52">
        <v>42</v>
      </c>
      <c r="B60" s="49" t="s">
        <v>116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</row>
    <row r="61" spans="1:13" s="158" customFormat="1" ht="15.95" customHeight="1" x14ac:dyDescent="0.2">
      <c r="A61" s="156"/>
      <c r="B61" s="195" t="s">
        <v>109</v>
      </c>
      <c r="C61" s="123">
        <f t="shared" ref="C61:L61" si="5">SUM(C59:C60)</f>
        <v>0</v>
      </c>
      <c r="D61" s="123">
        <f t="shared" si="5"/>
        <v>0</v>
      </c>
      <c r="E61" s="157">
        <f t="shared" si="5"/>
        <v>0</v>
      </c>
      <c r="F61" s="123">
        <f t="shared" si="5"/>
        <v>0</v>
      </c>
      <c r="G61" s="123">
        <f t="shared" si="5"/>
        <v>0</v>
      </c>
      <c r="H61" s="123">
        <f t="shared" si="5"/>
        <v>0</v>
      </c>
      <c r="I61" s="123">
        <f t="shared" si="5"/>
        <v>0</v>
      </c>
      <c r="J61" s="157">
        <f t="shared" si="5"/>
        <v>0</v>
      </c>
      <c r="K61" s="123">
        <f t="shared" si="5"/>
        <v>0</v>
      </c>
      <c r="L61" s="123">
        <f t="shared" si="5"/>
        <v>0</v>
      </c>
    </row>
    <row r="62" spans="1:13" s="158" customFormat="1" ht="15.95" customHeight="1" x14ac:dyDescent="0.2">
      <c r="A62" s="156"/>
      <c r="B62" s="82" t="s">
        <v>26</v>
      </c>
      <c r="C62" s="123">
        <f t="shared" ref="C62:L62" si="6">+C47+C57+C61</f>
        <v>3462</v>
      </c>
      <c r="D62" s="123">
        <f t="shared" si="6"/>
        <v>818</v>
      </c>
      <c r="E62" s="157">
        <f t="shared" si="6"/>
        <v>354</v>
      </c>
      <c r="F62" s="123">
        <f t="shared" si="6"/>
        <v>235</v>
      </c>
      <c r="G62" s="123">
        <f t="shared" si="6"/>
        <v>8843</v>
      </c>
      <c r="H62" s="123">
        <f t="shared" si="6"/>
        <v>11276</v>
      </c>
      <c r="I62" s="123">
        <f t="shared" si="6"/>
        <v>8979</v>
      </c>
      <c r="J62" s="157">
        <f t="shared" si="6"/>
        <v>2417</v>
      </c>
      <c r="K62" s="123">
        <f t="shared" si="6"/>
        <v>2437</v>
      </c>
      <c r="L62" s="123">
        <f t="shared" si="6"/>
        <v>60224</v>
      </c>
    </row>
    <row r="65" spans="2:4" x14ac:dyDescent="0.2">
      <c r="B65" s="98" t="s">
        <v>344</v>
      </c>
    </row>
    <row r="66" spans="2:4" x14ac:dyDescent="0.2">
      <c r="C66" s="15"/>
      <c r="D66" s="15"/>
    </row>
    <row r="67" spans="2:4" x14ac:dyDescent="0.2">
      <c r="C67" s="15"/>
      <c r="D67" s="15"/>
    </row>
  </sheetData>
  <mergeCells count="4">
    <mergeCell ref="C4:G4"/>
    <mergeCell ref="H4:L4"/>
    <mergeCell ref="C51:G51"/>
    <mergeCell ref="H51:L51"/>
  </mergeCells>
  <phoneticPr fontId="23" type="noConversion"/>
  <printOptions horizontalCentered="1" gridLines="1"/>
  <pageMargins left="0.75" right="0.75" top="0.45" bottom="0.75" header="0.37" footer="0.5"/>
  <pageSetup paperSize="9" scale="85" orientation="landscape" blackAndWhite="1" horizontalDpi="4294967292" verticalDpi="300" r:id="rId1"/>
  <headerFooter alignWithMargins="0"/>
  <rowBreaks count="1" manualBreakCount="1">
    <brk id="47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autoPageBreaks="0"/>
  </sheetPr>
  <dimension ref="A1:Q63"/>
  <sheetViews>
    <sheetView topLeftCell="A22" zoomScale="85" zoomScaleNormal="100" workbookViewId="0">
      <selection activeCell="H7" sqref="H7"/>
    </sheetView>
  </sheetViews>
  <sheetFormatPr defaultRowHeight="12.75" x14ac:dyDescent="0.2"/>
  <cols>
    <col min="1" max="1" width="3.7109375" customWidth="1"/>
    <col min="2" max="2" width="22.5703125" customWidth="1"/>
    <col min="3" max="3" width="8.5703125" customWidth="1"/>
    <col min="4" max="4" width="8.42578125" style="6" bestFit="1" customWidth="1"/>
    <col min="5" max="5" width="8.5703125" style="7" bestFit="1" customWidth="1"/>
    <col min="6" max="6" width="11.7109375" style="7" customWidth="1"/>
    <col min="7" max="7" width="12.28515625" style="7" customWidth="1"/>
    <col min="8" max="8" width="9.5703125" style="7" customWidth="1"/>
    <col min="9" max="9" width="16.140625" style="7" customWidth="1"/>
    <col min="10" max="10" width="10.5703125" style="7" customWidth="1"/>
    <col min="11" max="11" width="9.140625" style="7"/>
    <col min="12" max="12" width="10.42578125" style="6" customWidth="1"/>
    <col min="13" max="13" width="10.85546875" style="7" customWidth="1"/>
    <col min="14" max="14" width="9.28515625" customWidth="1"/>
    <col min="15" max="15" width="11.42578125" customWidth="1"/>
    <col min="16" max="16" width="9.5703125" bestFit="1" customWidth="1"/>
  </cols>
  <sheetData>
    <row r="1" spans="1:17" ht="18" customHeight="1" x14ac:dyDescent="0.2">
      <c r="A1" s="2"/>
      <c r="B1" s="2"/>
      <c r="C1" s="2"/>
      <c r="D1" s="4"/>
      <c r="E1" s="8"/>
      <c r="F1" s="8"/>
      <c r="G1" s="8"/>
      <c r="H1" s="8"/>
      <c r="I1" s="8"/>
      <c r="J1" s="8"/>
      <c r="K1" s="8"/>
      <c r="L1" s="4"/>
      <c r="M1" s="8"/>
    </row>
    <row r="2" spans="1:17" ht="18" customHeight="1" x14ac:dyDescent="0.2">
      <c r="A2" s="2"/>
      <c r="B2" s="2"/>
      <c r="C2" s="2"/>
      <c r="D2" s="4"/>
      <c r="E2" s="8"/>
      <c r="F2" s="8"/>
      <c r="G2" s="8"/>
      <c r="H2" s="8"/>
      <c r="I2" s="8"/>
      <c r="J2" s="8"/>
      <c r="K2" s="8"/>
      <c r="L2" s="4"/>
      <c r="M2" s="8"/>
      <c r="N2" s="2"/>
      <c r="O2" s="2"/>
    </row>
    <row r="3" spans="1:17" ht="10.5" customHeight="1" x14ac:dyDescent="0.2">
      <c r="A3" s="2"/>
      <c r="B3" s="2"/>
      <c r="C3" s="2"/>
      <c r="D3" s="4"/>
      <c r="E3" s="8"/>
      <c r="F3" s="8"/>
      <c r="G3" s="8"/>
      <c r="H3" s="8"/>
      <c r="I3" s="8"/>
      <c r="J3" s="8"/>
      <c r="K3" s="8"/>
      <c r="L3" s="4"/>
      <c r="M3" s="8"/>
      <c r="N3" s="2"/>
      <c r="O3" s="2"/>
    </row>
    <row r="4" spans="1:17" ht="24.95" customHeight="1" x14ac:dyDescent="0.2">
      <c r="A4" s="42"/>
      <c r="B4" s="67" t="s">
        <v>5</v>
      </c>
      <c r="C4" s="67" t="s">
        <v>63</v>
      </c>
      <c r="D4" s="800" t="s">
        <v>352</v>
      </c>
      <c r="E4" s="800"/>
      <c r="F4" s="68" t="s">
        <v>237</v>
      </c>
      <c r="G4" s="68"/>
      <c r="H4" s="800" t="s">
        <v>379</v>
      </c>
      <c r="I4" s="800"/>
      <c r="J4" s="229" t="s">
        <v>297</v>
      </c>
      <c r="K4" s="228"/>
      <c r="L4" s="801" t="s">
        <v>206</v>
      </c>
      <c r="M4" s="802"/>
      <c r="N4" s="229" t="s">
        <v>297</v>
      </c>
      <c r="O4" s="228"/>
    </row>
    <row r="5" spans="1:17" ht="24.95" customHeight="1" x14ac:dyDescent="0.2">
      <c r="A5" s="45" t="s">
        <v>6</v>
      </c>
      <c r="B5" s="45"/>
      <c r="C5" s="45"/>
      <c r="D5" s="77" t="s">
        <v>48</v>
      </c>
      <c r="E5" s="62" t="s">
        <v>54</v>
      </c>
      <c r="F5" s="68" t="s">
        <v>48</v>
      </c>
      <c r="G5" s="84" t="s">
        <v>54</v>
      </c>
      <c r="H5" s="68" t="s">
        <v>48</v>
      </c>
      <c r="I5" s="84" t="s">
        <v>54</v>
      </c>
      <c r="J5" s="146" t="s">
        <v>48</v>
      </c>
      <c r="K5" s="147" t="s">
        <v>54</v>
      </c>
      <c r="L5" s="68" t="s">
        <v>48</v>
      </c>
      <c r="M5" s="84" t="s">
        <v>54</v>
      </c>
      <c r="N5" s="146" t="s">
        <v>48</v>
      </c>
      <c r="O5" s="147" t="s">
        <v>54</v>
      </c>
    </row>
    <row r="6" spans="1:17" s="112" customFormat="1" ht="13.7" customHeight="1" x14ac:dyDescent="0.2">
      <c r="A6" s="110">
        <v>1</v>
      </c>
      <c r="B6" s="111" t="s">
        <v>7</v>
      </c>
      <c r="C6" s="111">
        <v>1111</v>
      </c>
      <c r="D6" s="111">
        <v>908</v>
      </c>
      <c r="E6" s="111">
        <v>2057</v>
      </c>
      <c r="F6" s="111">
        <v>248</v>
      </c>
      <c r="G6" s="111">
        <v>762</v>
      </c>
      <c r="H6" s="111">
        <v>374</v>
      </c>
      <c r="I6" s="111">
        <v>1634</v>
      </c>
      <c r="J6" s="111">
        <v>401</v>
      </c>
      <c r="K6" s="111">
        <v>716</v>
      </c>
      <c r="L6" s="111">
        <v>3630</v>
      </c>
      <c r="M6" s="111">
        <v>7659</v>
      </c>
      <c r="N6" s="121">
        <v>1104</v>
      </c>
      <c r="O6" s="121">
        <v>2061</v>
      </c>
      <c r="P6" s="113"/>
      <c r="Q6" s="113"/>
    </row>
    <row r="7" spans="1:17" s="112" customFormat="1" x14ac:dyDescent="0.2">
      <c r="A7" s="110">
        <v>2</v>
      </c>
      <c r="B7" s="111" t="s">
        <v>8</v>
      </c>
      <c r="C7" s="111">
        <v>230</v>
      </c>
      <c r="D7" s="111">
        <v>68</v>
      </c>
      <c r="E7" s="111">
        <v>87</v>
      </c>
      <c r="F7" s="111">
        <v>14</v>
      </c>
      <c r="G7" s="111">
        <v>25</v>
      </c>
      <c r="H7" s="111">
        <v>25</v>
      </c>
      <c r="I7" s="111">
        <v>91</v>
      </c>
      <c r="J7" s="111" t="s">
        <v>27</v>
      </c>
      <c r="K7" s="111">
        <v>27</v>
      </c>
      <c r="L7" s="111">
        <v>218</v>
      </c>
      <c r="M7" s="111">
        <v>381</v>
      </c>
      <c r="N7" s="121">
        <v>83</v>
      </c>
      <c r="O7" s="121">
        <v>125</v>
      </c>
      <c r="P7" s="113"/>
      <c r="Q7" s="113"/>
    </row>
    <row r="8" spans="1:17" s="112" customFormat="1" x14ac:dyDescent="0.2">
      <c r="A8" s="110">
        <v>3</v>
      </c>
      <c r="B8" s="111" t="s">
        <v>9</v>
      </c>
      <c r="C8" s="111">
        <v>897</v>
      </c>
      <c r="D8" s="111">
        <v>519</v>
      </c>
      <c r="E8" s="111">
        <v>2089</v>
      </c>
      <c r="F8" s="111">
        <v>235</v>
      </c>
      <c r="G8" s="111">
        <v>914</v>
      </c>
      <c r="H8" s="111">
        <v>497</v>
      </c>
      <c r="I8" s="111">
        <v>1153</v>
      </c>
      <c r="J8" s="111">
        <v>232</v>
      </c>
      <c r="K8" s="111">
        <v>641</v>
      </c>
      <c r="L8" s="111">
        <v>3294</v>
      </c>
      <c r="M8" s="111">
        <v>6893</v>
      </c>
      <c r="N8" s="121">
        <v>1548</v>
      </c>
      <c r="O8" s="121">
        <v>2835</v>
      </c>
      <c r="P8" s="113"/>
      <c r="Q8" s="113"/>
    </row>
    <row r="9" spans="1:17" x14ac:dyDescent="0.2">
      <c r="A9" s="48">
        <v>4</v>
      </c>
      <c r="B9" s="49" t="s">
        <v>10</v>
      </c>
      <c r="C9" s="49">
        <v>2356</v>
      </c>
      <c r="D9" s="49">
        <v>2435</v>
      </c>
      <c r="E9" s="49">
        <v>7469</v>
      </c>
      <c r="F9" s="49">
        <v>701</v>
      </c>
      <c r="G9" s="49">
        <v>2241</v>
      </c>
      <c r="H9" s="49">
        <v>2331</v>
      </c>
      <c r="I9" s="49">
        <v>6205</v>
      </c>
      <c r="J9" s="49">
        <v>634</v>
      </c>
      <c r="K9" s="49">
        <v>887</v>
      </c>
      <c r="L9" s="49">
        <v>10252</v>
      </c>
      <c r="M9" s="49">
        <v>20014</v>
      </c>
      <c r="N9" s="47">
        <v>2823</v>
      </c>
      <c r="O9" s="47">
        <v>6423</v>
      </c>
      <c r="P9" s="7"/>
      <c r="Q9" s="7"/>
    </row>
    <row r="10" spans="1:17" x14ac:dyDescent="0.2">
      <c r="A10" s="48">
        <v>5</v>
      </c>
      <c r="B10" s="49" t="s">
        <v>11</v>
      </c>
      <c r="C10" s="49">
        <v>1741</v>
      </c>
      <c r="D10" s="49">
        <v>159</v>
      </c>
      <c r="E10" s="49">
        <v>689</v>
      </c>
      <c r="F10" s="49">
        <v>52</v>
      </c>
      <c r="G10" s="49">
        <v>163</v>
      </c>
      <c r="H10" s="49">
        <v>231</v>
      </c>
      <c r="I10" s="49">
        <v>748</v>
      </c>
      <c r="J10" s="49">
        <v>68</v>
      </c>
      <c r="K10" s="49">
        <v>90</v>
      </c>
      <c r="L10" s="49">
        <v>1534</v>
      </c>
      <c r="M10" s="49">
        <v>2207</v>
      </c>
      <c r="N10" s="47">
        <v>610</v>
      </c>
      <c r="O10" s="47">
        <v>975</v>
      </c>
      <c r="P10" s="7"/>
      <c r="Q10" s="7"/>
    </row>
    <row r="11" spans="1:17" x14ac:dyDescent="0.2">
      <c r="A11" s="48">
        <v>6</v>
      </c>
      <c r="B11" s="49" t="s">
        <v>12</v>
      </c>
      <c r="C11" s="49">
        <v>661</v>
      </c>
      <c r="D11" s="49">
        <v>216</v>
      </c>
      <c r="E11" s="49">
        <v>823</v>
      </c>
      <c r="F11" s="49">
        <v>84</v>
      </c>
      <c r="G11" s="49">
        <v>311</v>
      </c>
      <c r="H11" s="49">
        <v>216</v>
      </c>
      <c r="I11" s="49">
        <v>475</v>
      </c>
      <c r="J11" s="49">
        <v>348</v>
      </c>
      <c r="K11" s="49">
        <v>311</v>
      </c>
      <c r="L11" s="49">
        <v>1523</v>
      </c>
      <c r="M11" s="49">
        <v>3566</v>
      </c>
      <c r="N11" s="47">
        <v>703</v>
      </c>
      <c r="O11" s="47">
        <v>1306</v>
      </c>
      <c r="P11" s="7"/>
      <c r="Q11" s="7"/>
    </row>
    <row r="12" spans="1:17" s="98" customFormat="1" x14ac:dyDescent="0.2">
      <c r="A12" s="52">
        <v>7</v>
      </c>
      <c r="B12" s="55" t="s">
        <v>13</v>
      </c>
      <c r="C12" s="55">
        <v>2667</v>
      </c>
      <c r="D12" s="55">
        <v>2477</v>
      </c>
      <c r="E12" s="55">
        <v>4025</v>
      </c>
      <c r="F12" s="55">
        <v>246</v>
      </c>
      <c r="G12" s="55">
        <v>1478</v>
      </c>
      <c r="H12" s="55">
        <v>1389</v>
      </c>
      <c r="I12" s="55">
        <v>3698</v>
      </c>
      <c r="J12" s="55">
        <v>281</v>
      </c>
      <c r="K12" s="55">
        <v>644</v>
      </c>
      <c r="L12" s="55">
        <v>18529</v>
      </c>
      <c r="M12" s="55">
        <v>25613</v>
      </c>
      <c r="N12" s="140">
        <v>5962</v>
      </c>
      <c r="O12" s="140">
        <v>7522</v>
      </c>
      <c r="P12" s="18"/>
      <c r="Q12" s="18"/>
    </row>
    <row r="13" spans="1:17" s="98" customFormat="1" x14ac:dyDescent="0.2">
      <c r="A13" s="52">
        <v>8</v>
      </c>
      <c r="B13" s="55" t="s">
        <v>146</v>
      </c>
      <c r="C13" s="55">
        <v>340</v>
      </c>
      <c r="D13" s="55">
        <v>87</v>
      </c>
      <c r="E13" s="55">
        <v>123</v>
      </c>
      <c r="F13" s="55">
        <v>31</v>
      </c>
      <c r="G13" s="55">
        <v>69</v>
      </c>
      <c r="H13" s="55">
        <v>86</v>
      </c>
      <c r="I13" s="55">
        <v>121</v>
      </c>
      <c r="J13" s="55">
        <v>30</v>
      </c>
      <c r="K13" s="55">
        <v>68</v>
      </c>
      <c r="L13" s="55">
        <v>437</v>
      </c>
      <c r="M13" s="55">
        <v>1148</v>
      </c>
      <c r="N13" s="140">
        <v>220</v>
      </c>
      <c r="O13" s="140">
        <v>695</v>
      </c>
      <c r="P13" s="18"/>
      <c r="Q13" s="18"/>
    </row>
    <row r="14" spans="1:17" x14ac:dyDescent="0.2">
      <c r="A14" s="48">
        <v>9</v>
      </c>
      <c r="B14" s="49" t="s">
        <v>14</v>
      </c>
      <c r="C14" s="49">
        <v>465</v>
      </c>
      <c r="D14" s="49">
        <v>145</v>
      </c>
      <c r="E14" s="49">
        <v>433</v>
      </c>
      <c r="F14" s="49">
        <v>44</v>
      </c>
      <c r="G14" s="49">
        <v>130</v>
      </c>
      <c r="H14" s="49">
        <v>138</v>
      </c>
      <c r="I14" s="49">
        <v>377</v>
      </c>
      <c r="J14" s="49">
        <v>42</v>
      </c>
      <c r="K14" s="49">
        <v>75</v>
      </c>
      <c r="L14" s="49">
        <v>804</v>
      </c>
      <c r="M14" s="49">
        <v>1534</v>
      </c>
      <c r="N14" s="47">
        <v>251</v>
      </c>
      <c r="O14" s="47">
        <v>485</v>
      </c>
      <c r="P14" s="7"/>
      <c r="Q14" s="7"/>
    </row>
    <row r="15" spans="1:17" x14ac:dyDescent="0.2">
      <c r="A15" s="52">
        <v>10</v>
      </c>
      <c r="B15" s="49" t="s">
        <v>204</v>
      </c>
      <c r="C15" s="49">
        <v>149</v>
      </c>
      <c r="D15" s="49">
        <v>71</v>
      </c>
      <c r="E15" s="49">
        <v>397</v>
      </c>
      <c r="F15" s="49">
        <v>10</v>
      </c>
      <c r="G15" s="49">
        <v>21</v>
      </c>
      <c r="H15" s="49">
        <v>166</v>
      </c>
      <c r="I15" s="49">
        <v>189</v>
      </c>
      <c r="J15" s="49">
        <v>31</v>
      </c>
      <c r="K15" s="49">
        <v>35</v>
      </c>
      <c r="L15" s="49">
        <v>258</v>
      </c>
      <c r="M15" s="49">
        <v>528</v>
      </c>
      <c r="N15" s="47">
        <v>69</v>
      </c>
      <c r="O15" s="47">
        <v>147</v>
      </c>
      <c r="P15" s="7"/>
      <c r="Q15" s="7"/>
    </row>
    <row r="16" spans="1:17" ht="11.25" customHeight="1" x14ac:dyDescent="0.2">
      <c r="A16" s="48">
        <v>11</v>
      </c>
      <c r="B16" s="49" t="s">
        <v>15</v>
      </c>
      <c r="C16" s="49">
        <v>262</v>
      </c>
      <c r="D16" s="49">
        <v>7</v>
      </c>
      <c r="E16" s="49">
        <v>33</v>
      </c>
      <c r="F16" s="49">
        <v>2</v>
      </c>
      <c r="G16" s="49">
        <v>7</v>
      </c>
      <c r="H16" s="49">
        <v>49</v>
      </c>
      <c r="I16" s="49">
        <v>44</v>
      </c>
      <c r="J16" s="49">
        <v>0</v>
      </c>
      <c r="K16" s="49">
        <v>0</v>
      </c>
      <c r="L16" s="49">
        <v>179</v>
      </c>
      <c r="M16" s="49">
        <v>323</v>
      </c>
      <c r="N16" s="47">
        <v>0</v>
      </c>
      <c r="O16" s="47">
        <v>0</v>
      </c>
      <c r="P16" s="7"/>
      <c r="Q16" s="7"/>
    </row>
    <row r="17" spans="1:17" x14ac:dyDescent="0.2">
      <c r="A17" s="48">
        <v>12</v>
      </c>
      <c r="B17" s="49" t="s">
        <v>16</v>
      </c>
      <c r="C17" s="49">
        <v>102</v>
      </c>
      <c r="D17" s="49">
        <v>45</v>
      </c>
      <c r="E17" s="49">
        <v>187</v>
      </c>
      <c r="F17" s="49">
        <v>15</v>
      </c>
      <c r="G17" s="49">
        <v>74</v>
      </c>
      <c r="H17" s="49">
        <v>143</v>
      </c>
      <c r="I17" s="49">
        <v>145</v>
      </c>
      <c r="J17" s="49">
        <v>54</v>
      </c>
      <c r="K17" s="49">
        <v>40</v>
      </c>
      <c r="L17" s="49">
        <v>285</v>
      </c>
      <c r="M17" s="49">
        <v>532</v>
      </c>
      <c r="N17" s="47">
        <v>99</v>
      </c>
      <c r="O17" s="47">
        <v>338</v>
      </c>
      <c r="P17" s="7"/>
      <c r="Q17" s="7"/>
    </row>
    <row r="18" spans="1:17" x14ac:dyDescent="0.2">
      <c r="A18" s="48">
        <v>13</v>
      </c>
      <c r="B18" s="49" t="s">
        <v>17</v>
      </c>
      <c r="C18" s="49">
        <v>1065</v>
      </c>
      <c r="D18" s="49">
        <v>153</v>
      </c>
      <c r="E18" s="49">
        <v>561</v>
      </c>
      <c r="F18" s="49">
        <v>53</v>
      </c>
      <c r="G18" s="49">
        <v>206</v>
      </c>
      <c r="H18" s="49">
        <v>153</v>
      </c>
      <c r="I18" s="49">
        <v>527</v>
      </c>
      <c r="J18" s="49">
        <v>53</v>
      </c>
      <c r="K18" s="49">
        <v>80</v>
      </c>
      <c r="L18" s="49">
        <v>2178</v>
      </c>
      <c r="M18" s="49">
        <v>3881</v>
      </c>
      <c r="N18" s="47">
        <v>610</v>
      </c>
      <c r="O18" s="47">
        <v>1173</v>
      </c>
      <c r="P18" s="7"/>
      <c r="Q18" s="7"/>
    </row>
    <row r="19" spans="1:17" x14ac:dyDescent="0.2">
      <c r="A19" s="48">
        <v>14</v>
      </c>
      <c r="B19" s="49" t="s">
        <v>147</v>
      </c>
      <c r="C19" s="49">
        <v>423</v>
      </c>
      <c r="D19" s="49">
        <v>22</v>
      </c>
      <c r="E19" s="49">
        <v>37</v>
      </c>
      <c r="F19" s="49">
        <v>5</v>
      </c>
      <c r="G19" s="49">
        <v>10</v>
      </c>
      <c r="H19" s="49">
        <v>22</v>
      </c>
      <c r="I19" s="49">
        <v>37</v>
      </c>
      <c r="J19" s="49">
        <v>5</v>
      </c>
      <c r="K19" s="49">
        <v>10</v>
      </c>
      <c r="L19" s="49">
        <v>229</v>
      </c>
      <c r="M19" s="49">
        <v>561</v>
      </c>
      <c r="N19" s="47">
        <v>21</v>
      </c>
      <c r="O19" s="47">
        <v>65</v>
      </c>
      <c r="P19" s="7"/>
      <c r="Q19" s="7"/>
    </row>
    <row r="20" spans="1:17" x14ac:dyDescent="0.2">
      <c r="A20" s="48">
        <v>15</v>
      </c>
      <c r="B20" s="49" t="s">
        <v>65</v>
      </c>
      <c r="C20" s="49">
        <v>2622</v>
      </c>
      <c r="D20" s="49">
        <v>601</v>
      </c>
      <c r="E20" s="49">
        <v>2108</v>
      </c>
      <c r="F20" s="49">
        <v>164</v>
      </c>
      <c r="G20" s="49">
        <v>542</v>
      </c>
      <c r="H20" s="49">
        <v>2789</v>
      </c>
      <c r="I20" s="49">
        <v>2193</v>
      </c>
      <c r="J20" s="49">
        <v>546</v>
      </c>
      <c r="K20" s="49">
        <v>414</v>
      </c>
      <c r="L20" s="49">
        <v>7397</v>
      </c>
      <c r="M20" s="49">
        <v>15162</v>
      </c>
      <c r="N20" s="47">
        <v>1482</v>
      </c>
      <c r="O20" s="47">
        <v>4124</v>
      </c>
      <c r="P20" s="7"/>
      <c r="Q20" s="7"/>
    </row>
    <row r="21" spans="1:17" x14ac:dyDescent="0.2">
      <c r="A21" s="48">
        <v>16</v>
      </c>
      <c r="B21" s="49" t="s">
        <v>91</v>
      </c>
      <c r="C21" s="49">
        <v>465</v>
      </c>
      <c r="D21" s="49">
        <v>113</v>
      </c>
      <c r="E21" s="49">
        <v>176</v>
      </c>
      <c r="F21" s="49">
        <v>49</v>
      </c>
      <c r="G21" s="49">
        <v>67</v>
      </c>
      <c r="H21" s="49">
        <v>113</v>
      </c>
      <c r="I21" s="49">
        <v>215</v>
      </c>
      <c r="J21" s="49">
        <v>49</v>
      </c>
      <c r="K21" s="49">
        <v>67</v>
      </c>
      <c r="L21" s="49">
        <v>886</v>
      </c>
      <c r="M21" s="49">
        <v>1780</v>
      </c>
      <c r="N21" s="47">
        <v>385</v>
      </c>
      <c r="O21" s="47">
        <v>665</v>
      </c>
      <c r="P21" s="7"/>
      <c r="Q21" s="7"/>
    </row>
    <row r="22" spans="1:17" s="98" customFormat="1" x14ac:dyDescent="0.2">
      <c r="A22" s="52">
        <v>17</v>
      </c>
      <c r="B22" s="55" t="s">
        <v>20</v>
      </c>
      <c r="C22" s="55">
        <v>830</v>
      </c>
      <c r="D22" s="55">
        <v>207</v>
      </c>
      <c r="E22" s="55">
        <v>431</v>
      </c>
      <c r="F22" s="55">
        <v>71</v>
      </c>
      <c r="G22" s="55">
        <v>255</v>
      </c>
      <c r="H22" s="55">
        <v>207</v>
      </c>
      <c r="I22" s="55">
        <v>119</v>
      </c>
      <c r="J22" s="55">
        <v>71</v>
      </c>
      <c r="K22" s="55">
        <v>58</v>
      </c>
      <c r="L22" s="55">
        <v>2427</v>
      </c>
      <c r="M22" s="55">
        <v>6233</v>
      </c>
      <c r="N22" s="140">
        <v>929</v>
      </c>
      <c r="O22" s="140">
        <v>1489</v>
      </c>
      <c r="P22" s="18"/>
      <c r="Q22" s="18"/>
    </row>
    <row r="23" spans="1:17" x14ac:dyDescent="0.2">
      <c r="A23" s="48">
        <v>18</v>
      </c>
      <c r="B23" s="49" t="s">
        <v>21</v>
      </c>
      <c r="C23" s="49">
        <v>1916</v>
      </c>
      <c r="D23" s="49">
        <v>919</v>
      </c>
      <c r="E23" s="49">
        <v>2325</v>
      </c>
      <c r="F23" s="49">
        <v>256</v>
      </c>
      <c r="G23" s="49">
        <v>802</v>
      </c>
      <c r="H23" s="49">
        <v>891</v>
      </c>
      <c r="I23" s="49">
        <v>1319</v>
      </c>
      <c r="J23" s="49">
        <v>256</v>
      </c>
      <c r="K23" s="49">
        <v>232</v>
      </c>
      <c r="L23" s="49">
        <v>3851</v>
      </c>
      <c r="M23" s="49">
        <v>8002</v>
      </c>
      <c r="N23" s="47">
        <v>1215</v>
      </c>
      <c r="O23" s="47">
        <v>2651</v>
      </c>
      <c r="P23" s="7"/>
      <c r="Q23" s="7"/>
    </row>
    <row r="24" spans="1:17" x14ac:dyDescent="0.2">
      <c r="A24" s="48">
        <v>19</v>
      </c>
      <c r="B24" s="49" t="s">
        <v>19</v>
      </c>
      <c r="C24" s="49">
        <v>200</v>
      </c>
      <c r="D24" s="49">
        <v>10</v>
      </c>
      <c r="E24" s="49">
        <v>37</v>
      </c>
      <c r="F24" s="49">
        <v>5</v>
      </c>
      <c r="G24" s="49">
        <v>21</v>
      </c>
      <c r="H24" s="49">
        <v>16</v>
      </c>
      <c r="I24" s="49">
        <v>34</v>
      </c>
      <c r="J24" s="49">
        <v>8</v>
      </c>
      <c r="K24" s="49">
        <v>17</v>
      </c>
      <c r="L24" s="49">
        <v>104</v>
      </c>
      <c r="M24" s="49">
        <v>241</v>
      </c>
      <c r="N24" s="47">
        <v>32</v>
      </c>
      <c r="O24" s="47">
        <v>71</v>
      </c>
      <c r="P24" s="7"/>
      <c r="Q24" s="7"/>
    </row>
    <row r="25" spans="1:17" x14ac:dyDescent="0.2">
      <c r="A25" s="48">
        <v>20</v>
      </c>
      <c r="B25" s="49" t="s">
        <v>110</v>
      </c>
      <c r="C25" s="49">
        <v>105</v>
      </c>
      <c r="D25" s="49">
        <v>71</v>
      </c>
      <c r="E25" s="49">
        <v>253</v>
      </c>
      <c r="F25" s="49">
        <v>26</v>
      </c>
      <c r="G25" s="49">
        <v>127</v>
      </c>
      <c r="H25" s="49">
        <v>71</v>
      </c>
      <c r="I25" s="49">
        <v>72</v>
      </c>
      <c r="J25" s="49">
        <v>26</v>
      </c>
      <c r="K25" s="49">
        <v>30</v>
      </c>
      <c r="L25" s="49">
        <v>239</v>
      </c>
      <c r="M25" s="49">
        <v>448</v>
      </c>
      <c r="N25" s="47">
        <v>83</v>
      </c>
      <c r="O25" s="47">
        <v>158</v>
      </c>
      <c r="P25" s="7"/>
      <c r="Q25" s="7"/>
    </row>
    <row r="26" spans="1:17" s="158" customFormat="1" ht="14.25" x14ac:dyDescent="0.2">
      <c r="A26" s="156"/>
      <c r="B26" s="123" t="s">
        <v>197</v>
      </c>
      <c r="C26" s="123">
        <f t="shared" ref="C26:O26" si="0">SUM(C6:C25)</f>
        <v>18607</v>
      </c>
      <c r="D26" s="123">
        <f t="shared" si="0"/>
        <v>9233</v>
      </c>
      <c r="E26" s="123">
        <f t="shared" si="0"/>
        <v>24340</v>
      </c>
      <c r="F26" s="123">
        <f t="shared" si="0"/>
        <v>2311</v>
      </c>
      <c r="G26" s="123">
        <f t="shared" si="0"/>
        <v>8225</v>
      </c>
      <c r="H26" s="123">
        <f t="shared" si="0"/>
        <v>9907</v>
      </c>
      <c r="I26" s="123">
        <f t="shared" si="0"/>
        <v>19396</v>
      </c>
      <c r="J26" s="123">
        <f t="shared" si="0"/>
        <v>3135</v>
      </c>
      <c r="K26" s="123">
        <f t="shared" si="0"/>
        <v>4442</v>
      </c>
      <c r="L26" s="123">
        <f t="shared" si="0"/>
        <v>58254</v>
      </c>
      <c r="M26" s="123">
        <f t="shared" si="0"/>
        <v>106706</v>
      </c>
      <c r="N26" s="123">
        <f t="shared" si="0"/>
        <v>18229</v>
      </c>
      <c r="O26" s="123">
        <f t="shared" si="0"/>
        <v>33308</v>
      </c>
      <c r="P26" s="159"/>
      <c r="Q26" s="159"/>
    </row>
    <row r="27" spans="1:17" x14ac:dyDescent="0.2">
      <c r="A27" s="52">
        <v>21</v>
      </c>
      <c r="B27" s="49" t="s">
        <v>23</v>
      </c>
      <c r="C27" s="49">
        <v>3</v>
      </c>
      <c r="D27" s="49">
        <v>1</v>
      </c>
      <c r="E27" s="49">
        <v>1</v>
      </c>
      <c r="F27" s="49">
        <v>1</v>
      </c>
      <c r="G27" s="49">
        <v>1</v>
      </c>
      <c r="H27" s="49">
        <v>1</v>
      </c>
      <c r="I27" s="49">
        <v>1</v>
      </c>
      <c r="J27" s="49">
        <v>1</v>
      </c>
      <c r="K27" s="49">
        <v>1</v>
      </c>
      <c r="L27" s="49">
        <v>35</v>
      </c>
      <c r="M27" s="49">
        <v>97</v>
      </c>
      <c r="N27" s="47">
        <v>8</v>
      </c>
      <c r="O27" s="47">
        <v>17</v>
      </c>
      <c r="P27" s="7"/>
      <c r="Q27" s="7"/>
    </row>
    <row r="28" spans="1:17" x14ac:dyDescent="0.2">
      <c r="A28" s="52">
        <v>22</v>
      </c>
      <c r="B28" s="49" t="s">
        <v>225</v>
      </c>
      <c r="C28" s="49">
        <v>86</v>
      </c>
      <c r="D28" s="49">
        <v>1</v>
      </c>
      <c r="E28" s="49">
        <v>7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5</v>
      </c>
      <c r="M28" s="49">
        <v>23</v>
      </c>
      <c r="N28" s="47">
        <v>2</v>
      </c>
      <c r="O28" s="47">
        <v>5</v>
      </c>
      <c r="P28" s="7"/>
      <c r="Q28" s="7"/>
    </row>
    <row r="29" spans="1:17" x14ac:dyDescent="0.2">
      <c r="A29" s="52">
        <v>23</v>
      </c>
      <c r="B29" s="49" t="s">
        <v>152</v>
      </c>
      <c r="C29" s="49">
        <v>60</v>
      </c>
      <c r="D29" s="49">
        <v>23</v>
      </c>
      <c r="E29" s="49">
        <v>85</v>
      </c>
      <c r="F29" s="49">
        <v>5</v>
      </c>
      <c r="G29" s="49">
        <v>12</v>
      </c>
      <c r="H29" s="49">
        <v>23</v>
      </c>
      <c r="I29" s="49">
        <v>70</v>
      </c>
      <c r="J29" s="49">
        <v>5</v>
      </c>
      <c r="K29" s="49">
        <v>12</v>
      </c>
      <c r="L29" s="49">
        <v>198</v>
      </c>
      <c r="M29" s="49">
        <v>315</v>
      </c>
      <c r="N29" s="47">
        <v>54</v>
      </c>
      <c r="O29" s="47">
        <v>64</v>
      </c>
      <c r="P29" s="7"/>
      <c r="Q29" s="7"/>
    </row>
    <row r="30" spans="1:17" x14ac:dyDescent="0.2">
      <c r="A30" s="52">
        <v>24</v>
      </c>
      <c r="B30" s="49" t="s">
        <v>22</v>
      </c>
      <c r="C30" s="49">
        <v>80</v>
      </c>
      <c r="D30" s="49">
        <v>6</v>
      </c>
      <c r="E30" s="49">
        <v>21</v>
      </c>
      <c r="F30" s="49">
        <v>5</v>
      </c>
      <c r="G30" s="49">
        <v>33</v>
      </c>
      <c r="H30" s="49">
        <v>6</v>
      </c>
      <c r="I30" s="49">
        <v>9</v>
      </c>
      <c r="J30" s="49">
        <v>1</v>
      </c>
      <c r="K30" s="49">
        <v>1</v>
      </c>
      <c r="L30" s="49">
        <v>70</v>
      </c>
      <c r="M30" s="49">
        <v>145</v>
      </c>
      <c r="N30" s="47">
        <v>29</v>
      </c>
      <c r="O30" s="47">
        <v>67</v>
      </c>
      <c r="P30" s="7"/>
      <c r="Q30" s="7"/>
    </row>
    <row r="31" spans="1:17" s="98" customFormat="1" x14ac:dyDescent="0.2">
      <c r="A31" s="52">
        <v>25</v>
      </c>
      <c r="B31" s="55" t="s">
        <v>125</v>
      </c>
      <c r="C31" s="55">
        <v>113</v>
      </c>
      <c r="D31" s="55">
        <v>19</v>
      </c>
      <c r="E31" s="55">
        <v>24</v>
      </c>
      <c r="F31" s="55">
        <v>6</v>
      </c>
      <c r="G31" s="55">
        <v>18</v>
      </c>
      <c r="H31" s="55">
        <v>13</v>
      </c>
      <c r="I31" s="55">
        <v>15</v>
      </c>
      <c r="J31" s="55">
        <v>6</v>
      </c>
      <c r="K31" s="55">
        <v>7</v>
      </c>
      <c r="L31" s="55">
        <v>300</v>
      </c>
      <c r="M31" s="55">
        <v>613</v>
      </c>
      <c r="N31" s="140">
        <v>73</v>
      </c>
      <c r="O31" s="140">
        <v>253</v>
      </c>
      <c r="P31" s="18"/>
      <c r="Q31" s="18"/>
    </row>
    <row r="32" spans="1:17" x14ac:dyDescent="0.2">
      <c r="A32" s="52">
        <v>26</v>
      </c>
      <c r="B32" s="49" t="s">
        <v>18</v>
      </c>
      <c r="C32" s="49">
        <v>7680</v>
      </c>
      <c r="D32" s="49">
        <v>3478</v>
      </c>
      <c r="E32" s="49">
        <v>16608</v>
      </c>
      <c r="F32" s="49">
        <v>1112</v>
      </c>
      <c r="G32" s="49">
        <v>4152</v>
      </c>
      <c r="H32" s="49">
        <v>3478</v>
      </c>
      <c r="I32" s="49">
        <v>5189</v>
      </c>
      <c r="J32" s="49">
        <v>1078</v>
      </c>
      <c r="K32" s="49">
        <v>1401</v>
      </c>
      <c r="L32" s="49">
        <v>34725</v>
      </c>
      <c r="M32" s="49">
        <v>78918</v>
      </c>
      <c r="N32" s="47">
        <v>10764</v>
      </c>
      <c r="O32" s="47">
        <v>25253</v>
      </c>
      <c r="P32" s="7"/>
      <c r="Q32" s="7"/>
    </row>
    <row r="33" spans="1:17" s="158" customFormat="1" ht="14.25" x14ac:dyDescent="0.2">
      <c r="A33" s="156"/>
      <c r="B33" s="123" t="s">
        <v>199</v>
      </c>
      <c r="C33" s="123">
        <f t="shared" ref="C33:O33" si="1">SUM(C27:C32)</f>
        <v>8022</v>
      </c>
      <c r="D33" s="123">
        <f t="shared" si="1"/>
        <v>3528</v>
      </c>
      <c r="E33" s="123">
        <f t="shared" si="1"/>
        <v>16746</v>
      </c>
      <c r="F33" s="123">
        <f t="shared" si="1"/>
        <v>1129</v>
      </c>
      <c r="G33" s="123">
        <f t="shared" si="1"/>
        <v>4216</v>
      </c>
      <c r="H33" s="123">
        <f t="shared" si="1"/>
        <v>3521</v>
      </c>
      <c r="I33" s="123">
        <f t="shared" si="1"/>
        <v>5284</v>
      </c>
      <c r="J33" s="123">
        <f t="shared" si="1"/>
        <v>1091</v>
      </c>
      <c r="K33" s="123">
        <f t="shared" si="1"/>
        <v>1422</v>
      </c>
      <c r="L33" s="123">
        <f t="shared" si="1"/>
        <v>35333</v>
      </c>
      <c r="M33" s="123">
        <f t="shared" si="1"/>
        <v>80111</v>
      </c>
      <c r="N33" s="123">
        <f t="shared" si="1"/>
        <v>10930</v>
      </c>
      <c r="O33" s="123">
        <f t="shared" si="1"/>
        <v>25659</v>
      </c>
      <c r="P33" s="159"/>
      <c r="Q33" s="159"/>
    </row>
    <row r="34" spans="1:17" s="98" customFormat="1" x14ac:dyDescent="0.2">
      <c r="A34" s="52">
        <v>27</v>
      </c>
      <c r="B34" s="55" t="s">
        <v>201</v>
      </c>
      <c r="C34" s="55">
        <v>455</v>
      </c>
      <c r="D34" s="55">
        <v>38</v>
      </c>
      <c r="E34" s="55">
        <v>70</v>
      </c>
      <c r="F34" s="55">
        <v>30</v>
      </c>
      <c r="G34" s="55">
        <v>102</v>
      </c>
      <c r="H34" s="55">
        <v>52</v>
      </c>
      <c r="I34" s="55">
        <v>91</v>
      </c>
      <c r="J34" s="55">
        <v>12</v>
      </c>
      <c r="K34" s="55">
        <v>29</v>
      </c>
      <c r="L34" s="55">
        <v>197</v>
      </c>
      <c r="M34" s="55">
        <v>417</v>
      </c>
      <c r="N34" s="140">
        <v>42</v>
      </c>
      <c r="O34" s="140">
        <v>115</v>
      </c>
      <c r="P34" s="18"/>
      <c r="Q34" s="18"/>
    </row>
    <row r="35" spans="1:17" x14ac:dyDescent="0.2">
      <c r="A35" s="52">
        <v>28</v>
      </c>
      <c r="B35" s="49" t="s">
        <v>192</v>
      </c>
      <c r="C35" s="49">
        <v>758</v>
      </c>
      <c r="D35" s="49">
        <v>15</v>
      </c>
      <c r="E35" s="49">
        <v>35</v>
      </c>
      <c r="F35" s="49">
        <v>5</v>
      </c>
      <c r="G35" s="49">
        <v>8</v>
      </c>
      <c r="H35" s="49">
        <v>12</v>
      </c>
      <c r="I35" s="49">
        <v>145</v>
      </c>
      <c r="J35" s="49">
        <v>0</v>
      </c>
      <c r="K35" s="49">
        <v>0</v>
      </c>
      <c r="L35" s="49">
        <v>32</v>
      </c>
      <c r="M35" s="49">
        <v>169</v>
      </c>
      <c r="N35" s="47">
        <v>12</v>
      </c>
      <c r="O35" s="47">
        <v>17</v>
      </c>
      <c r="P35" s="7"/>
      <c r="Q35" s="7"/>
    </row>
    <row r="36" spans="1:17" s="98" customFormat="1" x14ac:dyDescent="0.2">
      <c r="A36" s="52">
        <v>29</v>
      </c>
      <c r="B36" s="55" t="s">
        <v>193</v>
      </c>
      <c r="C36" s="55">
        <v>54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140">
        <v>0</v>
      </c>
      <c r="O36" s="140">
        <v>0</v>
      </c>
      <c r="P36" s="18"/>
      <c r="Q36" s="18"/>
    </row>
    <row r="37" spans="1:17" x14ac:dyDescent="0.2">
      <c r="A37" s="52">
        <v>30</v>
      </c>
      <c r="B37" s="49" t="s">
        <v>194</v>
      </c>
      <c r="C37" s="49">
        <v>12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7">
        <v>0</v>
      </c>
      <c r="O37" s="47">
        <v>0</v>
      </c>
      <c r="P37" s="7"/>
      <c r="Q37" s="7"/>
    </row>
    <row r="38" spans="1:17" x14ac:dyDescent="0.2">
      <c r="A38" s="105">
        <v>31</v>
      </c>
      <c r="B38" s="108" t="s">
        <v>298</v>
      </c>
      <c r="C38" s="108">
        <v>74</v>
      </c>
      <c r="D38" s="49">
        <v>1</v>
      </c>
      <c r="E38" s="49">
        <v>20</v>
      </c>
      <c r="F38" s="49">
        <v>1</v>
      </c>
      <c r="G38" s="49">
        <v>20</v>
      </c>
      <c r="H38" s="49">
        <v>1</v>
      </c>
      <c r="I38" s="49">
        <v>16</v>
      </c>
      <c r="J38" s="49">
        <v>1</v>
      </c>
      <c r="K38" s="49">
        <v>16</v>
      </c>
      <c r="L38" s="49">
        <v>2</v>
      </c>
      <c r="M38" s="49">
        <v>2</v>
      </c>
      <c r="N38" s="47">
        <v>2</v>
      </c>
      <c r="O38" s="47">
        <v>2</v>
      </c>
      <c r="P38" s="7"/>
      <c r="Q38" s="7"/>
    </row>
    <row r="39" spans="1:17" s="98" customFormat="1" x14ac:dyDescent="0.2">
      <c r="A39" s="52">
        <v>32</v>
      </c>
      <c r="B39" s="55" t="s">
        <v>355</v>
      </c>
      <c r="C39" s="55">
        <v>6</v>
      </c>
      <c r="D39" s="55">
        <v>1</v>
      </c>
      <c r="E39" s="55">
        <v>3</v>
      </c>
      <c r="F39" s="55">
        <v>1</v>
      </c>
      <c r="G39" s="55">
        <v>3</v>
      </c>
      <c r="H39" s="55">
        <v>1</v>
      </c>
      <c r="I39" s="55">
        <v>3</v>
      </c>
      <c r="J39" s="55">
        <v>1</v>
      </c>
      <c r="K39" s="55">
        <v>3</v>
      </c>
      <c r="L39" s="55">
        <v>6</v>
      </c>
      <c r="M39" s="55">
        <v>12</v>
      </c>
      <c r="N39" s="140">
        <v>4</v>
      </c>
      <c r="O39" s="140">
        <v>9</v>
      </c>
      <c r="P39" s="18"/>
      <c r="Q39" s="18"/>
    </row>
    <row r="40" spans="1:17" x14ac:dyDescent="0.2">
      <c r="A40" s="52">
        <v>33</v>
      </c>
      <c r="B40" s="49" t="s">
        <v>217</v>
      </c>
      <c r="C40" s="49">
        <v>75</v>
      </c>
      <c r="D40" s="49">
        <v>6</v>
      </c>
      <c r="E40" s="49">
        <v>6</v>
      </c>
      <c r="F40" s="49">
        <v>2</v>
      </c>
      <c r="G40" s="49">
        <v>1</v>
      </c>
      <c r="H40" s="49">
        <v>6</v>
      </c>
      <c r="I40" s="49">
        <v>3</v>
      </c>
      <c r="J40" s="49">
        <v>1</v>
      </c>
      <c r="K40" s="49">
        <v>1</v>
      </c>
      <c r="L40" s="49">
        <v>13</v>
      </c>
      <c r="M40" s="49">
        <v>27</v>
      </c>
      <c r="N40" s="47">
        <v>5</v>
      </c>
      <c r="O40" s="47">
        <v>13</v>
      </c>
      <c r="P40" s="7"/>
      <c r="Q40" s="7"/>
    </row>
    <row r="41" spans="1:17" x14ac:dyDescent="0.2">
      <c r="A41" s="52">
        <v>34</v>
      </c>
      <c r="B41" s="49" t="s">
        <v>24</v>
      </c>
      <c r="C41" s="49">
        <v>63</v>
      </c>
      <c r="D41" s="49">
        <v>1</v>
      </c>
      <c r="E41" s="49">
        <v>10</v>
      </c>
      <c r="F41" s="49">
        <v>1</v>
      </c>
      <c r="G41" s="49">
        <v>10</v>
      </c>
      <c r="H41" s="49">
        <v>1</v>
      </c>
      <c r="I41" s="49">
        <v>6</v>
      </c>
      <c r="J41" s="49">
        <v>1</v>
      </c>
      <c r="K41" s="49">
        <v>6</v>
      </c>
      <c r="L41" s="49">
        <v>21</v>
      </c>
      <c r="M41" s="49">
        <v>50</v>
      </c>
      <c r="N41" s="47">
        <v>8</v>
      </c>
      <c r="O41" s="47">
        <v>26</v>
      </c>
      <c r="P41" s="7"/>
      <c r="Q41" s="7"/>
    </row>
    <row r="42" spans="1:17" x14ac:dyDescent="0.2">
      <c r="A42" s="52">
        <v>35</v>
      </c>
      <c r="B42" s="49" t="s">
        <v>196</v>
      </c>
      <c r="C42" s="49">
        <v>6</v>
      </c>
      <c r="D42" s="49">
        <v>2</v>
      </c>
      <c r="E42" s="49">
        <v>6</v>
      </c>
      <c r="F42" s="49">
        <v>2</v>
      </c>
      <c r="G42" s="49">
        <v>6</v>
      </c>
      <c r="H42" s="49">
        <v>2</v>
      </c>
      <c r="I42" s="49">
        <v>6</v>
      </c>
      <c r="J42" s="49">
        <v>2</v>
      </c>
      <c r="K42" s="49">
        <v>6</v>
      </c>
      <c r="L42" s="49">
        <v>10</v>
      </c>
      <c r="M42" s="49">
        <v>29</v>
      </c>
      <c r="N42" s="47">
        <v>4</v>
      </c>
      <c r="O42" s="47">
        <v>12</v>
      </c>
      <c r="P42" s="7"/>
      <c r="Q42" s="7"/>
    </row>
    <row r="43" spans="1:17" x14ac:dyDescent="0.2">
      <c r="A43" s="52">
        <v>36</v>
      </c>
      <c r="B43" s="49" t="s">
        <v>299</v>
      </c>
      <c r="C43" s="49">
        <v>63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2</v>
      </c>
      <c r="M43" s="49">
        <v>3</v>
      </c>
      <c r="N43" s="47">
        <v>3</v>
      </c>
      <c r="O43" s="47">
        <v>3</v>
      </c>
      <c r="P43" s="7"/>
      <c r="Q43" s="7"/>
    </row>
    <row r="44" spans="1:17" x14ac:dyDescent="0.2">
      <c r="A44" s="52">
        <v>37</v>
      </c>
      <c r="B44" s="49" t="s">
        <v>301</v>
      </c>
      <c r="C44" s="49">
        <v>233</v>
      </c>
      <c r="D44" s="49">
        <v>1</v>
      </c>
      <c r="E44" s="49">
        <v>1</v>
      </c>
      <c r="F44" s="49">
        <v>0</v>
      </c>
      <c r="G44" s="49">
        <v>0</v>
      </c>
      <c r="H44" s="49">
        <v>1</v>
      </c>
      <c r="I44" s="49">
        <v>1</v>
      </c>
      <c r="J44" s="49">
        <v>0</v>
      </c>
      <c r="K44" s="49">
        <v>0</v>
      </c>
      <c r="L44" s="49">
        <v>11</v>
      </c>
      <c r="M44" s="49">
        <v>11</v>
      </c>
      <c r="N44" s="47">
        <v>2</v>
      </c>
      <c r="O44" s="47">
        <v>2</v>
      </c>
      <c r="P44" s="7"/>
      <c r="Q44" s="7"/>
    </row>
    <row r="45" spans="1:17" x14ac:dyDescent="0.2">
      <c r="A45" s="48"/>
      <c r="B45" s="51" t="s">
        <v>198</v>
      </c>
      <c r="C45" s="51">
        <f t="shared" ref="C45:O45" si="2">SUM(C34:C44)</f>
        <v>1799</v>
      </c>
      <c r="D45" s="51">
        <f t="shared" si="2"/>
        <v>65</v>
      </c>
      <c r="E45" s="51">
        <f t="shared" si="2"/>
        <v>151</v>
      </c>
      <c r="F45" s="51">
        <f t="shared" si="2"/>
        <v>42</v>
      </c>
      <c r="G45" s="51">
        <f t="shared" si="2"/>
        <v>150</v>
      </c>
      <c r="H45" s="51">
        <f t="shared" si="2"/>
        <v>76</v>
      </c>
      <c r="I45" s="51">
        <f t="shared" si="2"/>
        <v>271</v>
      </c>
      <c r="J45" s="51">
        <f t="shared" si="2"/>
        <v>18</v>
      </c>
      <c r="K45" s="51">
        <f t="shared" si="2"/>
        <v>61</v>
      </c>
      <c r="L45" s="51">
        <f t="shared" si="2"/>
        <v>294</v>
      </c>
      <c r="M45" s="51">
        <f t="shared" si="2"/>
        <v>720</v>
      </c>
      <c r="N45" s="51">
        <f t="shared" si="2"/>
        <v>82</v>
      </c>
      <c r="O45" s="51">
        <f t="shared" si="2"/>
        <v>199</v>
      </c>
      <c r="P45" s="7"/>
      <c r="Q45" s="7"/>
    </row>
    <row r="46" spans="1:17" x14ac:dyDescent="0.2">
      <c r="A46" s="48"/>
      <c r="B46" s="50" t="s">
        <v>109</v>
      </c>
      <c r="C46" s="51">
        <f t="shared" ref="C46:O46" si="3">C26+C33+C45</f>
        <v>28428</v>
      </c>
      <c r="D46" s="51">
        <f t="shared" si="3"/>
        <v>12826</v>
      </c>
      <c r="E46" s="51">
        <f t="shared" si="3"/>
        <v>41237</v>
      </c>
      <c r="F46" s="51">
        <f t="shared" si="3"/>
        <v>3482</v>
      </c>
      <c r="G46" s="51">
        <f t="shared" si="3"/>
        <v>12591</v>
      </c>
      <c r="H46" s="51">
        <f t="shared" si="3"/>
        <v>13504</v>
      </c>
      <c r="I46" s="51">
        <f t="shared" si="3"/>
        <v>24951</v>
      </c>
      <c r="J46" s="51">
        <f t="shared" si="3"/>
        <v>4244</v>
      </c>
      <c r="K46" s="51">
        <f t="shared" si="3"/>
        <v>5925</v>
      </c>
      <c r="L46" s="51">
        <f t="shared" si="3"/>
        <v>93881</v>
      </c>
      <c r="M46" s="51">
        <f t="shared" si="3"/>
        <v>187537</v>
      </c>
      <c r="N46" s="51">
        <f t="shared" si="3"/>
        <v>29241</v>
      </c>
      <c r="O46" s="51">
        <f t="shared" si="3"/>
        <v>59166</v>
      </c>
    </row>
    <row r="47" spans="1:17" ht="18" customHeight="1" x14ac:dyDescent="0.25">
      <c r="A47" s="17">
        <v>0</v>
      </c>
      <c r="E47" s="7">
        <f>'TABLE-1'!F43</f>
        <v>3</v>
      </c>
      <c r="L47" s="3"/>
      <c r="M47" s="3"/>
      <c r="N47" s="4"/>
      <c r="O47" s="2"/>
    </row>
    <row r="48" spans="1:17" ht="18" customHeight="1" x14ac:dyDescent="0.25">
      <c r="A48" s="17">
        <v>0</v>
      </c>
      <c r="E48" s="7">
        <f>'TABLE-1'!F45</f>
        <v>83</v>
      </c>
      <c r="L48" s="3"/>
      <c r="M48" s="9"/>
      <c r="N48" s="2"/>
      <c r="O48" s="2"/>
    </row>
    <row r="49" spans="1:17" ht="10.15" customHeight="1" x14ac:dyDescent="0.25">
      <c r="A49" s="17">
        <v>0</v>
      </c>
      <c r="E49" s="7" t="e">
        <f>'TABLE-1'!#REF!</f>
        <v>#REF!</v>
      </c>
      <c r="L49" s="3"/>
      <c r="M49" s="9"/>
      <c r="N49" s="2"/>
      <c r="O49" s="2"/>
    </row>
    <row r="50" spans="1:17" ht="20.100000000000001" customHeight="1" x14ac:dyDescent="0.2">
      <c r="A50" s="42" t="s">
        <v>4</v>
      </c>
      <c r="B50" s="74" t="s">
        <v>5</v>
      </c>
      <c r="C50" s="67" t="s">
        <v>63</v>
      </c>
      <c r="D50" s="800" t="s">
        <v>352</v>
      </c>
      <c r="E50" s="800"/>
      <c r="F50" s="5" t="s">
        <v>236</v>
      </c>
      <c r="G50" s="5" t="s">
        <v>235</v>
      </c>
      <c r="H50" s="800" t="s">
        <v>379</v>
      </c>
      <c r="I50" s="800"/>
      <c r="J50" s="229" t="s">
        <v>297</v>
      </c>
      <c r="K50" s="228"/>
      <c r="L50" s="803" t="s">
        <v>206</v>
      </c>
      <c r="M50" s="803"/>
      <c r="N50" s="229" t="s">
        <v>297</v>
      </c>
      <c r="O50" s="228"/>
    </row>
    <row r="51" spans="1:17" ht="20.100000000000001" customHeight="1" x14ac:dyDescent="0.2">
      <c r="A51" s="45" t="s">
        <v>6</v>
      </c>
      <c r="B51" s="45"/>
      <c r="C51" s="45"/>
      <c r="D51" s="77" t="s">
        <v>48</v>
      </c>
      <c r="E51" s="62" t="s">
        <v>54</v>
      </c>
      <c r="F51" s="77" t="s">
        <v>48</v>
      </c>
      <c r="G51" s="62" t="s">
        <v>54</v>
      </c>
      <c r="H51" s="77" t="s">
        <v>48</v>
      </c>
      <c r="I51" s="62" t="s">
        <v>54</v>
      </c>
      <c r="J51" s="77" t="s">
        <v>48</v>
      </c>
      <c r="K51" s="62" t="s">
        <v>54</v>
      </c>
      <c r="L51" s="77" t="s">
        <v>48</v>
      </c>
      <c r="M51" s="62" t="s">
        <v>54</v>
      </c>
      <c r="N51" s="77" t="s">
        <v>48</v>
      </c>
      <c r="O51" s="62" t="s">
        <v>54</v>
      </c>
    </row>
    <row r="52" spans="1:17" ht="15.95" customHeight="1" x14ac:dyDescent="0.2">
      <c r="A52" s="105">
        <v>38</v>
      </c>
      <c r="B52" s="106" t="s">
        <v>380</v>
      </c>
      <c r="C52" s="55">
        <v>510</v>
      </c>
      <c r="D52" s="55">
        <v>177</v>
      </c>
      <c r="E52" s="55">
        <v>413</v>
      </c>
      <c r="F52" s="55">
        <v>18</v>
      </c>
      <c r="G52" s="55">
        <v>41</v>
      </c>
      <c r="H52" s="55">
        <v>177</v>
      </c>
      <c r="I52" s="55">
        <v>188</v>
      </c>
      <c r="J52" s="55">
        <v>19</v>
      </c>
      <c r="K52" s="55">
        <v>15</v>
      </c>
      <c r="L52" s="55">
        <v>757</v>
      </c>
      <c r="M52" s="55">
        <v>1308</v>
      </c>
      <c r="N52" s="55">
        <v>159</v>
      </c>
      <c r="O52" s="55">
        <v>302</v>
      </c>
      <c r="P52" s="7"/>
      <c r="Q52" s="7"/>
    </row>
    <row r="53" spans="1:17" ht="15.95" customHeight="1" x14ac:dyDescent="0.2">
      <c r="A53" s="105">
        <v>39</v>
      </c>
      <c r="B53" s="106" t="s">
        <v>374</v>
      </c>
      <c r="C53" s="55">
        <v>1009</v>
      </c>
      <c r="D53" s="55">
        <v>185</v>
      </c>
      <c r="E53" s="55">
        <v>738</v>
      </c>
      <c r="F53" s="55">
        <v>61</v>
      </c>
      <c r="G53" s="55">
        <v>244</v>
      </c>
      <c r="H53" s="55">
        <v>185</v>
      </c>
      <c r="I53" s="55">
        <v>164</v>
      </c>
      <c r="J53" s="55">
        <v>61</v>
      </c>
      <c r="K53" s="55">
        <v>54</v>
      </c>
      <c r="L53" s="55">
        <v>1082</v>
      </c>
      <c r="M53" s="55">
        <v>2069</v>
      </c>
      <c r="N53" s="55">
        <v>216</v>
      </c>
      <c r="O53" s="55">
        <v>414</v>
      </c>
      <c r="P53" s="7"/>
      <c r="Q53" s="7"/>
    </row>
    <row r="54" spans="1:17" ht="15.95" customHeight="1" x14ac:dyDescent="0.2">
      <c r="A54" s="105">
        <v>40</v>
      </c>
      <c r="B54" s="55" t="s">
        <v>375</v>
      </c>
      <c r="C54" s="55">
        <v>404</v>
      </c>
      <c r="D54" s="55">
        <v>359</v>
      </c>
      <c r="E54" s="55">
        <v>725</v>
      </c>
      <c r="F54" s="55">
        <v>54</v>
      </c>
      <c r="G54" s="55">
        <v>109</v>
      </c>
      <c r="H54" s="55">
        <v>352</v>
      </c>
      <c r="I54" s="55">
        <v>443</v>
      </c>
      <c r="J54" s="55">
        <v>53</v>
      </c>
      <c r="K54" s="55">
        <v>66</v>
      </c>
      <c r="L54" s="55">
        <v>1194</v>
      </c>
      <c r="M54" s="55">
        <v>1779</v>
      </c>
      <c r="N54" s="55">
        <v>346</v>
      </c>
      <c r="O54" s="55">
        <v>516</v>
      </c>
      <c r="P54" s="7"/>
      <c r="Q54" s="7"/>
    </row>
    <row r="55" spans="1:17" s="158" customFormat="1" ht="15.95" customHeight="1" x14ac:dyDescent="0.2">
      <c r="A55" s="52"/>
      <c r="B55" s="82" t="s">
        <v>109</v>
      </c>
      <c r="C55" s="123">
        <f>SUM(C52:C54)</f>
        <v>1923</v>
      </c>
      <c r="D55" s="123">
        <f t="shared" ref="D55:O55" si="4">SUM(D52:D54)</f>
        <v>721</v>
      </c>
      <c r="E55" s="123">
        <f t="shared" si="4"/>
        <v>1876</v>
      </c>
      <c r="F55" s="123">
        <f t="shared" si="4"/>
        <v>133</v>
      </c>
      <c r="G55" s="123">
        <f t="shared" si="4"/>
        <v>394</v>
      </c>
      <c r="H55" s="123">
        <f t="shared" si="4"/>
        <v>714</v>
      </c>
      <c r="I55" s="123">
        <f t="shared" si="4"/>
        <v>795</v>
      </c>
      <c r="J55" s="123">
        <f t="shared" si="4"/>
        <v>133</v>
      </c>
      <c r="K55" s="123">
        <f t="shared" si="4"/>
        <v>135</v>
      </c>
      <c r="L55" s="123">
        <f t="shared" si="4"/>
        <v>3033</v>
      </c>
      <c r="M55" s="123">
        <f t="shared" si="4"/>
        <v>5156</v>
      </c>
      <c r="N55" s="123">
        <f t="shared" si="4"/>
        <v>721</v>
      </c>
      <c r="O55" s="123">
        <f t="shared" si="4"/>
        <v>1232</v>
      </c>
      <c r="P55" s="159"/>
      <c r="Q55" s="159"/>
    </row>
    <row r="56" spans="1:17" ht="15.95" customHeight="1" x14ac:dyDescent="0.2">
      <c r="A56" s="52"/>
      <c r="D56" s="49"/>
      <c r="E56" s="49"/>
      <c r="F56" s="49"/>
      <c r="G56" s="49"/>
      <c r="H56" s="49"/>
      <c r="I56" s="49"/>
      <c r="J56" s="49"/>
      <c r="K56" s="49"/>
      <c r="L56" s="81"/>
      <c r="M56" s="81"/>
      <c r="N56" s="47"/>
      <c r="O56" s="47"/>
      <c r="P56" s="7"/>
      <c r="Q56" s="7"/>
    </row>
    <row r="57" spans="1:17" ht="15.95" customHeight="1" x14ac:dyDescent="0.2">
      <c r="A57" s="52">
        <v>41</v>
      </c>
      <c r="B57" s="49" t="s">
        <v>25</v>
      </c>
      <c r="C57" s="49">
        <v>607</v>
      </c>
      <c r="D57" s="49">
        <v>1099</v>
      </c>
      <c r="E57" s="49">
        <v>3644</v>
      </c>
      <c r="F57" s="49">
        <v>0</v>
      </c>
      <c r="G57" s="49">
        <v>0</v>
      </c>
      <c r="H57" s="49"/>
      <c r="I57" s="49"/>
      <c r="J57" s="49">
        <v>0</v>
      </c>
      <c r="K57" s="49">
        <v>0</v>
      </c>
      <c r="L57" s="49">
        <v>0</v>
      </c>
      <c r="M57" s="49">
        <v>0</v>
      </c>
      <c r="N57" s="47">
        <v>0</v>
      </c>
      <c r="O57" s="47">
        <v>0</v>
      </c>
      <c r="P57" s="7"/>
      <c r="Q57" s="7"/>
    </row>
    <row r="58" spans="1:17" ht="15.95" customHeight="1" x14ac:dyDescent="0.2">
      <c r="A58" s="52">
        <v>42</v>
      </c>
      <c r="B58" s="49" t="s">
        <v>116</v>
      </c>
      <c r="C58" s="49">
        <v>100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7">
        <v>0</v>
      </c>
      <c r="O58" s="47">
        <v>0</v>
      </c>
      <c r="P58" s="7"/>
      <c r="Q58" s="7"/>
    </row>
    <row r="59" spans="1:17" s="158" customFormat="1" ht="15.95" customHeight="1" x14ac:dyDescent="0.2">
      <c r="A59" s="156"/>
      <c r="B59" s="82" t="s">
        <v>109</v>
      </c>
      <c r="C59" s="123">
        <f t="shared" ref="C59:O59" si="5">SUM(C57:C58)</f>
        <v>707</v>
      </c>
      <c r="D59" s="123">
        <f t="shared" si="5"/>
        <v>1099</v>
      </c>
      <c r="E59" s="123">
        <f t="shared" si="5"/>
        <v>3644</v>
      </c>
      <c r="F59" s="123">
        <f t="shared" si="5"/>
        <v>0</v>
      </c>
      <c r="G59" s="123">
        <f t="shared" si="5"/>
        <v>0</v>
      </c>
      <c r="H59" s="123">
        <f t="shared" si="5"/>
        <v>0</v>
      </c>
      <c r="I59" s="123">
        <f t="shared" si="5"/>
        <v>0</v>
      </c>
      <c r="J59" s="123">
        <f t="shared" si="5"/>
        <v>0</v>
      </c>
      <c r="K59" s="123">
        <f t="shared" si="5"/>
        <v>0</v>
      </c>
      <c r="L59" s="123">
        <f t="shared" si="5"/>
        <v>0</v>
      </c>
      <c r="M59" s="123">
        <f t="shared" si="5"/>
        <v>0</v>
      </c>
      <c r="N59" s="123">
        <f t="shared" si="5"/>
        <v>0</v>
      </c>
      <c r="O59" s="123">
        <f t="shared" si="5"/>
        <v>0</v>
      </c>
    </row>
    <row r="60" spans="1:17" s="158" customFormat="1" ht="15.95" customHeight="1" x14ac:dyDescent="0.25">
      <c r="A60" s="156"/>
      <c r="B60" s="82"/>
      <c r="C60" s="82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69"/>
      <c r="O60" s="169"/>
    </row>
    <row r="61" spans="1:17" s="158" customFormat="1" ht="15.95" customHeight="1" x14ac:dyDescent="0.2">
      <c r="A61" s="156"/>
      <c r="B61" s="195" t="s">
        <v>26</v>
      </c>
      <c r="C61" s="123">
        <f t="shared" ref="C61:O61" si="6">C46+C55+C59</f>
        <v>31058</v>
      </c>
      <c r="D61" s="123">
        <f t="shared" si="6"/>
        <v>14646</v>
      </c>
      <c r="E61" s="123">
        <f t="shared" si="6"/>
        <v>46757</v>
      </c>
      <c r="F61" s="123">
        <f t="shared" si="6"/>
        <v>3615</v>
      </c>
      <c r="G61" s="123">
        <f t="shared" si="6"/>
        <v>12985</v>
      </c>
      <c r="H61" s="123">
        <f t="shared" si="6"/>
        <v>14218</v>
      </c>
      <c r="I61" s="123">
        <f t="shared" si="6"/>
        <v>25746</v>
      </c>
      <c r="J61" s="123">
        <f t="shared" si="6"/>
        <v>4377</v>
      </c>
      <c r="K61" s="123">
        <f t="shared" si="6"/>
        <v>6060</v>
      </c>
      <c r="L61" s="123">
        <f t="shared" si="6"/>
        <v>96914</v>
      </c>
      <c r="M61" s="123">
        <f t="shared" si="6"/>
        <v>192693</v>
      </c>
      <c r="N61" s="123">
        <f t="shared" si="6"/>
        <v>29962</v>
      </c>
      <c r="O61" s="123">
        <f t="shared" si="6"/>
        <v>60398</v>
      </c>
    </row>
    <row r="62" spans="1:17" x14ac:dyDescent="0.2">
      <c r="F62" s="6"/>
    </row>
    <row r="63" spans="1:17" x14ac:dyDescent="0.2">
      <c r="B63" s="98" t="s">
        <v>345</v>
      </c>
      <c r="C63" s="98"/>
    </row>
  </sheetData>
  <mergeCells count="6">
    <mergeCell ref="D4:E4"/>
    <mergeCell ref="L4:M4"/>
    <mergeCell ref="D50:E50"/>
    <mergeCell ref="L50:M50"/>
    <mergeCell ref="H4:I4"/>
    <mergeCell ref="H50:I50"/>
  </mergeCells>
  <phoneticPr fontId="23" type="noConversion"/>
  <printOptions horizontalCentered="1" gridLines="1"/>
  <pageMargins left="0.17" right="0.22" top="0.55000000000000004" bottom="0.33" header="0.38" footer="0.5"/>
  <pageSetup paperSize="9" scale="83" orientation="landscape" blackAndWhite="1" verticalDpi="75" r:id="rId1"/>
  <headerFooter alignWithMargins="0"/>
  <rowBreaks count="1" manualBreakCount="1">
    <brk id="46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R64"/>
  <sheetViews>
    <sheetView topLeftCell="A22" zoomScale="85" zoomScaleNormal="100" workbookViewId="0">
      <selection activeCell="P63" sqref="P63"/>
    </sheetView>
  </sheetViews>
  <sheetFormatPr defaultRowHeight="12.75" x14ac:dyDescent="0.2"/>
  <cols>
    <col min="1" max="1" width="3.7109375" customWidth="1"/>
    <col min="2" max="2" width="21.5703125" bestFit="1" customWidth="1"/>
    <col min="3" max="3" width="11" style="6" customWidth="1"/>
    <col min="4" max="4" width="11" style="21" customWidth="1"/>
    <col min="5" max="5" width="10" style="21" customWidth="1"/>
    <col min="6" max="6" width="11.140625" style="21" customWidth="1"/>
    <col min="7" max="7" width="10" style="21" customWidth="1"/>
    <col min="8" max="8" width="10.85546875" style="21" customWidth="1"/>
    <col min="9" max="9" width="8.7109375" style="21" customWidth="1"/>
    <col min="10" max="10" width="9.7109375" style="21" customWidth="1"/>
    <col min="11" max="11" width="10.28515625" style="21" customWidth="1"/>
    <col min="12" max="12" width="9.85546875" style="21" bestFit="1" customWidth="1"/>
    <col min="13" max="13" width="10" style="94" customWidth="1"/>
    <col min="14" max="14" width="9.85546875" style="94" bestFit="1" customWidth="1"/>
    <col min="15" max="16" width="9.7109375" style="6" customWidth="1"/>
  </cols>
  <sheetData>
    <row r="1" spans="1:18" ht="17.25" customHeight="1" x14ac:dyDescent="0.2">
      <c r="A1" s="50"/>
      <c r="B1" s="82"/>
      <c r="C1" s="123"/>
      <c r="D1" s="157"/>
      <c r="E1" s="157"/>
      <c r="F1" s="157"/>
      <c r="G1" s="157"/>
      <c r="H1" s="157"/>
      <c r="I1" s="157"/>
      <c r="J1" s="157"/>
      <c r="K1" s="55"/>
      <c r="L1" s="55"/>
      <c r="M1" s="182"/>
      <c r="N1" s="182"/>
      <c r="O1" s="49"/>
      <c r="P1" s="49"/>
    </row>
    <row r="2" spans="1:18" ht="17.25" customHeight="1" x14ac:dyDescent="0.2">
      <c r="A2" s="50"/>
      <c r="B2" s="50"/>
      <c r="C2" s="51"/>
      <c r="D2" s="55"/>
      <c r="E2" s="157"/>
      <c r="F2" s="157"/>
      <c r="G2" s="55"/>
      <c r="H2" s="55"/>
      <c r="I2" s="55"/>
      <c r="J2" s="55"/>
      <c r="K2" s="55"/>
      <c r="L2" s="55"/>
      <c r="M2" s="182"/>
      <c r="N2" s="182"/>
      <c r="O2" s="49"/>
      <c r="P2" s="49"/>
    </row>
    <row r="3" spans="1:18" ht="15.75" customHeight="1" x14ac:dyDescent="0.2">
      <c r="A3" s="48"/>
      <c r="B3" s="48"/>
      <c r="C3" s="49"/>
      <c r="D3" s="55"/>
      <c r="E3" s="55"/>
      <c r="F3" s="157"/>
      <c r="G3" s="56"/>
      <c r="H3" s="56"/>
      <c r="I3" s="56"/>
      <c r="J3" s="56"/>
      <c r="K3" s="55"/>
      <c r="L3" s="55"/>
      <c r="M3" s="182"/>
      <c r="N3" s="182"/>
      <c r="O3" s="49"/>
      <c r="P3" s="49"/>
    </row>
    <row r="4" spans="1:18" x14ac:dyDescent="0.2">
      <c r="A4" s="50"/>
      <c r="B4" s="50" t="s">
        <v>5</v>
      </c>
      <c r="C4" s="804"/>
      <c r="D4" s="804"/>
      <c r="E4" s="804"/>
      <c r="F4" s="804"/>
      <c r="G4" s="733" t="s">
        <v>189</v>
      </c>
      <c r="H4" s="733"/>
      <c r="I4" s="733"/>
      <c r="J4" s="733"/>
      <c r="K4" s="733"/>
      <c r="L4" s="733"/>
      <c r="M4" s="733"/>
      <c r="N4" s="733"/>
      <c r="O4" s="49"/>
      <c r="P4" s="49"/>
    </row>
    <row r="5" spans="1:18" x14ac:dyDescent="0.2">
      <c r="A5" s="50"/>
      <c r="B5" s="50"/>
      <c r="C5" s="804" t="s">
        <v>36</v>
      </c>
      <c r="D5" s="804"/>
      <c r="E5" s="733" t="s">
        <v>37</v>
      </c>
      <c r="F5" s="733"/>
      <c r="G5" s="733" t="s">
        <v>106</v>
      </c>
      <c r="H5" s="733"/>
      <c r="I5" s="733" t="s">
        <v>303</v>
      </c>
      <c r="J5" s="733"/>
      <c r="K5" s="733" t="s">
        <v>53</v>
      </c>
      <c r="L5" s="733"/>
      <c r="M5" s="794" t="s">
        <v>107</v>
      </c>
      <c r="N5" s="794"/>
      <c r="O5" s="804" t="s">
        <v>179</v>
      </c>
      <c r="P5" s="804"/>
    </row>
    <row r="6" spans="1:18" x14ac:dyDescent="0.2">
      <c r="A6" s="124"/>
      <c r="B6" s="124"/>
      <c r="C6" s="77" t="s">
        <v>48</v>
      </c>
      <c r="D6" s="125" t="s">
        <v>54</v>
      </c>
      <c r="E6" s="125" t="s">
        <v>48</v>
      </c>
      <c r="F6" s="125" t="s">
        <v>54</v>
      </c>
      <c r="G6" s="125" t="s">
        <v>48</v>
      </c>
      <c r="H6" s="125" t="s">
        <v>54</v>
      </c>
      <c r="I6" s="125" t="s">
        <v>48</v>
      </c>
      <c r="J6" s="125" t="s">
        <v>54</v>
      </c>
      <c r="K6" s="125" t="s">
        <v>48</v>
      </c>
      <c r="L6" s="125" t="s">
        <v>54</v>
      </c>
      <c r="M6" s="239" t="s">
        <v>48</v>
      </c>
      <c r="N6" s="239" t="s">
        <v>54</v>
      </c>
      <c r="O6" s="125" t="s">
        <v>48</v>
      </c>
      <c r="P6" s="125" t="s">
        <v>54</v>
      </c>
    </row>
    <row r="7" spans="1:18" s="112" customFormat="1" x14ac:dyDescent="0.2">
      <c r="A7" s="110">
        <v>1</v>
      </c>
      <c r="B7" s="111" t="s">
        <v>7</v>
      </c>
      <c r="C7" s="111">
        <v>325631</v>
      </c>
      <c r="D7" s="55">
        <v>282677</v>
      </c>
      <c r="E7" s="55">
        <v>93873</v>
      </c>
      <c r="F7" s="55">
        <v>175275</v>
      </c>
      <c r="G7" s="55">
        <v>65560</v>
      </c>
      <c r="H7" s="55">
        <v>107335</v>
      </c>
      <c r="I7" s="55">
        <v>13673</v>
      </c>
      <c r="J7" s="55">
        <v>40504</v>
      </c>
      <c r="K7" s="55">
        <v>5656</v>
      </c>
      <c r="L7" s="55">
        <v>13462</v>
      </c>
      <c r="M7" s="182">
        <f t="shared" ref="M7:N26" si="0">E7-G7-I7-K7</f>
        <v>8984</v>
      </c>
      <c r="N7" s="182">
        <f t="shared" si="0"/>
        <v>13974</v>
      </c>
      <c r="O7" s="111">
        <v>5913</v>
      </c>
      <c r="P7" s="111">
        <v>10407</v>
      </c>
      <c r="Q7" s="122"/>
      <c r="R7" s="122"/>
    </row>
    <row r="8" spans="1:18" s="112" customFormat="1" x14ac:dyDescent="0.2">
      <c r="A8" s="110">
        <v>2</v>
      </c>
      <c r="B8" s="111" t="s">
        <v>8</v>
      </c>
      <c r="C8" s="111">
        <v>6498</v>
      </c>
      <c r="D8" s="55">
        <v>10364</v>
      </c>
      <c r="E8" s="55">
        <v>137</v>
      </c>
      <c r="F8" s="55">
        <v>643</v>
      </c>
      <c r="G8" s="55">
        <v>7</v>
      </c>
      <c r="H8" s="55">
        <v>29</v>
      </c>
      <c r="I8" s="55">
        <v>43</v>
      </c>
      <c r="J8" s="55">
        <v>26</v>
      </c>
      <c r="K8" s="55">
        <v>80</v>
      </c>
      <c r="L8" s="55">
        <v>341</v>
      </c>
      <c r="M8" s="182">
        <f t="shared" si="0"/>
        <v>7</v>
      </c>
      <c r="N8" s="182">
        <f t="shared" si="0"/>
        <v>247</v>
      </c>
      <c r="O8" s="111">
        <v>23</v>
      </c>
      <c r="P8" s="111">
        <v>89</v>
      </c>
      <c r="Q8" s="122"/>
      <c r="R8" s="122"/>
    </row>
    <row r="9" spans="1:18" s="112" customFormat="1" x14ac:dyDescent="0.2">
      <c r="A9" s="110">
        <v>3</v>
      </c>
      <c r="B9" s="111" t="s">
        <v>9</v>
      </c>
      <c r="C9" s="111">
        <v>263801</v>
      </c>
      <c r="D9" s="55">
        <v>83852</v>
      </c>
      <c r="E9" s="55">
        <v>12504</v>
      </c>
      <c r="F9" s="55">
        <v>31118</v>
      </c>
      <c r="G9" s="55">
        <v>6439</v>
      </c>
      <c r="H9" s="55">
        <v>7209</v>
      </c>
      <c r="I9" s="55">
        <v>1754</v>
      </c>
      <c r="J9" s="55">
        <v>6874</v>
      </c>
      <c r="K9" s="55">
        <v>2622</v>
      </c>
      <c r="L9" s="55">
        <v>8843</v>
      </c>
      <c r="M9" s="182">
        <f t="shared" si="0"/>
        <v>1689</v>
      </c>
      <c r="N9" s="182">
        <f t="shared" si="0"/>
        <v>8192</v>
      </c>
      <c r="O9" s="111">
        <v>996</v>
      </c>
      <c r="P9" s="111">
        <v>661</v>
      </c>
      <c r="Q9" s="122"/>
      <c r="R9" s="122"/>
    </row>
    <row r="10" spans="1:18" x14ac:dyDescent="0.2">
      <c r="A10" s="48">
        <v>4</v>
      </c>
      <c r="B10" s="49" t="s">
        <v>10</v>
      </c>
      <c r="C10" s="49">
        <v>118307</v>
      </c>
      <c r="D10" s="55">
        <v>124512</v>
      </c>
      <c r="E10" s="55">
        <v>63863</v>
      </c>
      <c r="F10" s="55">
        <v>91602</v>
      </c>
      <c r="G10" s="55">
        <v>38598</v>
      </c>
      <c r="H10" s="55">
        <v>55320</v>
      </c>
      <c r="I10" s="55">
        <v>5387</v>
      </c>
      <c r="J10" s="55">
        <v>10783</v>
      </c>
      <c r="K10" s="55">
        <v>5208</v>
      </c>
      <c r="L10" s="55">
        <v>9161</v>
      </c>
      <c r="M10" s="182">
        <f t="shared" si="0"/>
        <v>14670</v>
      </c>
      <c r="N10" s="182">
        <f t="shared" si="0"/>
        <v>16338</v>
      </c>
      <c r="O10" s="49">
        <v>4367</v>
      </c>
      <c r="P10" s="49">
        <v>2219</v>
      </c>
      <c r="Q10" s="6"/>
      <c r="R10" s="6"/>
    </row>
    <row r="11" spans="1:18" x14ac:dyDescent="0.2">
      <c r="A11" s="48">
        <v>5</v>
      </c>
      <c r="B11" s="49" t="s">
        <v>11</v>
      </c>
      <c r="C11" s="49">
        <v>9860</v>
      </c>
      <c r="D11" s="55">
        <v>12941</v>
      </c>
      <c r="E11" s="55">
        <v>13012</v>
      </c>
      <c r="F11" s="55">
        <v>18611</v>
      </c>
      <c r="G11" s="55">
        <v>3618</v>
      </c>
      <c r="H11" s="55">
        <v>5543</v>
      </c>
      <c r="I11" s="55">
        <v>2219</v>
      </c>
      <c r="J11" s="55">
        <v>2065</v>
      </c>
      <c r="K11" s="55">
        <v>5600</v>
      </c>
      <c r="L11" s="55">
        <v>8214</v>
      </c>
      <c r="M11" s="182">
        <f t="shared" si="0"/>
        <v>1575</v>
      </c>
      <c r="N11" s="182">
        <f t="shared" si="0"/>
        <v>2789</v>
      </c>
      <c r="O11" s="49">
        <v>2886</v>
      </c>
      <c r="P11" s="49">
        <v>3358</v>
      </c>
      <c r="Q11" s="6"/>
      <c r="R11" s="6"/>
    </row>
    <row r="12" spans="1:18" x14ac:dyDescent="0.2">
      <c r="A12" s="48">
        <v>6</v>
      </c>
      <c r="B12" s="49" t="s">
        <v>12</v>
      </c>
      <c r="C12" s="49">
        <v>3340</v>
      </c>
      <c r="D12" s="55">
        <v>18203</v>
      </c>
      <c r="E12" s="55">
        <v>20654</v>
      </c>
      <c r="F12" s="55">
        <v>154650</v>
      </c>
      <c r="G12" s="55">
        <v>2450</v>
      </c>
      <c r="H12" s="55">
        <v>26430</v>
      </c>
      <c r="I12" s="55">
        <v>1926</v>
      </c>
      <c r="J12" s="55">
        <v>13667</v>
      </c>
      <c r="K12" s="55">
        <v>4281</v>
      </c>
      <c r="L12" s="55">
        <v>28126</v>
      </c>
      <c r="M12" s="182">
        <f t="shared" si="0"/>
        <v>11997</v>
      </c>
      <c r="N12" s="182">
        <f t="shared" si="0"/>
        <v>86427</v>
      </c>
      <c r="O12" s="49">
        <v>2121</v>
      </c>
      <c r="P12" s="49">
        <v>10208</v>
      </c>
      <c r="Q12" s="6"/>
      <c r="R12" s="6"/>
    </row>
    <row r="13" spans="1:18" s="98" customFormat="1" x14ac:dyDescent="0.2">
      <c r="A13" s="52">
        <v>7</v>
      </c>
      <c r="B13" s="55" t="s">
        <v>13</v>
      </c>
      <c r="C13" s="55">
        <v>291653</v>
      </c>
      <c r="D13" s="55">
        <v>253181</v>
      </c>
      <c r="E13" s="55">
        <v>108560</v>
      </c>
      <c r="F13" s="55">
        <v>189088</v>
      </c>
      <c r="G13" s="55">
        <v>58149</v>
      </c>
      <c r="H13" s="55">
        <v>95201</v>
      </c>
      <c r="I13" s="55">
        <v>12218</v>
      </c>
      <c r="J13" s="55">
        <v>8802</v>
      </c>
      <c r="K13" s="55">
        <v>5410</v>
      </c>
      <c r="L13" s="55">
        <v>20152</v>
      </c>
      <c r="M13" s="182">
        <f t="shared" si="0"/>
        <v>32783</v>
      </c>
      <c r="N13" s="182">
        <f t="shared" si="0"/>
        <v>64933</v>
      </c>
      <c r="O13" s="55">
        <v>16631</v>
      </c>
      <c r="P13" s="55">
        <v>22266</v>
      </c>
      <c r="Q13" s="21"/>
      <c r="R13" s="21"/>
    </row>
    <row r="14" spans="1:18" s="98" customFormat="1" x14ac:dyDescent="0.2">
      <c r="A14" s="52">
        <v>8</v>
      </c>
      <c r="B14" s="55" t="s">
        <v>146</v>
      </c>
      <c r="C14" s="55">
        <v>0</v>
      </c>
      <c r="D14" s="55">
        <v>0</v>
      </c>
      <c r="E14" s="55">
        <v>1339</v>
      </c>
      <c r="F14" s="55">
        <v>3880</v>
      </c>
      <c r="G14" s="55">
        <v>235</v>
      </c>
      <c r="H14" s="55">
        <v>613</v>
      </c>
      <c r="I14" s="55">
        <v>350</v>
      </c>
      <c r="J14" s="55">
        <v>1629</v>
      </c>
      <c r="K14" s="55">
        <v>352</v>
      </c>
      <c r="L14" s="55">
        <v>949</v>
      </c>
      <c r="M14" s="182">
        <f t="shared" si="0"/>
        <v>402</v>
      </c>
      <c r="N14" s="182">
        <f t="shared" si="0"/>
        <v>689</v>
      </c>
      <c r="O14" s="55">
        <v>160</v>
      </c>
      <c r="P14" s="55">
        <v>121</v>
      </c>
      <c r="Q14" s="21"/>
      <c r="R14" s="21"/>
    </row>
    <row r="15" spans="1:18" x14ac:dyDescent="0.2">
      <c r="A15" s="48">
        <v>9</v>
      </c>
      <c r="B15" s="49" t="s">
        <v>14</v>
      </c>
      <c r="C15" s="49">
        <v>59810</v>
      </c>
      <c r="D15" s="55">
        <v>16075</v>
      </c>
      <c r="E15" s="55">
        <v>4577</v>
      </c>
      <c r="F15" s="55">
        <v>7058</v>
      </c>
      <c r="G15" s="55">
        <v>1440</v>
      </c>
      <c r="H15" s="55">
        <v>1798</v>
      </c>
      <c r="I15" s="55">
        <v>1565</v>
      </c>
      <c r="J15" s="55">
        <v>1152</v>
      </c>
      <c r="K15" s="55">
        <v>937</v>
      </c>
      <c r="L15" s="55">
        <v>2790</v>
      </c>
      <c r="M15" s="182">
        <f t="shared" si="0"/>
        <v>635</v>
      </c>
      <c r="N15" s="182">
        <f t="shared" si="0"/>
        <v>1318</v>
      </c>
      <c r="O15" s="49">
        <v>1540</v>
      </c>
      <c r="P15" s="49">
        <v>782</v>
      </c>
      <c r="Q15" s="6"/>
      <c r="R15" s="6"/>
    </row>
    <row r="16" spans="1:18" x14ac:dyDescent="0.2">
      <c r="A16" s="52">
        <v>10</v>
      </c>
      <c r="B16" s="49" t="s">
        <v>204</v>
      </c>
      <c r="C16" s="49">
        <v>87102</v>
      </c>
      <c r="D16" s="55">
        <v>59211</v>
      </c>
      <c r="E16" s="55">
        <v>4063</v>
      </c>
      <c r="F16" s="55">
        <v>23589</v>
      </c>
      <c r="G16" s="55">
        <v>52</v>
      </c>
      <c r="H16" s="55">
        <v>62</v>
      </c>
      <c r="I16" s="55">
        <v>111</v>
      </c>
      <c r="J16" s="55">
        <v>102</v>
      </c>
      <c r="K16" s="55">
        <v>76</v>
      </c>
      <c r="L16" s="55">
        <v>186</v>
      </c>
      <c r="M16" s="182">
        <f>E16-G16-I16-K16</f>
        <v>3824</v>
      </c>
      <c r="N16" s="182">
        <f>F16-H16-J16-L16</f>
        <v>23239</v>
      </c>
      <c r="O16" s="49">
        <v>117</v>
      </c>
      <c r="P16" s="49">
        <v>392</v>
      </c>
      <c r="Q16" s="6"/>
      <c r="R16" s="6"/>
    </row>
    <row r="17" spans="1:18" x14ac:dyDescent="0.2">
      <c r="A17" s="48">
        <v>11</v>
      </c>
      <c r="B17" s="49" t="s">
        <v>15</v>
      </c>
      <c r="C17" s="49">
        <v>22458</v>
      </c>
      <c r="D17" s="55">
        <v>104</v>
      </c>
      <c r="E17" s="55">
        <v>476</v>
      </c>
      <c r="F17" s="55">
        <v>862</v>
      </c>
      <c r="G17" s="55">
        <v>141</v>
      </c>
      <c r="H17" s="55">
        <v>242</v>
      </c>
      <c r="I17" s="55">
        <v>141</v>
      </c>
      <c r="J17" s="55">
        <v>242</v>
      </c>
      <c r="K17" s="55">
        <v>141</v>
      </c>
      <c r="L17" s="55">
        <v>242</v>
      </c>
      <c r="M17" s="182">
        <f t="shared" si="0"/>
        <v>53</v>
      </c>
      <c r="N17" s="182">
        <f t="shared" si="0"/>
        <v>136</v>
      </c>
      <c r="O17" s="49">
        <v>54</v>
      </c>
      <c r="P17" s="49">
        <v>26</v>
      </c>
      <c r="Q17" s="6"/>
      <c r="R17" s="6"/>
    </row>
    <row r="18" spans="1:18" x14ac:dyDescent="0.2">
      <c r="A18" s="48">
        <v>12</v>
      </c>
      <c r="B18" s="49" t="s">
        <v>16</v>
      </c>
      <c r="C18" s="49">
        <v>19220</v>
      </c>
      <c r="D18" s="55">
        <v>15784</v>
      </c>
      <c r="E18" s="55">
        <v>1304</v>
      </c>
      <c r="F18" s="55">
        <v>3885</v>
      </c>
      <c r="G18" s="55">
        <v>190</v>
      </c>
      <c r="H18" s="55">
        <v>274</v>
      </c>
      <c r="I18" s="55">
        <v>374</v>
      </c>
      <c r="J18" s="55">
        <v>1189</v>
      </c>
      <c r="K18" s="55">
        <v>355</v>
      </c>
      <c r="L18" s="55">
        <v>1313</v>
      </c>
      <c r="M18" s="182">
        <f t="shared" si="0"/>
        <v>385</v>
      </c>
      <c r="N18" s="182">
        <f t="shared" si="0"/>
        <v>1109</v>
      </c>
      <c r="O18" s="49">
        <v>312</v>
      </c>
      <c r="P18" s="49">
        <v>529</v>
      </c>
      <c r="Q18" s="6"/>
      <c r="R18" s="6"/>
    </row>
    <row r="19" spans="1:18" x14ac:dyDescent="0.2">
      <c r="A19" s="48">
        <v>13</v>
      </c>
      <c r="B19" s="49" t="s">
        <v>17</v>
      </c>
      <c r="C19" s="55">
        <v>0</v>
      </c>
      <c r="D19" s="55">
        <v>0</v>
      </c>
      <c r="E19" s="55">
        <v>4577</v>
      </c>
      <c r="F19" s="55">
        <v>10866</v>
      </c>
      <c r="G19" s="55">
        <v>1083</v>
      </c>
      <c r="H19" s="55">
        <v>2492</v>
      </c>
      <c r="I19" s="55">
        <v>1254</v>
      </c>
      <c r="J19" s="55">
        <v>1684</v>
      </c>
      <c r="K19" s="55">
        <v>1417</v>
      </c>
      <c r="L19" s="55">
        <v>4660</v>
      </c>
      <c r="M19" s="182">
        <f t="shared" si="0"/>
        <v>823</v>
      </c>
      <c r="N19" s="182">
        <f t="shared" si="0"/>
        <v>2030</v>
      </c>
      <c r="O19" s="49">
        <v>1186</v>
      </c>
      <c r="P19" s="49">
        <v>756</v>
      </c>
      <c r="Q19" s="6"/>
      <c r="R19" s="6"/>
    </row>
    <row r="20" spans="1:18" ht="11.25" customHeight="1" x14ac:dyDescent="0.2">
      <c r="A20" s="48">
        <v>14</v>
      </c>
      <c r="B20" s="49" t="s">
        <v>147</v>
      </c>
      <c r="C20" s="55">
        <v>58787</v>
      </c>
      <c r="D20" s="55">
        <v>29346</v>
      </c>
      <c r="E20" s="55">
        <v>61718</v>
      </c>
      <c r="F20" s="55">
        <v>31905</v>
      </c>
      <c r="G20" s="55">
        <v>689</v>
      </c>
      <c r="H20" s="55">
        <v>1030</v>
      </c>
      <c r="I20" s="55">
        <v>875</v>
      </c>
      <c r="J20" s="55">
        <v>698</v>
      </c>
      <c r="K20" s="55">
        <v>1180</v>
      </c>
      <c r="L20" s="55">
        <v>630</v>
      </c>
      <c r="M20" s="182">
        <f t="shared" si="0"/>
        <v>58974</v>
      </c>
      <c r="N20" s="182">
        <f t="shared" si="0"/>
        <v>29547</v>
      </c>
      <c r="O20" s="49">
        <v>728</v>
      </c>
      <c r="P20" s="49">
        <v>594</v>
      </c>
      <c r="Q20" s="6"/>
      <c r="R20" s="6"/>
    </row>
    <row r="21" spans="1:18" x14ac:dyDescent="0.2">
      <c r="A21" s="48">
        <v>15</v>
      </c>
      <c r="B21" s="49" t="s">
        <v>65</v>
      </c>
      <c r="C21" s="49">
        <v>131005</v>
      </c>
      <c r="D21" s="55">
        <v>95820</v>
      </c>
      <c r="E21" s="55">
        <v>49554</v>
      </c>
      <c r="F21" s="55">
        <v>58677</v>
      </c>
      <c r="G21" s="55">
        <v>27507</v>
      </c>
      <c r="H21" s="55">
        <v>28635</v>
      </c>
      <c r="I21" s="55">
        <v>3529</v>
      </c>
      <c r="J21" s="55">
        <v>1876</v>
      </c>
      <c r="K21" s="55">
        <v>13409</v>
      </c>
      <c r="L21" s="55">
        <v>19719</v>
      </c>
      <c r="M21" s="182">
        <f t="shared" si="0"/>
        <v>5109</v>
      </c>
      <c r="N21" s="182">
        <f t="shared" si="0"/>
        <v>8447</v>
      </c>
      <c r="O21" s="49">
        <v>4807</v>
      </c>
      <c r="P21" s="49">
        <v>3568</v>
      </c>
      <c r="Q21" s="6"/>
      <c r="R21" s="6"/>
    </row>
    <row r="22" spans="1:18" x14ac:dyDescent="0.2">
      <c r="A22" s="48">
        <v>16</v>
      </c>
      <c r="B22" s="49" t="s">
        <v>91</v>
      </c>
      <c r="C22" s="49">
        <v>1200</v>
      </c>
      <c r="D22" s="55">
        <v>850</v>
      </c>
      <c r="E22" s="55">
        <v>4714</v>
      </c>
      <c r="F22" s="55">
        <v>5126</v>
      </c>
      <c r="G22" s="55">
        <v>793</v>
      </c>
      <c r="H22" s="55">
        <v>598</v>
      </c>
      <c r="I22" s="55">
        <v>731</v>
      </c>
      <c r="J22" s="55">
        <v>945</v>
      </c>
      <c r="K22" s="55">
        <v>2093</v>
      </c>
      <c r="L22" s="55">
        <v>2651</v>
      </c>
      <c r="M22" s="182">
        <f t="shared" si="0"/>
        <v>1097</v>
      </c>
      <c r="N22" s="182">
        <f t="shared" si="0"/>
        <v>932</v>
      </c>
      <c r="O22" s="49">
        <v>547</v>
      </c>
      <c r="P22" s="49">
        <v>407</v>
      </c>
      <c r="Q22" s="6"/>
      <c r="R22" s="6"/>
    </row>
    <row r="23" spans="1:18" s="98" customFormat="1" x14ac:dyDescent="0.2">
      <c r="A23" s="52">
        <v>17</v>
      </c>
      <c r="B23" s="55" t="s">
        <v>20</v>
      </c>
      <c r="C23" s="55">
        <v>14907</v>
      </c>
      <c r="D23" s="55">
        <v>13350</v>
      </c>
      <c r="E23" s="55">
        <v>7028</v>
      </c>
      <c r="F23" s="55">
        <v>11653</v>
      </c>
      <c r="G23" s="55">
        <v>3857</v>
      </c>
      <c r="H23" s="55">
        <v>5867</v>
      </c>
      <c r="I23" s="55">
        <v>303</v>
      </c>
      <c r="J23" s="55">
        <v>1590</v>
      </c>
      <c r="K23" s="55">
        <v>2560</v>
      </c>
      <c r="L23" s="55">
        <v>2861</v>
      </c>
      <c r="M23" s="182">
        <f t="shared" si="0"/>
        <v>308</v>
      </c>
      <c r="N23" s="182">
        <f t="shared" si="0"/>
        <v>1335</v>
      </c>
      <c r="O23" s="55">
        <v>942</v>
      </c>
      <c r="P23" s="55">
        <v>137</v>
      </c>
      <c r="Q23" s="21"/>
      <c r="R23" s="21"/>
    </row>
    <row r="24" spans="1:18" x14ac:dyDescent="0.2">
      <c r="A24" s="48">
        <v>18</v>
      </c>
      <c r="B24" s="49" t="s">
        <v>21</v>
      </c>
      <c r="C24" s="49">
        <v>283923</v>
      </c>
      <c r="D24" s="55">
        <v>116729</v>
      </c>
      <c r="E24" s="55">
        <v>21701</v>
      </c>
      <c r="F24" s="55">
        <v>33001</v>
      </c>
      <c r="G24" s="55">
        <v>7386</v>
      </c>
      <c r="H24" s="55">
        <v>8403</v>
      </c>
      <c r="I24" s="55">
        <v>5663</v>
      </c>
      <c r="J24" s="55">
        <v>8419</v>
      </c>
      <c r="K24" s="55">
        <v>7164</v>
      </c>
      <c r="L24" s="55">
        <v>13904</v>
      </c>
      <c r="M24" s="182">
        <f t="shared" si="0"/>
        <v>1488</v>
      </c>
      <c r="N24" s="182">
        <f t="shared" si="0"/>
        <v>2275</v>
      </c>
      <c r="O24" s="49">
        <v>5431</v>
      </c>
      <c r="P24" s="49">
        <v>2989</v>
      </c>
      <c r="Q24" s="6"/>
      <c r="R24" s="6"/>
    </row>
    <row r="25" spans="1:18" x14ac:dyDescent="0.2">
      <c r="A25" s="48">
        <v>19</v>
      </c>
      <c r="B25" s="49" t="s">
        <v>19</v>
      </c>
      <c r="C25" s="49">
        <v>9233</v>
      </c>
      <c r="D25" s="55">
        <v>3366</v>
      </c>
      <c r="E25" s="55">
        <v>522</v>
      </c>
      <c r="F25" s="55">
        <v>1291</v>
      </c>
      <c r="G25" s="55">
        <v>216</v>
      </c>
      <c r="H25" s="55">
        <v>498</v>
      </c>
      <c r="I25" s="55">
        <v>93</v>
      </c>
      <c r="J25" s="55">
        <v>245</v>
      </c>
      <c r="K25" s="55">
        <v>161</v>
      </c>
      <c r="L25" s="55">
        <v>423</v>
      </c>
      <c r="M25" s="182">
        <f t="shared" si="0"/>
        <v>52</v>
      </c>
      <c r="N25" s="182">
        <f t="shared" si="0"/>
        <v>125</v>
      </c>
      <c r="O25" s="49">
        <v>7</v>
      </c>
      <c r="P25" s="49">
        <v>91</v>
      </c>
      <c r="Q25" s="6"/>
      <c r="R25" s="6"/>
    </row>
    <row r="26" spans="1:18" x14ac:dyDescent="0.2">
      <c r="A26" s="48">
        <v>20</v>
      </c>
      <c r="B26" s="49" t="s">
        <v>110</v>
      </c>
      <c r="C26" s="49">
        <v>46829</v>
      </c>
      <c r="D26" s="55">
        <v>4903</v>
      </c>
      <c r="E26" s="55">
        <v>1335</v>
      </c>
      <c r="F26" s="55">
        <v>3608</v>
      </c>
      <c r="G26" s="55">
        <v>248</v>
      </c>
      <c r="H26" s="55">
        <v>377</v>
      </c>
      <c r="I26" s="55">
        <v>534</v>
      </c>
      <c r="J26" s="55">
        <v>1687</v>
      </c>
      <c r="K26" s="55">
        <v>488</v>
      </c>
      <c r="L26" s="55">
        <v>1351</v>
      </c>
      <c r="M26" s="182">
        <f t="shared" si="0"/>
        <v>65</v>
      </c>
      <c r="N26" s="182">
        <f t="shared" si="0"/>
        <v>193</v>
      </c>
      <c r="O26" s="49">
        <v>152</v>
      </c>
      <c r="P26" s="49">
        <v>95</v>
      </c>
      <c r="Q26" s="6"/>
      <c r="R26" s="6"/>
    </row>
    <row r="27" spans="1:18" s="158" customFormat="1" ht="14.25" x14ac:dyDescent="0.2">
      <c r="A27" s="156"/>
      <c r="B27" s="123" t="s">
        <v>197</v>
      </c>
      <c r="C27" s="123">
        <f t="shared" ref="C27:P27" si="1">SUM(C7:C26)</f>
        <v>1753564</v>
      </c>
      <c r="D27" s="157">
        <f t="shared" si="1"/>
        <v>1141268</v>
      </c>
      <c r="E27" s="157">
        <f t="shared" si="1"/>
        <v>475511</v>
      </c>
      <c r="F27" s="157">
        <f t="shared" si="1"/>
        <v>856388</v>
      </c>
      <c r="G27" s="157">
        <f t="shared" si="1"/>
        <v>218658</v>
      </c>
      <c r="H27" s="157">
        <f t="shared" si="1"/>
        <v>347956</v>
      </c>
      <c r="I27" s="157">
        <f t="shared" si="1"/>
        <v>52743</v>
      </c>
      <c r="J27" s="157">
        <f t="shared" si="1"/>
        <v>104179</v>
      </c>
      <c r="K27" s="157">
        <f t="shared" si="1"/>
        <v>59190</v>
      </c>
      <c r="L27" s="157">
        <f t="shared" si="1"/>
        <v>139978</v>
      </c>
      <c r="M27" s="188">
        <f t="shared" si="1"/>
        <v>144920</v>
      </c>
      <c r="N27" s="188">
        <f t="shared" si="1"/>
        <v>264275</v>
      </c>
      <c r="O27" s="123">
        <f t="shared" si="1"/>
        <v>48920</v>
      </c>
      <c r="P27" s="123">
        <f t="shared" si="1"/>
        <v>59695</v>
      </c>
      <c r="Q27" s="160"/>
      <c r="R27" s="160"/>
    </row>
    <row r="28" spans="1:18" x14ac:dyDescent="0.2">
      <c r="A28" s="52">
        <v>21</v>
      </c>
      <c r="B28" s="49" t="s">
        <v>23</v>
      </c>
      <c r="C28" s="49">
        <v>4375</v>
      </c>
      <c r="D28" s="55">
        <v>3302</v>
      </c>
      <c r="E28" s="55">
        <v>115</v>
      </c>
      <c r="F28" s="55">
        <v>480</v>
      </c>
      <c r="G28" s="55">
        <v>0</v>
      </c>
      <c r="H28" s="55">
        <v>0</v>
      </c>
      <c r="I28" s="55">
        <v>63</v>
      </c>
      <c r="J28" s="55">
        <v>165</v>
      </c>
      <c r="K28" s="55">
        <v>35</v>
      </c>
      <c r="L28" s="55">
        <v>195</v>
      </c>
      <c r="M28" s="182">
        <f t="shared" ref="M28:M33" si="2">E28-G28-I28-K28</f>
        <v>17</v>
      </c>
      <c r="N28" s="182">
        <f t="shared" ref="N28:N33" si="3">F28-H28-J28-L28</f>
        <v>120</v>
      </c>
      <c r="O28" s="49">
        <v>73</v>
      </c>
      <c r="P28" s="49">
        <v>110</v>
      </c>
      <c r="Q28" s="6"/>
      <c r="R28" s="6"/>
    </row>
    <row r="29" spans="1:18" x14ac:dyDescent="0.2">
      <c r="A29" s="52">
        <v>22</v>
      </c>
      <c r="B29" s="49" t="s">
        <v>225</v>
      </c>
      <c r="C29" s="49">
        <v>3572</v>
      </c>
      <c r="D29" s="55">
        <v>2429</v>
      </c>
      <c r="E29" s="55">
        <v>94</v>
      </c>
      <c r="F29" s="55">
        <v>577</v>
      </c>
      <c r="G29" s="55">
        <v>1</v>
      </c>
      <c r="H29" s="55">
        <v>2</v>
      </c>
      <c r="I29" s="55">
        <v>9</v>
      </c>
      <c r="J29" s="55">
        <v>210</v>
      </c>
      <c r="K29" s="55">
        <v>47</v>
      </c>
      <c r="L29" s="55">
        <v>345</v>
      </c>
      <c r="M29" s="182">
        <f t="shared" si="2"/>
        <v>37</v>
      </c>
      <c r="N29" s="182">
        <f t="shared" si="3"/>
        <v>20</v>
      </c>
      <c r="O29" s="49">
        <v>12</v>
      </c>
      <c r="P29" s="49">
        <v>63</v>
      </c>
      <c r="Q29" s="6"/>
      <c r="R29" s="6"/>
    </row>
    <row r="30" spans="1:18" x14ac:dyDescent="0.2">
      <c r="A30" s="52">
        <v>23</v>
      </c>
      <c r="B30" s="49" t="s">
        <v>152</v>
      </c>
      <c r="C30" s="49">
        <v>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182">
        <f t="shared" si="2"/>
        <v>0</v>
      </c>
      <c r="N30" s="182">
        <f t="shared" si="3"/>
        <v>0</v>
      </c>
      <c r="O30" s="49">
        <v>0</v>
      </c>
      <c r="P30" s="49">
        <v>0</v>
      </c>
      <c r="Q30" s="6"/>
      <c r="R30" s="6"/>
    </row>
    <row r="31" spans="1:18" x14ac:dyDescent="0.2">
      <c r="A31" s="52">
        <v>24</v>
      </c>
      <c r="B31" s="49" t="s">
        <v>22</v>
      </c>
      <c r="C31" s="49">
        <v>2718</v>
      </c>
      <c r="D31" s="55">
        <v>1802</v>
      </c>
      <c r="E31" s="55">
        <v>168</v>
      </c>
      <c r="F31" s="55">
        <v>561</v>
      </c>
      <c r="G31" s="55">
        <v>0</v>
      </c>
      <c r="H31" s="55">
        <v>0</v>
      </c>
      <c r="I31" s="55">
        <v>21</v>
      </c>
      <c r="J31" s="55">
        <v>53</v>
      </c>
      <c r="K31" s="55">
        <v>139</v>
      </c>
      <c r="L31" s="55">
        <v>486</v>
      </c>
      <c r="M31" s="182">
        <f t="shared" si="2"/>
        <v>8</v>
      </c>
      <c r="N31" s="182">
        <f t="shared" si="3"/>
        <v>22</v>
      </c>
      <c r="O31" s="49">
        <v>17</v>
      </c>
      <c r="P31" s="49">
        <v>10</v>
      </c>
      <c r="Q31" s="6"/>
      <c r="R31" s="6"/>
    </row>
    <row r="32" spans="1:18" s="98" customFormat="1" x14ac:dyDescent="0.2">
      <c r="A32" s="52">
        <v>25</v>
      </c>
      <c r="B32" s="55" t="s">
        <v>125</v>
      </c>
      <c r="C32" s="55">
        <v>12410</v>
      </c>
      <c r="D32" s="55">
        <v>6134</v>
      </c>
      <c r="E32" s="55">
        <v>712</v>
      </c>
      <c r="F32" s="55">
        <v>1058</v>
      </c>
      <c r="G32" s="55">
        <v>29</v>
      </c>
      <c r="H32" s="55">
        <v>28</v>
      </c>
      <c r="I32" s="55">
        <v>283</v>
      </c>
      <c r="J32" s="55">
        <v>115</v>
      </c>
      <c r="K32" s="55">
        <v>150</v>
      </c>
      <c r="L32" s="55">
        <v>365</v>
      </c>
      <c r="M32" s="182">
        <f t="shared" si="2"/>
        <v>250</v>
      </c>
      <c r="N32" s="182">
        <f t="shared" si="3"/>
        <v>550</v>
      </c>
      <c r="O32" s="55">
        <v>50</v>
      </c>
      <c r="P32" s="55">
        <v>110</v>
      </c>
      <c r="Q32" s="21"/>
      <c r="R32" s="21"/>
    </row>
    <row r="33" spans="1:18" x14ac:dyDescent="0.2">
      <c r="A33" s="52">
        <v>26</v>
      </c>
      <c r="B33" s="49" t="s">
        <v>18</v>
      </c>
      <c r="C33" s="49">
        <v>824266</v>
      </c>
      <c r="D33" s="55">
        <v>412678</v>
      </c>
      <c r="E33" s="55">
        <v>182270</v>
      </c>
      <c r="F33" s="55">
        <v>398084</v>
      </c>
      <c r="G33" s="55">
        <v>75488</v>
      </c>
      <c r="H33" s="55">
        <v>152210</v>
      </c>
      <c r="I33" s="55">
        <v>16112</v>
      </c>
      <c r="J33" s="55">
        <v>8245</v>
      </c>
      <c r="K33" s="55">
        <v>38556</v>
      </c>
      <c r="L33" s="55">
        <v>165585</v>
      </c>
      <c r="M33" s="182">
        <f t="shared" si="2"/>
        <v>52114</v>
      </c>
      <c r="N33" s="182">
        <f t="shared" si="3"/>
        <v>72044</v>
      </c>
      <c r="O33" s="49">
        <v>51085</v>
      </c>
      <c r="P33" s="49">
        <v>10358</v>
      </c>
      <c r="Q33" s="6"/>
      <c r="R33" s="6"/>
    </row>
    <row r="34" spans="1:18" s="158" customFormat="1" ht="14.25" x14ac:dyDescent="0.2">
      <c r="A34" s="156"/>
      <c r="B34" s="123" t="s">
        <v>199</v>
      </c>
      <c r="C34" s="123">
        <f t="shared" ref="C34:P34" si="4">SUM(C28:C33)</f>
        <v>847341</v>
      </c>
      <c r="D34" s="157">
        <f t="shared" si="4"/>
        <v>426345</v>
      </c>
      <c r="E34" s="157">
        <f t="shared" si="4"/>
        <v>183359</v>
      </c>
      <c r="F34" s="157">
        <f t="shared" si="4"/>
        <v>400760</v>
      </c>
      <c r="G34" s="157">
        <f t="shared" si="4"/>
        <v>75518</v>
      </c>
      <c r="H34" s="157">
        <f t="shared" si="4"/>
        <v>152240</v>
      </c>
      <c r="I34" s="157">
        <f t="shared" si="4"/>
        <v>16488</v>
      </c>
      <c r="J34" s="157">
        <f t="shared" si="4"/>
        <v>8788</v>
      </c>
      <c r="K34" s="157">
        <f t="shared" si="4"/>
        <v>38927</v>
      </c>
      <c r="L34" s="157">
        <f t="shared" si="4"/>
        <v>166976</v>
      </c>
      <c r="M34" s="188">
        <f t="shared" si="4"/>
        <v>52426</v>
      </c>
      <c r="N34" s="188">
        <f t="shared" si="4"/>
        <v>72756</v>
      </c>
      <c r="O34" s="123">
        <f t="shared" si="4"/>
        <v>51237</v>
      </c>
      <c r="P34" s="123">
        <f t="shared" si="4"/>
        <v>10651</v>
      </c>
      <c r="Q34" s="160"/>
      <c r="R34" s="160"/>
    </row>
    <row r="35" spans="1:18" s="98" customFormat="1" x14ac:dyDescent="0.2">
      <c r="A35" s="52">
        <v>27</v>
      </c>
      <c r="B35" s="55" t="s">
        <v>201</v>
      </c>
      <c r="C35" s="55">
        <v>0</v>
      </c>
      <c r="D35" s="55">
        <v>0</v>
      </c>
      <c r="E35" s="55">
        <v>10420</v>
      </c>
      <c r="F35" s="55">
        <v>19568</v>
      </c>
      <c r="G35" s="55">
        <v>952</v>
      </c>
      <c r="H35" s="55">
        <v>2307</v>
      </c>
      <c r="I35" s="55">
        <v>92</v>
      </c>
      <c r="J35" s="55">
        <v>281</v>
      </c>
      <c r="K35" s="55">
        <v>2271</v>
      </c>
      <c r="L35" s="55">
        <v>5691</v>
      </c>
      <c r="M35" s="182">
        <f t="shared" ref="M35:M45" si="5">E35-G35-I35-K35</f>
        <v>7105</v>
      </c>
      <c r="N35" s="182">
        <f t="shared" ref="N35:N45" si="6">F35-H35-J35-L35</f>
        <v>11289</v>
      </c>
      <c r="O35" s="55">
        <v>134</v>
      </c>
      <c r="P35" s="55">
        <v>149</v>
      </c>
      <c r="Q35" s="21"/>
      <c r="R35" s="21"/>
    </row>
    <row r="36" spans="1:18" x14ac:dyDescent="0.2">
      <c r="A36" s="52">
        <v>28</v>
      </c>
      <c r="B36" s="49" t="s">
        <v>192</v>
      </c>
      <c r="C36" s="49">
        <v>43484</v>
      </c>
      <c r="D36" s="55">
        <v>20561</v>
      </c>
      <c r="E36" s="55">
        <v>9215</v>
      </c>
      <c r="F36" s="55">
        <v>18318</v>
      </c>
      <c r="G36" s="55">
        <v>9215</v>
      </c>
      <c r="H36" s="55">
        <v>18318</v>
      </c>
      <c r="I36" s="55">
        <v>0</v>
      </c>
      <c r="J36" s="55">
        <v>0</v>
      </c>
      <c r="K36" s="55">
        <v>0</v>
      </c>
      <c r="L36" s="55">
        <v>0</v>
      </c>
      <c r="M36" s="182">
        <f t="shared" si="5"/>
        <v>0</v>
      </c>
      <c r="N36" s="182">
        <f t="shared" si="6"/>
        <v>0</v>
      </c>
      <c r="O36" s="49">
        <v>0</v>
      </c>
      <c r="P36" s="49">
        <v>0</v>
      </c>
      <c r="Q36" s="6"/>
      <c r="R36" s="6"/>
    </row>
    <row r="37" spans="1:18" s="98" customFormat="1" x14ac:dyDescent="0.2">
      <c r="A37" s="52">
        <v>29</v>
      </c>
      <c r="B37" s="55" t="s">
        <v>193</v>
      </c>
      <c r="C37" s="55">
        <v>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182">
        <f t="shared" si="5"/>
        <v>0</v>
      </c>
      <c r="N37" s="182">
        <f t="shared" si="6"/>
        <v>0</v>
      </c>
      <c r="O37" s="55">
        <v>0</v>
      </c>
      <c r="P37" s="55">
        <v>0</v>
      </c>
      <c r="Q37" s="21"/>
      <c r="R37" s="21"/>
    </row>
    <row r="38" spans="1:18" x14ac:dyDescent="0.2">
      <c r="A38" s="52">
        <v>30</v>
      </c>
      <c r="B38" s="49" t="s">
        <v>194</v>
      </c>
      <c r="C38" s="49">
        <v>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182">
        <f t="shared" si="5"/>
        <v>0</v>
      </c>
      <c r="N38" s="182">
        <f t="shared" si="6"/>
        <v>0</v>
      </c>
      <c r="O38" s="49">
        <v>0</v>
      </c>
      <c r="P38" s="49">
        <v>0</v>
      </c>
      <c r="Q38" s="6"/>
      <c r="R38" s="6"/>
    </row>
    <row r="39" spans="1:18" x14ac:dyDescent="0.2">
      <c r="A39" s="52">
        <v>31</v>
      </c>
      <c r="B39" s="108" t="s">
        <v>298</v>
      </c>
      <c r="C39" s="49">
        <v>1358</v>
      </c>
      <c r="D39" s="55">
        <v>1375</v>
      </c>
      <c r="E39" s="55">
        <v>159</v>
      </c>
      <c r="F39" s="55">
        <v>1415</v>
      </c>
      <c r="G39" s="55">
        <v>125</v>
      </c>
      <c r="H39" s="55">
        <v>1120</v>
      </c>
      <c r="I39" s="55">
        <v>2</v>
      </c>
      <c r="J39" s="55">
        <v>42</v>
      </c>
      <c r="K39" s="55">
        <v>30</v>
      </c>
      <c r="L39" s="55">
        <v>249</v>
      </c>
      <c r="M39" s="182">
        <f>E39-G39-I39-K39</f>
        <v>2</v>
      </c>
      <c r="N39" s="182">
        <f>F39-H39-J39-L39</f>
        <v>4</v>
      </c>
      <c r="O39" s="49">
        <v>1</v>
      </c>
      <c r="P39" s="49">
        <v>1</v>
      </c>
      <c r="Q39" s="6"/>
      <c r="R39" s="6"/>
    </row>
    <row r="40" spans="1:18" s="98" customFormat="1" x14ac:dyDescent="0.2">
      <c r="A40" s="52">
        <v>32</v>
      </c>
      <c r="B40" s="55" t="s">
        <v>355</v>
      </c>
      <c r="C40" s="55">
        <v>1804</v>
      </c>
      <c r="D40" s="55">
        <v>468</v>
      </c>
      <c r="E40" s="55">
        <v>7</v>
      </c>
      <c r="F40" s="55">
        <v>8</v>
      </c>
      <c r="G40" s="55">
        <v>0</v>
      </c>
      <c r="H40" s="55">
        <v>0</v>
      </c>
      <c r="I40" s="55">
        <v>0</v>
      </c>
      <c r="J40" s="55">
        <v>0</v>
      </c>
      <c r="K40" s="55">
        <v>7</v>
      </c>
      <c r="L40" s="55">
        <v>8</v>
      </c>
      <c r="M40" s="182">
        <f t="shared" si="5"/>
        <v>0</v>
      </c>
      <c r="N40" s="182">
        <f t="shared" si="6"/>
        <v>0</v>
      </c>
      <c r="O40" s="55">
        <v>6</v>
      </c>
      <c r="P40" s="55">
        <v>6</v>
      </c>
      <c r="Q40" s="21"/>
      <c r="R40" s="21"/>
    </row>
    <row r="41" spans="1:18" x14ac:dyDescent="0.2">
      <c r="A41" s="52">
        <v>33</v>
      </c>
      <c r="B41" s="49" t="s">
        <v>217</v>
      </c>
      <c r="C41" s="49">
        <v>3283</v>
      </c>
      <c r="D41" s="55">
        <v>10492</v>
      </c>
      <c r="E41" s="55">
        <v>134</v>
      </c>
      <c r="F41" s="55">
        <v>473</v>
      </c>
      <c r="G41" s="55">
        <v>0</v>
      </c>
      <c r="H41" s="55">
        <v>0</v>
      </c>
      <c r="I41" s="55">
        <v>0</v>
      </c>
      <c r="J41" s="55">
        <v>0</v>
      </c>
      <c r="K41" s="55">
        <v>6</v>
      </c>
      <c r="L41" s="55">
        <v>2</v>
      </c>
      <c r="M41" s="182">
        <f t="shared" si="5"/>
        <v>128</v>
      </c>
      <c r="N41" s="182">
        <f t="shared" si="6"/>
        <v>471</v>
      </c>
      <c r="O41" s="49">
        <v>13</v>
      </c>
      <c r="P41" s="49">
        <v>5</v>
      </c>
      <c r="Q41" s="6"/>
      <c r="R41" s="6"/>
    </row>
    <row r="42" spans="1:18" x14ac:dyDescent="0.2">
      <c r="A42" s="52">
        <v>34</v>
      </c>
      <c r="B42" s="49" t="s">
        <v>24</v>
      </c>
      <c r="C42" s="49">
        <v>2072</v>
      </c>
      <c r="D42" s="55">
        <v>696</v>
      </c>
      <c r="E42" s="55">
        <v>119</v>
      </c>
      <c r="F42" s="55">
        <v>300</v>
      </c>
      <c r="G42" s="55">
        <v>0</v>
      </c>
      <c r="H42" s="55">
        <v>0</v>
      </c>
      <c r="I42" s="55">
        <v>6</v>
      </c>
      <c r="J42" s="55">
        <v>44</v>
      </c>
      <c r="K42" s="55">
        <v>59</v>
      </c>
      <c r="L42" s="55">
        <v>189</v>
      </c>
      <c r="M42" s="182">
        <f t="shared" si="5"/>
        <v>54</v>
      </c>
      <c r="N42" s="182">
        <f t="shared" si="6"/>
        <v>67</v>
      </c>
      <c r="O42" s="49">
        <v>32</v>
      </c>
      <c r="P42" s="49">
        <v>40</v>
      </c>
      <c r="Q42" s="6"/>
      <c r="R42" s="6"/>
    </row>
    <row r="43" spans="1:18" x14ac:dyDescent="0.2">
      <c r="A43" s="52">
        <v>35</v>
      </c>
      <c r="B43" s="49" t="s">
        <v>196</v>
      </c>
      <c r="C43" s="49">
        <v>2010</v>
      </c>
      <c r="D43" s="55">
        <v>3589</v>
      </c>
      <c r="E43" s="55">
        <v>98</v>
      </c>
      <c r="F43" s="55">
        <v>37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182">
        <f t="shared" si="5"/>
        <v>98</v>
      </c>
      <c r="N43" s="182">
        <f t="shared" si="6"/>
        <v>37</v>
      </c>
      <c r="O43" s="49">
        <v>0</v>
      </c>
      <c r="P43" s="49">
        <v>0</v>
      </c>
      <c r="Q43" s="6"/>
      <c r="R43" s="6"/>
    </row>
    <row r="44" spans="1:18" x14ac:dyDescent="0.2">
      <c r="A44" s="52">
        <v>36</v>
      </c>
      <c r="B44" s="49" t="s">
        <v>299</v>
      </c>
      <c r="C44" s="49">
        <v>7025</v>
      </c>
      <c r="D44" s="55">
        <v>3130</v>
      </c>
      <c r="E44" s="55">
        <v>47</v>
      </c>
      <c r="F44" s="55">
        <v>81</v>
      </c>
      <c r="G44" s="55">
        <v>2</v>
      </c>
      <c r="H44" s="55">
        <v>6</v>
      </c>
      <c r="I44" s="55">
        <v>0</v>
      </c>
      <c r="J44" s="55">
        <v>0</v>
      </c>
      <c r="K44" s="55">
        <v>3</v>
      </c>
      <c r="L44" s="55">
        <v>4</v>
      </c>
      <c r="M44" s="182">
        <f>E44-G44-I44-K44</f>
        <v>42</v>
      </c>
      <c r="N44" s="182">
        <f>F44-H44-J44-L44</f>
        <v>71</v>
      </c>
      <c r="O44" s="49">
        <v>0</v>
      </c>
      <c r="P44" s="49">
        <v>0</v>
      </c>
      <c r="Q44" s="6"/>
      <c r="R44" s="6"/>
    </row>
    <row r="45" spans="1:18" x14ac:dyDescent="0.2">
      <c r="A45" s="52">
        <v>37</v>
      </c>
      <c r="B45" s="49" t="s">
        <v>301</v>
      </c>
      <c r="C45" s="49">
        <v>0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182">
        <f t="shared" si="5"/>
        <v>0</v>
      </c>
      <c r="N45" s="182">
        <f t="shared" si="6"/>
        <v>0</v>
      </c>
      <c r="O45" s="49">
        <v>0</v>
      </c>
      <c r="P45" s="49">
        <v>0</v>
      </c>
      <c r="Q45" s="6"/>
      <c r="R45" s="6"/>
    </row>
    <row r="46" spans="1:18" s="158" customFormat="1" ht="14.25" x14ac:dyDescent="0.2">
      <c r="A46" s="156"/>
      <c r="B46" s="123" t="s">
        <v>198</v>
      </c>
      <c r="C46" s="123">
        <f t="shared" ref="C46:P46" si="7">SUM(C35:C45)</f>
        <v>61036</v>
      </c>
      <c r="D46" s="157">
        <f t="shared" si="7"/>
        <v>40311</v>
      </c>
      <c r="E46" s="157">
        <f t="shared" si="7"/>
        <v>20199</v>
      </c>
      <c r="F46" s="157">
        <f t="shared" si="7"/>
        <v>40200</v>
      </c>
      <c r="G46" s="157">
        <f t="shared" si="7"/>
        <v>10294</v>
      </c>
      <c r="H46" s="157">
        <f t="shared" si="7"/>
        <v>21751</v>
      </c>
      <c r="I46" s="157">
        <f t="shared" si="7"/>
        <v>100</v>
      </c>
      <c r="J46" s="157">
        <f t="shared" si="7"/>
        <v>367</v>
      </c>
      <c r="K46" s="157">
        <f t="shared" si="7"/>
        <v>2376</v>
      </c>
      <c r="L46" s="157">
        <f t="shared" si="7"/>
        <v>6143</v>
      </c>
      <c r="M46" s="188">
        <f t="shared" si="7"/>
        <v>7429</v>
      </c>
      <c r="N46" s="188">
        <f t="shared" si="7"/>
        <v>11939</v>
      </c>
      <c r="O46" s="123">
        <f t="shared" si="7"/>
        <v>186</v>
      </c>
      <c r="P46" s="123">
        <f t="shared" si="7"/>
        <v>201</v>
      </c>
      <c r="Q46" s="160"/>
      <c r="R46" s="160"/>
    </row>
    <row r="47" spans="1:18" s="158" customFormat="1" ht="14.25" x14ac:dyDescent="0.2">
      <c r="A47" s="156"/>
      <c r="B47" s="82" t="s">
        <v>109</v>
      </c>
      <c r="C47" s="123">
        <f t="shared" ref="C47:P47" si="8">C27+C34+C46</f>
        <v>2661941</v>
      </c>
      <c r="D47" s="157">
        <f t="shared" si="8"/>
        <v>1607924</v>
      </c>
      <c r="E47" s="157">
        <f t="shared" si="8"/>
        <v>679069</v>
      </c>
      <c r="F47" s="157">
        <f t="shared" si="8"/>
        <v>1297348</v>
      </c>
      <c r="G47" s="157">
        <f t="shared" si="8"/>
        <v>304470</v>
      </c>
      <c r="H47" s="157">
        <f t="shared" si="8"/>
        <v>521947</v>
      </c>
      <c r="I47" s="157">
        <f t="shared" si="8"/>
        <v>69331</v>
      </c>
      <c r="J47" s="157">
        <f t="shared" si="8"/>
        <v>113334</v>
      </c>
      <c r="K47" s="157">
        <f t="shared" si="8"/>
        <v>100493</v>
      </c>
      <c r="L47" s="157">
        <f t="shared" si="8"/>
        <v>313097</v>
      </c>
      <c r="M47" s="188">
        <f t="shared" si="8"/>
        <v>204775</v>
      </c>
      <c r="N47" s="188">
        <f t="shared" si="8"/>
        <v>348970</v>
      </c>
      <c r="O47" s="123">
        <f t="shared" si="8"/>
        <v>100343</v>
      </c>
      <c r="P47" s="123">
        <f t="shared" si="8"/>
        <v>70547</v>
      </c>
    </row>
    <row r="48" spans="1:18" x14ac:dyDescent="0.2">
      <c r="A48" s="48"/>
      <c r="B48" s="49"/>
      <c r="C48" s="49"/>
      <c r="D48" s="55"/>
      <c r="E48" s="55"/>
      <c r="F48" s="55"/>
      <c r="G48" s="56"/>
      <c r="H48" s="56"/>
      <c r="I48" s="56"/>
      <c r="J48" s="56"/>
      <c r="K48" s="55"/>
      <c r="L48" s="55"/>
      <c r="M48" s="182"/>
      <c r="N48" s="182"/>
      <c r="O48" s="49"/>
      <c r="P48" s="49"/>
    </row>
    <row r="49" spans="1:18" x14ac:dyDescent="0.2">
      <c r="A49" s="48"/>
      <c r="B49" s="49"/>
      <c r="C49" s="49"/>
      <c r="D49" s="55"/>
      <c r="E49" s="55"/>
      <c r="F49" s="55"/>
      <c r="G49" s="56"/>
      <c r="H49" s="56"/>
      <c r="I49" s="56"/>
      <c r="J49" s="56"/>
      <c r="K49" s="55"/>
      <c r="L49" s="55"/>
      <c r="M49" s="182"/>
      <c r="N49" s="182"/>
      <c r="O49" s="49"/>
      <c r="P49" s="49"/>
    </row>
    <row r="50" spans="1:18" x14ac:dyDescent="0.2">
      <c r="A50" s="48"/>
      <c r="B50" s="49"/>
      <c r="C50" s="49"/>
      <c r="D50" s="55"/>
      <c r="E50" s="55"/>
      <c r="F50" s="55"/>
      <c r="G50" s="56"/>
      <c r="H50" s="56"/>
      <c r="I50" s="56"/>
      <c r="J50" s="56"/>
      <c r="K50" s="55"/>
      <c r="L50" s="55"/>
      <c r="M50" s="182"/>
      <c r="N50" s="182"/>
      <c r="O50" s="49"/>
      <c r="P50" s="49"/>
    </row>
    <row r="51" spans="1:18" x14ac:dyDescent="0.2">
      <c r="A51" s="50" t="s">
        <v>4</v>
      </c>
      <c r="B51" s="50" t="s">
        <v>5</v>
      </c>
      <c r="C51" s="804"/>
      <c r="D51" s="804"/>
      <c r="E51" s="804"/>
      <c r="F51" s="804"/>
      <c r="G51" s="733" t="s">
        <v>189</v>
      </c>
      <c r="H51" s="733"/>
      <c r="I51" s="733"/>
      <c r="J51" s="733"/>
      <c r="K51" s="733"/>
      <c r="L51" s="733"/>
      <c r="M51" s="733"/>
      <c r="N51" s="733"/>
      <c r="O51" s="49"/>
      <c r="P51" s="49"/>
    </row>
    <row r="52" spans="1:18" x14ac:dyDescent="0.2">
      <c r="A52" s="50"/>
      <c r="B52" s="50"/>
      <c r="C52" s="804" t="s">
        <v>36</v>
      </c>
      <c r="D52" s="804"/>
      <c r="E52" s="733" t="s">
        <v>37</v>
      </c>
      <c r="F52" s="733"/>
      <c r="G52" s="733" t="s">
        <v>106</v>
      </c>
      <c r="H52" s="733"/>
      <c r="I52" s="733" t="s">
        <v>303</v>
      </c>
      <c r="J52" s="733"/>
      <c r="K52" s="733" t="s">
        <v>53</v>
      </c>
      <c r="L52" s="733"/>
      <c r="M52" s="794" t="s">
        <v>107</v>
      </c>
      <c r="N52" s="794"/>
      <c r="O52" s="804" t="s">
        <v>179</v>
      </c>
      <c r="P52" s="804"/>
    </row>
    <row r="53" spans="1:18" x14ac:dyDescent="0.2">
      <c r="A53" s="124"/>
      <c r="B53" s="124"/>
      <c r="C53" s="77" t="s">
        <v>48</v>
      </c>
      <c r="D53" s="125" t="s">
        <v>54</v>
      </c>
      <c r="E53" s="125" t="s">
        <v>48</v>
      </c>
      <c r="F53" s="125" t="s">
        <v>54</v>
      </c>
      <c r="G53" s="125" t="s">
        <v>48</v>
      </c>
      <c r="H53" s="125" t="s">
        <v>54</v>
      </c>
      <c r="I53" s="125" t="s">
        <v>48</v>
      </c>
      <c r="J53" s="125" t="s">
        <v>54</v>
      </c>
      <c r="K53" s="125" t="s">
        <v>48</v>
      </c>
      <c r="L53" s="125" t="s">
        <v>54</v>
      </c>
      <c r="M53" s="239" t="s">
        <v>48</v>
      </c>
      <c r="N53" s="239" t="s">
        <v>54</v>
      </c>
      <c r="O53" s="49"/>
      <c r="P53" s="49"/>
    </row>
    <row r="54" spans="1:18" x14ac:dyDescent="0.2">
      <c r="A54" s="105">
        <v>38</v>
      </c>
      <c r="B54" s="106" t="s">
        <v>380</v>
      </c>
      <c r="C54" s="49">
        <v>483973</v>
      </c>
      <c r="D54" s="49">
        <v>94104</v>
      </c>
      <c r="E54" s="49">
        <v>59094</v>
      </c>
      <c r="F54" s="49">
        <v>45999</v>
      </c>
      <c r="G54" s="49">
        <v>31268</v>
      </c>
      <c r="H54" s="49">
        <v>15011</v>
      </c>
      <c r="I54" s="49">
        <v>11178</v>
      </c>
      <c r="J54" s="49">
        <v>23111</v>
      </c>
      <c r="K54" s="49">
        <v>12608</v>
      </c>
      <c r="L54" s="49">
        <v>4616</v>
      </c>
      <c r="M54" s="182">
        <f t="shared" ref="M54:N56" si="9">E54-G54-I54-K54</f>
        <v>4040</v>
      </c>
      <c r="N54" s="182">
        <f t="shared" si="9"/>
        <v>3261</v>
      </c>
      <c r="O54" s="49">
        <v>4325</v>
      </c>
      <c r="P54" s="49">
        <v>1942</v>
      </c>
      <c r="Q54" s="6"/>
      <c r="R54" s="6"/>
    </row>
    <row r="55" spans="1:18" x14ac:dyDescent="0.2">
      <c r="A55" s="105">
        <v>39</v>
      </c>
      <c r="B55" s="106" t="s">
        <v>374</v>
      </c>
      <c r="C55" s="49">
        <v>403640</v>
      </c>
      <c r="D55" s="49">
        <v>105803</v>
      </c>
      <c r="E55" s="49">
        <v>45790</v>
      </c>
      <c r="F55" s="49">
        <v>32422</v>
      </c>
      <c r="G55" s="49">
        <v>25671</v>
      </c>
      <c r="H55" s="49">
        <v>18226</v>
      </c>
      <c r="I55" s="49">
        <v>2604</v>
      </c>
      <c r="J55" s="49">
        <v>808</v>
      </c>
      <c r="K55" s="49">
        <v>8024</v>
      </c>
      <c r="L55" s="49">
        <v>4092</v>
      </c>
      <c r="M55" s="182">
        <f t="shared" si="9"/>
        <v>9491</v>
      </c>
      <c r="N55" s="182">
        <f t="shared" si="9"/>
        <v>9296</v>
      </c>
      <c r="O55" s="49">
        <v>6867</v>
      </c>
      <c r="P55" s="49">
        <v>4683</v>
      </c>
      <c r="Q55" s="6"/>
      <c r="R55" s="6"/>
    </row>
    <row r="56" spans="1:18" x14ac:dyDescent="0.2">
      <c r="A56" s="105">
        <v>40</v>
      </c>
      <c r="B56" s="55" t="s">
        <v>375</v>
      </c>
      <c r="C56" s="49">
        <v>455587</v>
      </c>
      <c r="D56" s="49">
        <v>65864</v>
      </c>
      <c r="E56" s="49">
        <v>40898</v>
      </c>
      <c r="F56" s="49">
        <v>31728</v>
      </c>
      <c r="G56" s="49">
        <v>23106</v>
      </c>
      <c r="H56" s="49">
        <v>19387</v>
      </c>
      <c r="I56" s="49">
        <v>5508</v>
      </c>
      <c r="J56" s="49">
        <v>2102</v>
      </c>
      <c r="K56" s="49">
        <v>3776</v>
      </c>
      <c r="L56" s="49">
        <v>1893</v>
      </c>
      <c r="M56" s="182">
        <f t="shared" si="9"/>
        <v>8508</v>
      </c>
      <c r="N56" s="182">
        <f t="shared" si="9"/>
        <v>8346</v>
      </c>
      <c r="O56" s="49">
        <v>2928</v>
      </c>
      <c r="P56" s="49">
        <v>1583</v>
      </c>
      <c r="Q56" s="6"/>
      <c r="R56" s="6"/>
    </row>
    <row r="57" spans="1:18" s="158" customFormat="1" ht="14.25" x14ac:dyDescent="0.2">
      <c r="A57" s="48"/>
      <c r="B57" s="82" t="s">
        <v>109</v>
      </c>
      <c r="C57" s="123">
        <f>SUM(C54:C56)</f>
        <v>1343200</v>
      </c>
      <c r="D57" s="123">
        <f t="shared" ref="D57:P57" si="10">SUM(D54:D56)</f>
        <v>265771</v>
      </c>
      <c r="E57" s="123">
        <f t="shared" si="10"/>
        <v>145782</v>
      </c>
      <c r="F57" s="123">
        <f t="shared" si="10"/>
        <v>110149</v>
      </c>
      <c r="G57" s="123">
        <f t="shared" si="10"/>
        <v>80045</v>
      </c>
      <c r="H57" s="123">
        <f t="shared" si="10"/>
        <v>52624</v>
      </c>
      <c r="I57" s="123">
        <f t="shared" si="10"/>
        <v>19290</v>
      </c>
      <c r="J57" s="123">
        <f t="shared" si="10"/>
        <v>26021</v>
      </c>
      <c r="K57" s="123">
        <f t="shared" si="10"/>
        <v>24408</v>
      </c>
      <c r="L57" s="123">
        <f t="shared" si="10"/>
        <v>10601</v>
      </c>
      <c r="M57" s="123">
        <f t="shared" si="10"/>
        <v>22039</v>
      </c>
      <c r="N57" s="123">
        <f t="shared" si="10"/>
        <v>20903</v>
      </c>
      <c r="O57" s="123">
        <f t="shared" si="10"/>
        <v>14120</v>
      </c>
      <c r="P57" s="123">
        <f t="shared" si="10"/>
        <v>8208</v>
      </c>
    </row>
    <row r="58" spans="1:18" x14ac:dyDescent="0.2">
      <c r="A58" s="48"/>
      <c r="B58" s="46" t="s">
        <v>27</v>
      </c>
      <c r="C58" s="49"/>
      <c r="D58" s="55"/>
      <c r="E58" s="55"/>
      <c r="F58" s="55"/>
      <c r="G58" s="55"/>
      <c r="H58" s="55"/>
      <c r="I58" s="55"/>
      <c r="J58" s="55"/>
      <c r="K58" s="55"/>
      <c r="L58" s="55"/>
      <c r="M58" s="182"/>
      <c r="N58" s="182"/>
      <c r="O58" s="49"/>
      <c r="P58" s="49"/>
    </row>
    <row r="59" spans="1:18" x14ac:dyDescent="0.2">
      <c r="A59" s="48">
        <v>41</v>
      </c>
      <c r="B59" s="49" t="s">
        <v>25</v>
      </c>
      <c r="C59" s="49">
        <v>0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182">
        <f>E59-G59-I59-K59</f>
        <v>0</v>
      </c>
      <c r="N59" s="182">
        <f>F59-H59-J59-L59</f>
        <v>0</v>
      </c>
      <c r="O59" s="49">
        <v>0</v>
      </c>
      <c r="P59" s="49">
        <v>0</v>
      </c>
    </row>
    <row r="60" spans="1:18" x14ac:dyDescent="0.2">
      <c r="A60" s="48">
        <v>42</v>
      </c>
      <c r="B60" s="49" t="s">
        <v>116</v>
      </c>
      <c r="C60" s="49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182">
        <f>E60-G60-I60-K60</f>
        <v>0</v>
      </c>
      <c r="N60" s="182">
        <f>F60-H60-J60-L60</f>
        <v>0</v>
      </c>
      <c r="O60" s="49">
        <v>0</v>
      </c>
      <c r="P60" s="49">
        <v>0</v>
      </c>
    </row>
    <row r="61" spans="1:18" s="158" customFormat="1" ht="14.25" x14ac:dyDescent="0.2">
      <c r="A61" s="156"/>
      <c r="B61" s="195" t="s">
        <v>109</v>
      </c>
      <c r="C61" s="123">
        <f t="shared" ref="C61:P61" si="11">SUM(C59:C60)</f>
        <v>0</v>
      </c>
      <c r="D61" s="157">
        <f t="shared" si="11"/>
        <v>0</v>
      </c>
      <c r="E61" s="157">
        <f t="shared" si="11"/>
        <v>0</v>
      </c>
      <c r="F61" s="157">
        <f t="shared" si="11"/>
        <v>0</v>
      </c>
      <c r="G61" s="157">
        <f t="shared" si="11"/>
        <v>0</v>
      </c>
      <c r="H61" s="157">
        <f t="shared" si="11"/>
        <v>0</v>
      </c>
      <c r="I61" s="157">
        <f t="shared" si="11"/>
        <v>0</v>
      </c>
      <c r="J61" s="157">
        <f t="shared" si="11"/>
        <v>0</v>
      </c>
      <c r="K61" s="157">
        <f t="shared" si="11"/>
        <v>0</v>
      </c>
      <c r="L61" s="157">
        <f t="shared" si="11"/>
        <v>0</v>
      </c>
      <c r="M61" s="188">
        <f t="shared" si="11"/>
        <v>0</v>
      </c>
      <c r="N61" s="188">
        <f t="shared" si="11"/>
        <v>0</v>
      </c>
      <c r="O61" s="123">
        <f t="shared" si="11"/>
        <v>0</v>
      </c>
      <c r="P61" s="123">
        <f t="shared" si="11"/>
        <v>0</v>
      </c>
    </row>
    <row r="62" spans="1:18" s="158" customFormat="1" ht="14.25" x14ac:dyDescent="0.2">
      <c r="A62" s="156"/>
      <c r="B62" s="82" t="s">
        <v>26</v>
      </c>
      <c r="C62" s="123">
        <f t="shared" ref="C62:P62" si="12">+C47+C57+C61</f>
        <v>4005141</v>
      </c>
      <c r="D62" s="157">
        <f t="shared" si="12"/>
        <v>1873695</v>
      </c>
      <c r="E62" s="157">
        <f t="shared" si="12"/>
        <v>824851</v>
      </c>
      <c r="F62" s="157">
        <f t="shared" si="12"/>
        <v>1407497</v>
      </c>
      <c r="G62" s="157">
        <f t="shared" si="12"/>
        <v>384515</v>
      </c>
      <c r="H62" s="157">
        <f t="shared" si="12"/>
        <v>574571</v>
      </c>
      <c r="I62" s="157">
        <f t="shared" si="12"/>
        <v>88621</v>
      </c>
      <c r="J62" s="157">
        <f t="shared" si="12"/>
        <v>139355</v>
      </c>
      <c r="K62" s="157">
        <f t="shared" si="12"/>
        <v>124901</v>
      </c>
      <c r="L62" s="157">
        <f t="shared" si="12"/>
        <v>323698</v>
      </c>
      <c r="M62" s="188">
        <f t="shared" si="12"/>
        <v>226814</v>
      </c>
      <c r="N62" s="188">
        <f t="shared" si="12"/>
        <v>369873</v>
      </c>
      <c r="O62" s="123">
        <f t="shared" si="12"/>
        <v>114463</v>
      </c>
      <c r="P62" s="123">
        <f t="shared" si="12"/>
        <v>78755</v>
      </c>
    </row>
    <row r="64" spans="1:18" x14ac:dyDescent="0.2">
      <c r="B64" s="98" t="s">
        <v>346</v>
      </c>
    </row>
  </sheetData>
  <mergeCells count="18">
    <mergeCell ref="O5:P5"/>
    <mergeCell ref="G52:H52"/>
    <mergeCell ref="I52:J52"/>
    <mergeCell ref="K52:L52"/>
    <mergeCell ref="M52:N52"/>
    <mergeCell ref="O52:P52"/>
    <mergeCell ref="G5:H5"/>
    <mergeCell ref="I5:J5"/>
    <mergeCell ref="K5:L5"/>
    <mergeCell ref="C52:D52"/>
    <mergeCell ref="C5:D5"/>
    <mergeCell ref="E52:F52"/>
    <mergeCell ref="E5:F5"/>
    <mergeCell ref="G4:N4"/>
    <mergeCell ref="M5:N5"/>
    <mergeCell ref="C4:F4"/>
    <mergeCell ref="C51:F51"/>
    <mergeCell ref="G51:N51"/>
  </mergeCells>
  <phoneticPr fontId="23" type="noConversion"/>
  <printOptions horizontalCentered="1" gridLines="1"/>
  <pageMargins left="0.34" right="0.34" top="0.53" bottom="0.47" header="0.39" footer="0.41"/>
  <pageSetup paperSize="9" scale="85" orientation="landscape" blackAndWhite="1" horizontalDpi="4294967294" verticalDpi="300" r:id="rId1"/>
  <headerFooter alignWithMargins="0"/>
  <rowBreaks count="1" manualBreakCount="1">
    <brk id="47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T67"/>
  <sheetViews>
    <sheetView topLeftCell="C22" zoomScale="85" zoomScaleNormal="100" workbookViewId="0">
      <selection activeCell="V55" sqref="V55"/>
    </sheetView>
  </sheetViews>
  <sheetFormatPr defaultRowHeight="12.75" x14ac:dyDescent="0.2"/>
  <cols>
    <col min="1" max="1" width="3.7109375" style="98" customWidth="1"/>
    <col min="2" max="2" width="24.42578125" style="98" customWidth="1"/>
    <col min="3" max="3" width="9.28515625" style="21" bestFit="1" customWidth="1"/>
    <col min="4" max="4" width="9.28515625" style="21" customWidth="1"/>
    <col min="5" max="5" width="9.42578125" style="21" customWidth="1"/>
    <col min="6" max="6" width="11" style="21" customWidth="1"/>
    <col min="7" max="7" width="9.42578125" style="21" customWidth="1"/>
    <col min="8" max="8" width="9.7109375" style="21" customWidth="1"/>
    <col min="9" max="10" width="9.28515625" style="21" bestFit="1" customWidth="1"/>
    <col min="11" max="11" width="8.7109375" style="94" customWidth="1"/>
    <col min="12" max="12" width="10.7109375" style="94" customWidth="1"/>
    <col min="13" max="13" width="9.28515625" style="21" bestFit="1" customWidth="1"/>
    <col min="14" max="14" width="12.7109375" style="21" bestFit="1" customWidth="1"/>
    <col min="15" max="15" width="9.28515625" style="21" bestFit="1" customWidth="1"/>
    <col min="16" max="16" width="12.7109375" style="21" bestFit="1" customWidth="1"/>
    <col min="17" max="18" width="9.140625" style="21"/>
    <col min="19" max="16384" width="9.140625" style="98"/>
  </cols>
  <sheetData>
    <row r="1" spans="1:20" ht="15.75" customHeight="1" x14ac:dyDescent="0.2"/>
    <row r="2" spans="1:20" ht="15.75" customHeight="1" x14ac:dyDescent="0.2">
      <c r="A2" s="100"/>
      <c r="B2" s="100"/>
    </row>
    <row r="3" spans="1:20" ht="15.75" customHeight="1" x14ac:dyDescent="0.2">
      <c r="K3" s="184"/>
      <c r="L3" s="184"/>
    </row>
    <row r="4" spans="1:20" x14ac:dyDescent="0.2">
      <c r="A4" s="420"/>
      <c r="B4" s="420"/>
      <c r="C4" s="780" t="s">
        <v>423</v>
      </c>
      <c r="D4" s="780"/>
      <c r="E4" s="780"/>
      <c r="F4" s="780"/>
      <c r="G4" s="780"/>
      <c r="H4" s="780"/>
      <c r="I4" s="780"/>
      <c r="J4" s="780"/>
      <c r="K4" s="780"/>
      <c r="L4" s="780"/>
      <c r="M4" s="709" t="s">
        <v>3</v>
      </c>
      <c r="N4" s="710"/>
      <c r="O4" s="208"/>
      <c r="P4" s="209"/>
      <c r="Q4" s="208"/>
      <c r="R4" s="209"/>
    </row>
    <row r="5" spans="1:20" x14ac:dyDescent="0.2">
      <c r="A5" s="421"/>
      <c r="B5" s="421"/>
      <c r="C5" s="706" t="s">
        <v>210</v>
      </c>
      <c r="D5" s="708"/>
      <c r="E5" s="706" t="s">
        <v>209</v>
      </c>
      <c r="F5" s="708"/>
      <c r="G5" s="706" t="s">
        <v>73</v>
      </c>
      <c r="H5" s="708"/>
      <c r="I5" s="706" t="s">
        <v>214</v>
      </c>
      <c r="J5" s="708"/>
      <c r="K5" s="752" t="s">
        <v>213</v>
      </c>
      <c r="L5" s="805"/>
      <c r="M5" s="691" t="s">
        <v>72</v>
      </c>
      <c r="N5" s="692"/>
      <c r="O5" s="691" t="s">
        <v>123</v>
      </c>
      <c r="P5" s="692"/>
      <c r="Q5" s="691" t="s">
        <v>127</v>
      </c>
      <c r="R5" s="692"/>
    </row>
    <row r="6" spans="1:20" x14ac:dyDescent="0.2">
      <c r="A6" s="421" t="s">
        <v>4</v>
      </c>
      <c r="B6" s="421" t="s">
        <v>5</v>
      </c>
      <c r="C6" s="131" t="s">
        <v>48</v>
      </c>
      <c r="D6" s="131" t="s">
        <v>76</v>
      </c>
      <c r="E6" s="131" t="s">
        <v>48</v>
      </c>
      <c r="F6" s="131" t="s">
        <v>76</v>
      </c>
      <c r="G6" s="131" t="s">
        <v>48</v>
      </c>
      <c r="H6" s="131" t="s">
        <v>76</v>
      </c>
      <c r="I6" s="131" t="s">
        <v>48</v>
      </c>
      <c r="J6" s="204" t="s">
        <v>76</v>
      </c>
      <c r="K6" s="244" t="s">
        <v>48</v>
      </c>
      <c r="L6" s="244" t="s">
        <v>76</v>
      </c>
      <c r="M6" s="688" t="s">
        <v>212</v>
      </c>
      <c r="N6" s="687"/>
      <c r="O6" s="688" t="s">
        <v>211</v>
      </c>
      <c r="P6" s="687"/>
      <c r="Q6" s="688" t="s">
        <v>128</v>
      </c>
      <c r="R6" s="687"/>
    </row>
    <row r="7" spans="1:20" x14ac:dyDescent="0.2">
      <c r="A7" s="178"/>
      <c r="B7" s="178"/>
      <c r="C7" s="57"/>
      <c r="D7" s="57"/>
      <c r="E7" s="57"/>
      <c r="F7" s="57"/>
      <c r="G7" s="57"/>
      <c r="H7" s="57"/>
      <c r="I7" s="57"/>
      <c r="J7" s="222" t="s">
        <v>27</v>
      </c>
      <c r="K7" s="245"/>
      <c r="L7" s="245"/>
      <c r="M7" s="125" t="s">
        <v>48</v>
      </c>
      <c r="N7" s="125" t="s">
        <v>76</v>
      </c>
      <c r="O7" s="125" t="s">
        <v>48</v>
      </c>
      <c r="P7" s="125" t="s">
        <v>76</v>
      </c>
      <c r="Q7" s="125" t="s">
        <v>48</v>
      </c>
      <c r="R7" s="125" t="s">
        <v>54</v>
      </c>
    </row>
    <row r="8" spans="1:20" ht="13.7" customHeight="1" x14ac:dyDescent="0.2">
      <c r="A8" s="52">
        <v>1</v>
      </c>
      <c r="B8" s="55" t="s">
        <v>7</v>
      </c>
      <c r="C8" s="55">
        <v>0</v>
      </c>
      <c r="D8" s="55">
        <v>0</v>
      </c>
      <c r="E8" s="55"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182">
        <f>C8-E8-I8</f>
        <v>0</v>
      </c>
      <c r="L8" s="182">
        <f>D8-F8-J8</f>
        <v>0</v>
      </c>
      <c r="M8" s="55">
        <v>25</v>
      </c>
      <c r="N8" s="55">
        <v>364</v>
      </c>
      <c r="O8" s="55">
        <v>0</v>
      </c>
      <c r="P8" s="55">
        <v>0</v>
      </c>
      <c r="Q8" s="55">
        <v>0</v>
      </c>
      <c r="R8" s="55">
        <v>0</v>
      </c>
    </row>
    <row r="9" spans="1:20" x14ac:dyDescent="0.2">
      <c r="A9" s="52">
        <v>2</v>
      </c>
      <c r="B9" s="55" t="s">
        <v>8</v>
      </c>
      <c r="C9" s="55">
        <v>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182">
        <f t="shared" ref="K9:K27" si="0">C9-E9-I9</f>
        <v>0</v>
      </c>
      <c r="L9" s="182">
        <f t="shared" ref="L9:L27" si="1">D9-F9-J9</f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</row>
    <row r="10" spans="1:20" x14ac:dyDescent="0.2">
      <c r="A10" s="52">
        <v>3</v>
      </c>
      <c r="B10" s="55" t="s">
        <v>9</v>
      </c>
      <c r="C10" s="55">
        <v>5</v>
      </c>
      <c r="D10" s="55">
        <v>522</v>
      </c>
      <c r="E10" s="55">
        <v>5</v>
      </c>
      <c r="F10" s="55">
        <v>522</v>
      </c>
      <c r="G10" s="55">
        <v>5</v>
      </c>
      <c r="H10" s="55">
        <v>214</v>
      </c>
      <c r="I10" s="55">
        <v>0</v>
      </c>
      <c r="J10" s="55">
        <v>0</v>
      </c>
      <c r="K10" s="182">
        <f t="shared" si="0"/>
        <v>0</v>
      </c>
      <c r="L10" s="182">
        <f t="shared" si="1"/>
        <v>0</v>
      </c>
      <c r="M10" s="55">
        <v>36</v>
      </c>
      <c r="N10" s="55">
        <v>396</v>
      </c>
      <c r="O10" s="55">
        <v>17</v>
      </c>
      <c r="P10" s="55">
        <v>121</v>
      </c>
      <c r="Q10" s="55">
        <v>6</v>
      </c>
      <c r="R10" s="55">
        <v>71</v>
      </c>
      <c r="S10" s="95"/>
      <c r="T10" s="95"/>
    </row>
    <row r="11" spans="1:20" x14ac:dyDescent="0.2">
      <c r="A11" s="52">
        <v>4</v>
      </c>
      <c r="B11" s="55" t="s">
        <v>10</v>
      </c>
      <c r="C11" s="55">
        <v>2</v>
      </c>
      <c r="D11" s="55">
        <v>26</v>
      </c>
      <c r="E11" s="55">
        <v>2</v>
      </c>
      <c r="F11" s="55">
        <v>26</v>
      </c>
      <c r="G11" s="55">
        <v>2</v>
      </c>
      <c r="H11" s="55">
        <v>26</v>
      </c>
      <c r="I11" s="55">
        <v>0</v>
      </c>
      <c r="J11" s="55">
        <v>0</v>
      </c>
      <c r="K11" s="182">
        <f t="shared" si="0"/>
        <v>0</v>
      </c>
      <c r="L11" s="182">
        <f t="shared" si="1"/>
        <v>0</v>
      </c>
      <c r="M11" s="55">
        <v>2518</v>
      </c>
      <c r="N11" s="55">
        <v>5422</v>
      </c>
      <c r="O11" s="55">
        <v>452</v>
      </c>
      <c r="P11" s="55">
        <v>945</v>
      </c>
      <c r="Q11" s="55">
        <v>206</v>
      </c>
      <c r="R11" s="55">
        <v>409</v>
      </c>
    </row>
    <row r="12" spans="1:20" x14ac:dyDescent="0.2">
      <c r="A12" s="52">
        <v>5</v>
      </c>
      <c r="B12" s="55" t="s">
        <v>11</v>
      </c>
      <c r="C12" s="55">
        <v>12</v>
      </c>
      <c r="D12" s="55">
        <v>623</v>
      </c>
      <c r="E12" s="55">
        <v>6</v>
      </c>
      <c r="F12" s="55">
        <v>456</v>
      </c>
      <c r="G12" s="55">
        <v>6</v>
      </c>
      <c r="H12" s="55">
        <v>362</v>
      </c>
      <c r="I12" s="55">
        <v>0</v>
      </c>
      <c r="J12" s="55">
        <v>0</v>
      </c>
      <c r="K12" s="182">
        <f t="shared" si="0"/>
        <v>6</v>
      </c>
      <c r="L12" s="182">
        <f t="shared" si="1"/>
        <v>167</v>
      </c>
      <c r="M12" s="55">
        <v>31</v>
      </c>
      <c r="N12" s="55">
        <v>824</v>
      </c>
      <c r="O12" s="55">
        <v>46</v>
      </c>
      <c r="P12" s="55">
        <v>54</v>
      </c>
      <c r="Q12" s="55">
        <v>60</v>
      </c>
      <c r="R12" s="55">
        <v>140</v>
      </c>
    </row>
    <row r="13" spans="1:20" x14ac:dyDescent="0.2">
      <c r="A13" s="52">
        <v>6</v>
      </c>
      <c r="B13" s="55" t="s">
        <v>12</v>
      </c>
      <c r="C13" s="55">
        <v>2</v>
      </c>
      <c r="D13" s="55">
        <v>25</v>
      </c>
      <c r="E13" s="55">
        <v>2</v>
      </c>
      <c r="F13" s="55">
        <v>25</v>
      </c>
      <c r="G13" s="55">
        <v>1</v>
      </c>
      <c r="H13" s="55">
        <v>20</v>
      </c>
      <c r="I13" s="55">
        <v>0</v>
      </c>
      <c r="J13" s="55">
        <v>0</v>
      </c>
      <c r="K13" s="182">
        <f t="shared" si="0"/>
        <v>0</v>
      </c>
      <c r="L13" s="182">
        <f t="shared" si="1"/>
        <v>0</v>
      </c>
      <c r="M13" s="55">
        <v>49</v>
      </c>
      <c r="N13" s="55">
        <v>48</v>
      </c>
      <c r="O13" s="55">
        <v>0</v>
      </c>
      <c r="P13" s="55">
        <v>0</v>
      </c>
      <c r="Q13" s="55">
        <v>0</v>
      </c>
      <c r="R13" s="55">
        <v>0</v>
      </c>
    </row>
    <row r="14" spans="1:20" x14ac:dyDescent="0.2">
      <c r="A14" s="52">
        <v>7</v>
      </c>
      <c r="B14" s="55" t="s">
        <v>13</v>
      </c>
      <c r="C14" s="55">
        <v>3</v>
      </c>
      <c r="D14" s="55">
        <v>16</v>
      </c>
      <c r="E14" s="55">
        <v>2</v>
      </c>
      <c r="F14" s="55">
        <v>13</v>
      </c>
      <c r="G14" s="55">
        <v>2</v>
      </c>
      <c r="H14" s="55">
        <v>6</v>
      </c>
      <c r="I14" s="55">
        <v>0</v>
      </c>
      <c r="J14" s="55">
        <v>0</v>
      </c>
      <c r="K14" s="182">
        <f t="shared" si="0"/>
        <v>1</v>
      </c>
      <c r="L14" s="182">
        <f t="shared" si="1"/>
        <v>3</v>
      </c>
      <c r="M14" s="55">
        <v>422</v>
      </c>
      <c r="N14" s="55">
        <v>485</v>
      </c>
      <c r="O14" s="55">
        <v>170</v>
      </c>
      <c r="P14" s="55">
        <v>216</v>
      </c>
      <c r="Q14" s="55">
        <v>40</v>
      </c>
      <c r="R14" s="55">
        <v>38</v>
      </c>
    </row>
    <row r="15" spans="1:20" x14ac:dyDescent="0.2">
      <c r="A15" s="52">
        <v>8</v>
      </c>
      <c r="B15" s="55" t="s">
        <v>146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182">
        <f t="shared" si="0"/>
        <v>0</v>
      </c>
      <c r="L15" s="182">
        <f t="shared" si="1"/>
        <v>0</v>
      </c>
      <c r="M15" s="55"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</row>
    <row r="16" spans="1:20" x14ac:dyDescent="0.2">
      <c r="A16" s="52">
        <v>9</v>
      </c>
      <c r="B16" s="55" t="s">
        <v>14</v>
      </c>
      <c r="C16" s="55">
        <v>1</v>
      </c>
      <c r="D16" s="55">
        <v>7</v>
      </c>
      <c r="E16" s="55">
        <v>1</v>
      </c>
      <c r="F16" s="55">
        <v>7</v>
      </c>
      <c r="G16" s="55">
        <v>0</v>
      </c>
      <c r="H16" s="55">
        <v>0</v>
      </c>
      <c r="I16" s="55">
        <v>0</v>
      </c>
      <c r="J16" s="55">
        <v>0</v>
      </c>
      <c r="K16" s="182">
        <f t="shared" si="0"/>
        <v>0</v>
      </c>
      <c r="L16" s="182">
        <f t="shared" si="1"/>
        <v>0</v>
      </c>
      <c r="M16" s="55">
        <v>11</v>
      </c>
      <c r="N16" s="55">
        <v>65</v>
      </c>
      <c r="O16" s="55">
        <v>0</v>
      </c>
      <c r="P16" s="55">
        <v>0</v>
      </c>
      <c r="Q16" s="55">
        <v>3</v>
      </c>
      <c r="R16" s="55">
        <v>30</v>
      </c>
    </row>
    <row r="17" spans="1:19" x14ac:dyDescent="0.2">
      <c r="A17" s="52">
        <v>10</v>
      </c>
      <c r="B17" s="55" t="s">
        <v>204</v>
      </c>
      <c r="C17" s="55">
        <v>7</v>
      </c>
      <c r="D17" s="55">
        <v>151</v>
      </c>
      <c r="E17" s="55">
        <v>7</v>
      </c>
      <c r="F17" s="55">
        <v>151</v>
      </c>
      <c r="G17" s="55">
        <v>7</v>
      </c>
      <c r="H17" s="55">
        <v>151</v>
      </c>
      <c r="I17" s="55">
        <v>0</v>
      </c>
      <c r="J17" s="55">
        <v>0</v>
      </c>
      <c r="K17" s="182">
        <f>C17-E17-I17</f>
        <v>0</v>
      </c>
      <c r="L17" s="182">
        <f>D17-F17-J17</f>
        <v>0</v>
      </c>
      <c r="M17" s="55">
        <v>7</v>
      </c>
      <c r="N17" s="55">
        <v>151</v>
      </c>
      <c r="O17" s="55">
        <v>0</v>
      </c>
      <c r="P17" s="55">
        <v>0</v>
      </c>
      <c r="Q17" s="55">
        <v>0</v>
      </c>
      <c r="R17" s="55">
        <v>0</v>
      </c>
    </row>
    <row r="18" spans="1:19" x14ac:dyDescent="0.2">
      <c r="A18" s="52">
        <v>11</v>
      </c>
      <c r="B18" s="55" t="s">
        <v>15</v>
      </c>
      <c r="C18" s="55">
        <v>1</v>
      </c>
      <c r="D18" s="55">
        <v>7</v>
      </c>
      <c r="E18" s="55">
        <v>1</v>
      </c>
      <c r="F18" s="55">
        <v>7</v>
      </c>
      <c r="G18" s="55">
        <v>1</v>
      </c>
      <c r="H18" s="55">
        <v>4</v>
      </c>
      <c r="I18" s="55">
        <v>0</v>
      </c>
      <c r="J18" s="55">
        <v>0</v>
      </c>
      <c r="K18" s="182">
        <f t="shared" si="0"/>
        <v>0</v>
      </c>
      <c r="L18" s="182">
        <f t="shared" si="1"/>
        <v>0</v>
      </c>
      <c r="M18" s="55">
        <v>1</v>
      </c>
      <c r="N18" s="55">
        <v>3</v>
      </c>
      <c r="O18" s="55">
        <v>0</v>
      </c>
      <c r="P18" s="55">
        <v>0</v>
      </c>
      <c r="Q18" s="55">
        <v>0</v>
      </c>
      <c r="R18" s="55">
        <v>0</v>
      </c>
    </row>
    <row r="19" spans="1:19" x14ac:dyDescent="0.2">
      <c r="A19" s="52">
        <v>12</v>
      </c>
      <c r="B19" s="55" t="s">
        <v>16</v>
      </c>
      <c r="C19" s="55">
        <v>0</v>
      </c>
      <c r="D19" s="55">
        <v>0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182">
        <f t="shared" si="0"/>
        <v>0</v>
      </c>
      <c r="L19" s="182">
        <f t="shared" si="1"/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</row>
    <row r="20" spans="1:19" x14ac:dyDescent="0.2">
      <c r="A20" s="52">
        <v>13</v>
      </c>
      <c r="B20" s="55" t="s">
        <v>17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182">
        <f t="shared" si="0"/>
        <v>0</v>
      </c>
      <c r="L20" s="182">
        <f t="shared" si="1"/>
        <v>0</v>
      </c>
      <c r="M20" s="55">
        <v>0</v>
      </c>
      <c r="N20" s="55">
        <v>0</v>
      </c>
      <c r="O20" s="55">
        <v>0</v>
      </c>
      <c r="P20" s="55">
        <v>0</v>
      </c>
      <c r="Q20" s="55">
        <v>0</v>
      </c>
      <c r="R20" s="55">
        <v>0</v>
      </c>
    </row>
    <row r="21" spans="1:19" x14ac:dyDescent="0.2">
      <c r="A21" s="52">
        <v>14</v>
      </c>
      <c r="B21" s="55" t="s">
        <v>147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182">
        <f t="shared" si="0"/>
        <v>0</v>
      </c>
      <c r="L21" s="182">
        <f t="shared" si="1"/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</row>
    <row r="22" spans="1:19" x14ac:dyDescent="0.2">
      <c r="A22" s="52">
        <v>15</v>
      </c>
      <c r="B22" s="55" t="s">
        <v>65</v>
      </c>
      <c r="C22" s="55">
        <v>11</v>
      </c>
      <c r="D22" s="55">
        <v>55</v>
      </c>
      <c r="E22" s="55">
        <v>11</v>
      </c>
      <c r="F22" s="55">
        <v>55</v>
      </c>
      <c r="G22" s="55">
        <v>11</v>
      </c>
      <c r="H22" s="55">
        <v>53</v>
      </c>
      <c r="I22" s="55">
        <v>0</v>
      </c>
      <c r="J22" s="55">
        <v>0</v>
      </c>
      <c r="K22" s="182">
        <f t="shared" si="0"/>
        <v>0</v>
      </c>
      <c r="L22" s="182">
        <f t="shared" si="1"/>
        <v>0</v>
      </c>
      <c r="M22" s="55">
        <v>288</v>
      </c>
      <c r="N22" s="55">
        <v>419</v>
      </c>
      <c r="O22" s="55">
        <v>0</v>
      </c>
      <c r="P22" s="55">
        <v>0</v>
      </c>
      <c r="Q22" s="55">
        <v>49</v>
      </c>
      <c r="R22" s="55">
        <v>64</v>
      </c>
    </row>
    <row r="23" spans="1:19" x14ac:dyDescent="0.2">
      <c r="A23" s="52">
        <v>16</v>
      </c>
      <c r="B23" s="55" t="s">
        <v>91</v>
      </c>
      <c r="C23" s="55">
        <v>0</v>
      </c>
      <c r="D23" s="55">
        <v>0</v>
      </c>
      <c r="E23" s="55"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182">
        <f t="shared" si="0"/>
        <v>0</v>
      </c>
      <c r="L23" s="182">
        <f t="shared" si="1"/>
        <v>0</v>
      </c>
      <c r="M23" s="55">
        <v>5</v>
      </c>
      <c r="N23" s="55">
        <v>6</v>
      </c>
      <c r="O23" s="55">
        <v>0</v>
      </c>
      <c r="P23" s="55">
        <v>0</v>
      </c>
      <c r="Q23" s="55">
        <v>3</v>
      </c>
      <c r="R23" s="55">
        <v>4</v>
      </c>
      <c r="S23" s="95"/>
    </row>
    <row r="24" spans="1:19" x14ac:dyDescent="0.2">
      <c r="A24" s="52">
        <v>17</v>
      </c>
      <c r="B24" s="55" t="s">
        <v>20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182">
        <f t="shared" si="0"/>
        <v>0</v>
      </c>
      <c r="L24" s="182">
        <f t="shared" si="1"/>
        <v>0</v>
      </c>
      <c r="M24" s="55">
        <v>47</v>
      </c>
      <c r="N24" s="55">
        <v>85</v>
      </c>
      <c r="O24" s="55">
        <v>6</v>
      </c>
      <c r="P24" s="55">
        <v>15</v>
      </c>
      <c r="Q24" s="55">
        <v>9</v>
      </c>
      <c r="R24" s="55">
        <v>23</v>
      </c>
    </row>
    <row r="25" spans="1:19" x14ac:dyDescent="0.2">
      <c r="A25" s="52">
        <v>18</v>
      </c>
      <c r="B25" s="55" t="s">
        <v>21</v>
      </c>
      <c r="C25" s="55">
        <v>4</v>
      </c>
      <c r="D25" s="55">
        <v>57</v>
      </c>
      <c r="E25" s="55">
        <v>4</v>
      </c>
      <c r="F25" s="55">
        <v>57</v>
      </c>
      <c r="G25" s="55">
        <v>2</v>
      </c>
      <c r="H25" s="55">
        <v>15</v>
      </c>
      <c r="I25" s="55">
        <v>0</v>
      </c>
      <c r="J25" s="55">
        <v>0</v>
      </c>
      <c r="K25" s="182">
        <f t="shared" si="0"/>
        <v>0</v>
      </c>
      <c r="L25" s="182">
        <f t="shared" si="1"/>
        <v>0</v>
      </c>
      <c r="M25" s="55">
        <v>10</v>
      </c>
      <c r="N25" s="55">
        <v>145</v>
      </c>
      <c r="O25" s="55">
        <v>0</v>
      </c>
      <c r="P25" s="55">
        <v>0</v>
      </c>
      <c r="Q25" s="55">
        <v>1</v>
      </c>
      <c r="R25" s="55">
        <v>11</v>
      </c>
    </row>
    <row r="26" spans="1:19" x14ac:dyDescent="0.2">
      <c r="A26" s="52">
        <v>19</v>
      </c>
      <c r="B26" s="55" t="s">
        <v>19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182">
        <f t="shared" si="0"/>
        <v>0</v>
      </c>
      <c r="L26" s="182">
        <f t="shared" si="1"/>
        <v>0</v>
      </c>
      <c r="M26" s="55">
        <v>0</v>
      </c>
      <c r="N26" s="55">
        <v>0</v>
      </c>
      <c r="O26" s="55">
        <v>0</v>
      </c>
      <c r="P26" s="55">
        <v>0</v>
      </c>
      <c r="Q26" s="55">
        <v>0</v>
      </c>
      <c r="R26" s="55">
        <v>0</v>
      </c>
    </row>
    <row r="27" spans="1:19" x14ac:dyDescent="0.2">
      <c r="A27" s="52">
        <v>20</v>
      </c>
      <c r="B27" s="55" t="s">
        <v>110</v>
      </c>
      <c r="C27" s="55">
        <v>0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182">
        <f t="shared" si="0"/>
        <v>0</v>
      </c>
      <c r="L27" s="182">
        <f t="shared" si="1"/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</row>
    <row r="28" spans="1:19" s="220" customFormat="1" ht="14.25" x14ac:dyDescent="0.2">
      <c r="A28" s="194"/>
      <c r="B28" s="157" t="s">
        <v>197</v>
      </c>
      <c r="C28" s="157">
        <f>SUM(C8:C27)</f>
        <v>48</v>
      </c>
      <c r="D28" s="157">
        <f>SUM(D8:D27)</f>
        <v>1489</v>
      </c>
      <c r="E28" s="157">
        <f t="shared" ref="E28:P28" si="2">SUM(E8:E27)</f>
        <v>41</v>
      </c>
      <c r="F28" s="157">
        <f t="shared" si="2"/>
        <v>1319</v>
      </c>
      <c r="G28" s="157">
        <f t="shared" si="2"/>
        <v>37</v>
      </c>
      <c r="H28" s="157">
        <f t="shared" si="2"/>
        <v>851</v>
      </c>
      <c r="I28" s="157">
        <f t="shared" si="2"/>
        <v>0</v>
      </c>
      <c r="J28" s="157">
        <f t="shared" si="2"/>
        <v>0</v>
      </c>
      <c r="K28" s="188">
        <f t="shared" si="2"/>
        <v>7</v>
      </c>
      <c r="L28" s="188">
        <f t="shared" si="2"/>
        <v>170</v>
      </c>
      <c r="M28" s="157">
        <f t="shared" si="2"/>
        <v>3450</v>
      </c>
      <c r="N28" s="157">
        <f t="shared" si="2"/>
        <v>8413</v>
      </c>
      <c r="O28" s="157">
        <f t="shared" si="2"/>
        <v>691</v>
      </c>
      <c r="P28" s="157">
        <f t="shared" si="2"/>
        <v>1351</v>
      </c>
      <c r="Q28" s="157">
        <f>SUM(Q8:Q27)</f>
        <v>377</v>
      </c>
      <c r="R28" s="157">
        <f>SUM(R8:R27)</f>
        <v>790</v>
      </c>
    </row>
    <row r="29" spans="1:19" x14ac:dyDescent="0.2">
      <c r="A29" s="52">
        <v>21</v>
      </c>
      <c r="B29" s="55" t="s">
        <v>23</v>
      </c>
      <c r="C29" s="55">
        <v>0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182">
        <f t="shared" ref="K29:K34" si="3">C29-E29-I29</f>
        <v>0</v>
      </c>
      <c r="L29" s="182">
        <f t="shared" ref="L29:L34" si="4">D29-F29-J29</f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</row>
    <row r="30" spans="1:19" x14ac:dyDescent="0.2">
      <c r="A30" s="52">
        <v>22</v>
      </c>
      <c r="B30" s="55" t="s">
        <v>225</v>
      </c>
      <c r="C30" s="55">
        <v>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182">
        <f t="shared" si="3"/>
        <v>0</v>
      </c>
      <c r="L30" s="182">
        <f t="shared" si="4"/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</row>
    <row r="31" spans="1:19" x14ac:dyDescent="0.2">
      <c r="A31" s="52">
        <v>23</v>
      </c>
      <c r="B31" s="55" t="s">
        <v>152</v>
      </c>
      <c r="C31" s="55">
        <v>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182">
        <f t="shared" si="3"/>
        <v>0</v>
      </c>
      <c r="L31" s="182">
        <f t="shared" si="4"/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95"/>
    </row>
    <row r="32" spans="1:19" x14ac:dyDescent="0.2">
      <c r="A32" s="52">
        <v>24</v>
      </c>
      <c r="B32" s="55" t="s">
        <v>22</v>
      </c>
      <c r="C32" s="55">
        <v>0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182">
        <f t="shared" si="3"/>
        <v>0</v>
      </c>
      <c r="L32" s="182">
        <f t="shared" si="4"/>
        <v>0</v>
      </c>
      <c r="M32" s="55"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</row>
    <row r="33" spans="1:20" x14ac:dyDescent="0.2">
      <c r="A33" s="52">
        <v>25</v>
      </c>
      <c r="B33" s="55" t="s">
        <v>125</v>
      </c>
      <c r="C33" s="55">
        <v>0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182">
        <f t="shared" si="3"/>
        <v>0</v>
      </c>
      <c r="L33" s="182">
        <f t="shared" si="4"/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</row>
    <row r="34" spans="1:20" x14ac:dyDescent="0.2">
      <c r="A34" s="52">
        <v>26</v>
      </c>
      <c r="B34" s="55" t="s">
        <v>18</v>
      </c>
      <c r="C34" s="55">
        <v>41</v>
      </c>
      <c r="D34" s="55">
        <v>242</v>
      </c>
      <c r="E34" s="55">
        <v>41</v>
      </c>
      <c r="F34" s="55">
        <v>242</v>
      </c>
      <c r="G34" s="55">
        <v>41</v>
      </c>
      <c r="H34" s="55">
        <v>242</v>
      </c>
      <c r="I34" s="55">
        <v>0</v>
      </c>
      <c r="J34" s="55">
        <v>0</v>
      </c>
      <c r="K34" s="182">
        <f t="shared" si="3"/>
        <v>0</v>
      </c>
      <c r="L34" s="182">
        <f t="shared" si="4"/>
        <v>0</v>
      </c>
      <c r="M34" s="55">
        <v>4606</v>
      </c>
      <c r="N34" s="55">
        <v>5663</v>
      </c>
      <c r="O34" s="55">
        <v>334</v>
      </c>
      <c r="P34" s="55">
        <v>18</v>
      </c>
      <c r="Q34" s="55">
        <v>278</v>
      </c>
      <c r="R34" s="55">
        <v>11</v>
      </c>
      <c r="S34" s="95">
        <v>0</v>
      </c>
      <c r="T34" s="95">
        <v>0</v>
      </c>
    </row>
    <row r="35" spans="1:20" s="220" customFormat="1" ht="14.25" x14ac:dyDescent="0.2">
      <c r="A35" s="194"/>
      <c r="B35" s="157" t="s">
        <v>199</v>
      </c>
      <c r="C35" s="157">
        <f t="shared" ref="C35:R35" si="5">SUM(C29:C34)</f>
        <v>41</v>
      </c>
      <c r="D35" s="157">
        <f t="shared" si="5"/>
        <v>242</v>
      </c>
      <c r="E35" s="157">
        <f t="shared" si="5"/>
        <v>41</v>
      </c>
      <c r="F35" s="157">
        <f t="shared" si="5"/>
        <v>242</v>
      </c>
      <c r="G35" s="157">
        <f t="shared" si="5"/>
        <v>41</v>
      </c>
      <c r="H35" s="157">
        <f t="shared" si="5"/>
        <v>242</v>
      </c>
      <c r="I35" s="157">
        <f t="shared" si="5"/>
        <v>0</v>
      </c>
      <c r="J35" s="157">
        <f t="shared" si="5"/>
        <v>0</v>
      </c>
      <c r="K35" s="188">
        <f t="shared" si="5"/>
        <v>0</v>
      </c>
      <c r="L35" s="188">
        <f t="shared" si="5"/>
        <v>0</v>
      </c>
      <c r="M35" s="157">
        <f t="shared" si="5"/>
        <v>4606</v>
      </c>
      <c r="N35" s="157">
        <f t="shared" si="5"/>
        <v>5663</v>
      </c>
      <c r="O35" s="157">
        <f t="shared" si="5"/>
        <v>334</v>
      </c>
      <c r="P35" s="157">
        <f t="shared" si="5"/>
        <v>18</v>
      </c>
      <c r="Q35" s="157">
        <f t="shared" si="5"/>
        <v>278</v>
      </c>
      <c r="R35" s="157">
        <f t="shared" si="5"/>
        <v>11</v>
      </c>
    </row>
    <row r="36" spans="1:20" x14ac:dyDescent="0.2">
      <c r="A36" s="52">
        <v>27</v>
      </c>
      <c r="B36" s="55" t="s">
        <v>201</v>
      </c>
      <c r="C36" s="55">
        <v>0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182">
        <f t="shared" ref="K36:K46" si="6">C36-E36-I36</f>
        <v>0</v>
      </c>
      <c r="L36" s="182">
        <f t="shared" ref="L36:L44" si="7">D36-F36-J36</f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</row>
    <row r="37" spans="1:20" x14ac:dyDescent="0.2">
      <c r="A37" s="52">
        <v>28</v>
      </c>
      <c r="B37" s="55" t="s">
        <v>192</v>
      </c>
      <c r="C37" s="55">
        <v>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182">
        <f t="shared" si="6"/>
        <v>0</v>
      </c>
      <c r="L37" s="182">
        <f t="shared" si="7"/>
        <v>0</v>
      </c>
      <c r="M37" s="55">
        <v>13</v>
      </c>
      <c r="N37" s="55">
        <v>28</v>
      </c>
      <c r="O37" s="55">
        <v>0</v>
      </c>
      <c r="P37" s="55">
        <v>0</v>
      </c>
      <c r="Q37" s="55">
        <v>1</v>
      </c>
      <c r="R37" s="55">
        <v>9</v>
      </c>
    </row>
    <row r="38" spans="1:20" x14ac:dyDescent="0.2">
      <c r="A38" s="52">
        <v>29</v>
      </c>
      <c r="B38" s="55" t="s">
        <v>193</v>
      </c>
      <c r="C38" s="55">
        <v>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182">
        <f t="shared" si="6"/>
        <v>0</v>
      </c>
      <c r="L38" s="182">
        <f t="shared" si="7"/>
        <v>0</v>
      </c>
      <c r="M38" s="55">
        <v>0</v>
      </c>
      <c r="N38" s="55">
        <v>0</v>
      </c>
      <c r="O38" s="55">
        <v>0</v>
      </c>
      <c r="P38" s="55">
        <v>0</v>
      </c>
      <c r="Q38" s="55">
        <v>0</v>
      </c>
      <c r="R38" s="55">
        <v>0</v>
      </c>
    </row>
    <row r="39" spans="1:20" x14ac:dyDescent="0.2">
      <c r="A39" s="52">
        <v>30</v>
      </c>
      <c r="B39" s="55" t="s">
        <v>194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182">
        <f t="shared" si="6"/>
        <v>0</v>
      </c>
      <c r="L39" s="182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</row>
    <row r="40" spans="1:20" x14ac:dyDescent="0.2">
      <c r="A40" s="105">
        <v>31</v>
      </c>
      <c r="B40" s="106" t="s">
        <v>298</v>
      </c>
      <c r="C40" s="55">
        <v>5</v>
      </c>
      <c r="D40" s="55">
        <v>217</v>
      </c>
      <c r="E40" s="55">
        <v>2</v>
      </c>
      <c r="F40" s="55">
        <v>105</v>
      </c>
      <c r="G40" s="55">
        <v>2</v>
      </c>
      <c r="H40" s="55">
        <v>105</v>
      </c>
      <c r="I40" s="55">
        <v>0</v>
      </c>
      <c r="J40" s="55">
        <v>0</v>
      </c>
      <c r="K40" s="182">
        <f t="shared" si="6"/>
        <v>3</v>
      </c>
      <c r="L40" s="182">
        <v>0</v>
      </c>
      <c r="M40" s="55">
        <v>2</v>
      </c>
      <c r="N40" s="55">
        <v>23</v>
      </c>
      <c r="O40" s="55">
        <v>0</v>
      </c>
      <c r="P40" s="55">
        <v>0</v>
      </c>
      <c r="Q40" s="55">
        <v>0</v>
      </c>
      <c r="R40" s="55">
        <v>0</v>
      </c>
      <c r="S40" s="95"/>
    </row>
    <row r="41" spans="1:20" x14ac:dyDescent="0.2">
      <c r="A41" s="52">
        <v>32</v>
      </c>
      <c r="B41" s="55" t="s">
        <v>355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182">
        <f t="shared" si="6"/>
        <v>0</v>
      </c>
      <c r="L41" s="182">
        <f t="shared" si="7"/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5">
        <v>0</v>
      </c>
    </row>
    <row r="42" spans="1:20" x14ac:dyDescent="0.2">
      <c r="A42" s="52">
        <v>33</v>
      </c>
      <c r="B42" s="55" t="s">
        <v>217</v>
      </c>
      <c r="C42" s="55">
        <v>0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182">
        <f t="shared" si="6"/>
        <v>0</v>
      </c>
      <c r="L42" s="182">
        <f t="shared" si="7"/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</row>
    <row r="43" spans="1:20" x14ac:dyDescent="0.2">
      <c r="A43" s="52">
        <v>34</v>
      </c>
      <c r="B43" s="55" t="s">
        <v>24</v>
      </c>
      <c r="C43" s="55">
        <v>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182">
        <f t="shared" si="6"/>
        <v>0</v>
      </c>
      <c r="L43" s="182">
        <f t="shared" si="7"/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</row>
    <row r="44" spans="1:20" x14ac:dyDescent="0.2">
      <c r="A44" s="52">
        <v>35</v>
      </c>
      <c r="B44" s="55" t="s">
        <v>196</v>
      </c>
      <c r="C44" s="55">
        <v>0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182">
        <f t="shared" si="6"/>
        <v>0</v>
      </c>
      <c r="L44" s="182">
        <f t="shared" si="7"/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</row>
    <row r="45" spans="1:20" x14ac:dyDescent="0.2">
      <c r="A45" s="52">
        <v>36</v>
      </c>
      <c r="B45" s="55" t="s">
        <v>299</v>
      </c>
      <c r="C45" s="55">
        <v>0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182">
        <f>C45-E45-I45</f>
        <v>0</v>
      </c>
      <c r="L45" s="182">
        <f>D45-F45-J45</f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</row>
    <row r="46" spans="1:20" x14ac:dyDescent="0.2">
      <c r="A46" s="52">
        <v>37</v>
      </c>
      <c r="B46" s="55" t="s">
        <v>301</v>
      </c>
      <c r="C46" s="55">
        <v>0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182">
        <f t="shared" si="6"/>
        <v>0</v>
      </c>
      <c r="L46" s="182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</row>
    <row r="47" spans="1:20" s="220" customFormat="1" ht="14.25" x14ac:dyDescent="0.2">
      <c r="A47" s="194"/>
      <c r="B47" s="157" t="s">
        <v>198</v>
      </c>
      <c r="C47" s="157">
        <f t="shared" ref="C47:R47" si="8">SUM(C36:C46)</f>
        <v>5</v>
      </c>
      <c r="D47" s="157">
        <f t="shared" si="8"/>
        <v>217</v>
      </c>
      <c r="E47" s="157">
        <f t="shared" si="8"/>
        <v>2</v>
      </c>
      <c r="F47" s="157">
        <f t="shared" si="8"/>
        <v>105</v>
      </c>
      <c r="G47" s="157">
        <f t="shared" si="8"/>
        <v>2</v>
      </c>
      <c r="H47" s="157">
        <f t="shared" si="8"/>
        <v>105</v>
      </c>
      <c r="I47" s="157">
        <f t="shared" si="8"/>
        <v>0</v>
      </c>
      <c r="J47" s="157">
        <f t="shared" si="8"/>
        <v>0</v>
      </c>
      <c r="K47" s="188">
        <f t="shared" si="8"/>
        <v>3</v>
      </c>
      <c r="L47" s="188">
        <f t="shared" si="8"/>
        <v>0</v>
      </c>
      <c r="M47" s="157">
        <f t="shared" si="8"/>
        <v>15</v>
      </c>
      <c r="N47" s="157">
        <f t="shared" si="8"/>
        <v>51</v>
      </c>
      <c r="O47" s="157">
        <f t="shared" si="8"/>
        <v>0</v>
      </c>
      <c r="P47" s="157">
        <f t="shared" si="8"/>
        <v>0</v>
      </c>
      <c r="Q47" s="157">
        <f t="shared" si="8"/>
        <v>1</v>
      </c>
      <c r="R47" s="157">
        <f t="shared" si="8"/>
        <v>9</v>
      </c>
    </row>
    <row r="48" spans="1:20" s="220" customFormat="1" ht="15.75" customHeight="1" x14ac:dyDescent="0.2">
      <c r="A48" s="194"/>
      <c r="B48" s="195" t="s">
        <v>109</v>
      </c>
      <c r="C48" s="157">
        <f t="shared" ref="C48:R48" si="9">C28+C35+C47</f>
        <v>94</v>
      </c>
      <c r="D48" s="157">
        <f t="shared" si="9"/>
        <v>1948</v>
      </c>
      <c r="E48" s="157">
        <f t="shared" si="9"/>
        <v>84</v>
      </c>
      <c r="F48" s="157">
        <f t="shared" si="9"/>
        <v>1666</v>
      </c>
      <c r="G48" s="157">
        <f t="shared" si="9"/>
        <v>80</v>
      </c>
      <c r="H48" s="157">
        <f t="shared" si="9"/>
        <v>1198</v>
      </c>
      <c r="I48" s="157">
        <f t="shared" si="9"/>
        <v>0</v>
      </c>
      <c r="J48" s="157">
        <f t="shared" si="9"/>
        <v>0</v>
      </c>
      <c r="K48" s="188">
        <f t="shared" si="9"/>
        <v>10</v>
      </c>
      <c r="L48" s="188">
        <f t="shared" si="9"/>
        <v>170</v>
      </c>
      <c r="M48" s="157">
        <f t="shared" si="9"/>
        <v>8071</v>
      </c>
      <c r="N48" s="157">
        <f t="shared" si="9"/>
        <v>14127</v>
      </c>
      <c r="O48" s="157">
        <f t="shared" si="9"/>
        <v>1025</v>
      </c>
      <c r="P48" s="157">
        <f t="shared" si="9"/>
        <v>1369</v>
      </c>
      <c r="Q48" s="157">
        <f t="shared" si="9"/>
        <v>656</v>
      </c>
      <c r="R48" s="157">
        <f t="shared" si="9"/>
        <v>810</v>
      </c>
    </row>
    <row r="49" spans="1:19" x14ac:dyDescent="0.2">
      <c r="A49" s="97"/>
      <c r="B49" s="97"/>
      <c r="C49" s="63"/>
      <c r="D49" s="63"/>
      <c r="E49" s="63"/>
      <c r="F49" s="63"/>
      <c r="G49" s="63"/>
      <c r="H49" s="63"/>
      <c r="I49" s="63"/>
      <c r="J49" s="63"/>
      <c r="K49" s="183"/>
      <c r="L49" s="183">
        <v>0</v>
      </c>
      <c r="M49" s="63"/>
      <c r="N49" s="63"/>
      <c r="O49" s="63"/>
      <c r="P49" s="63"/>
      <c r="Q49" s="63"/>
      <c r="R49" s="63"/>
    </row>
    <row r="50" spans="1:19" x14ac:dyDescent="0.2">
      <c r="A50" s="97"/>
      <c r="B50" s="97"/>
      <c r="C50" s="63"/>
      <c r="D50" s="63"/>
      <c r="E50" s="63"/>
      <c r="F50" s="63"/>
      <c r="G50" s="63"/>
      <c r="H50" s="63"/>
      <c r="I50" s="63"/>
      <c r="J50" s="63"/>
      <c r="K50" s="183"/>
      <c r="L50" s="183">
        <v>0</v>
      </c>
      <c r="M50" s="63"/>
      <c r="N50" s="63"/>
      <c r="O50" s="63"/>
      <c r="P50" s="63"/>
      <c r="Q50" s="63"/>
      <c r="R50" s="63"/>
    </row>
    <row r="51" spans="1:19" ht="15.75" customHeight="1" x14ac:dyDescent="0.2">
      <c r="A51" s="97"/>
      <c r="B51" s="97"/>
      <c r="C51" s="63"/>
      <c r="D51" s="63"/>
      <c r="E51" s="63"/>
      <c r="F51" s="63"/>
      <c r="G51" s="63"/>
      <c r="H51" s="63"/>
      <c r="I51" s="63"/>
      <c r="J51" s="63"/>
      <c r="K51" s="183"/>
      <c r="L51" s="183"/>
      <c r="M51" s="63"/>
      <c r="N51" s="63"/>
      <c r="O51" s="63"/>
      <c r="P51" s="63"/>
      <c r="Q51" s="63"/>
      <c r="R51" s="63"/>
    </row>
    <row r="52" spans="1:19" ht="20.100000000000001" customHeight="1" x14ac:dyDescent="0.2">
      <c r="A52" s="420"/>
      <c r="B52" s="420"/>
      <c r="C52" s="780" t="s">
        <v>423</v>
      </c>
      <c r="D52" s="780"/>
      <c r="E52" s="780"/>
      <c r="F52" s="780"/>
      <c r="G52" s="780"/>
      <c r="H52" s="780"/>
      <c r="I52" s="780"/>
      <c r="J52" s="780"/>
      <c r="K52" s="780"/>
      <c r="L52" s="780"/>
      <c r="M52" s="709" t="s">
        <v>3</v>
      </c>
      <c r="N52" s="710"/>
      <c r="O52" s="208"/>
      <c r="P52" s="209"/>
      <c r="Q52" s="208"/>
      <c r="R52" s="209"/>
    </row>
    <row r="53" spans="1:19" x14ac:dyDescent="0.2">
      <c r="A53" s="421"/>
      <c r="B53" s="421"/>
      <c r="C53" s="706" t="s">
        <v>210</v>
      </c>
      <c r="D53" s="708"/>
      <c r="E53" s="706" t="s">
        <v>209</v>
      </c>
      <c r="F53" s="708"/>
      <c r="G53" s="706" t="s">
        <v>73</v>
      </c>
      <c r="H53" s="708"/>
      <c r="I53" s="706" t="s">
        <v>214</v>
      </c>
      <c r="J53" s="708"/>
      <c r="K53" s="752" t="s">
        <v>213</v>
      </c>
      <c r="L53" s="805"/>
      <c r="M53" s="691" t="s">
        <v>72</v>
      </c>
      <c r="N53" s="692"/>
      <c r="O53" s="691" t="s">
        <v>123</v>
      </c>
      <c r="P53" s="692"/>
      <c r="Q53" s="691" t="s">
        <v>127</v>
      </c>
      <c r="R53" s="692"/>
    </row>
    <row r="54" spans="1:19" x14ac:dyDescent="0.2">
      <c r="A54" s="421" t="s">
        <v>4</v>
      </c>
      <c r="B54" s="421" t="s">
        <v>5</v>
      </c>
      <c r="C54" s="131" t="s">
        <v>48</v>
      </c>
      <c r="D54" s="131" t="s">
        <v>76</v>
      </c>
      <c r="E54" s="131" t="s">
        <v>48</v>
      </c>
      <c r="F54" s="131" t="s">
        <v>76</v>
      </c>
      <c r="G54" s="131" t="s">
        <v>48</v>
      </c>
      <c r="H54" s="131" t="s">
        <v>76</v>
      </c>
      <c r="I54" s="131" t="s">
        <v>48</v>
      </c>
      <c r="J54" s="204" t="s">
        <v>76</v>
      </c>
      <c r="K54" s="244" t="s">
        <v>48</v>
      </c>
      <c r="L54" s="244" t="s">
        <v>76</v>
      </c>
      <c r="M54" s="688" t="s">
        <v>212</v>
      </c>
      <c r="N54" s="687"/>
      <c r="O54" s="688" t="s">
        <v>211</v>
      </c>
      <c r="P54" s="687"/>
      <c r="Q54" s="688" t="s">
        <v>128</v>
      </c>
      <c r="R54" s="687"/>
    </row>
    <row r="55" spans="1:19" x14ac:dyDescent="0.2">
      <c r="A55" s="178"/>
      <c r="B55" s="178"/>
      <c r="C55" s="57"/>
      <c r="D55" s="57"/>
      <c r="E55" s="57"/>
      <c r="F55" s="57"/>
      <c r="G55" s="57"/>
      <c r="H55" s="57"/>
      <c r="I55" s="57"/>
      <c r="J55" s="222"/>
      <c r="K55" s="245"/>
      <c r="L55" s="245"/>
      <c r="M55" s="125" t="s">
        <v>48</v>
      </c>
      <c r="N55" s="125" t="s">
        <v>76</v>
      </c>
      <c r="O55" s="125" t="s">
        <v>48</v>
      </c>
      <c r="P55" s="125" t="s">
        <v>76</v>
      </c>
      <c r="Q55" s="125" t="s">
        <v>48</v>
      </c>
      <c r="R55" s="125" t="s">
        <v>54</v>
      </c>
    </row>
    <row r="56" spans="1:19" ht="15.75" customHeight="1" x14ac:dyDescent="0.2">
      <c r="A56" s="105">
        <v>38</v>
      </c>
      <c r="B56" s="106" t="s">
        <v>380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182">
        <f t="shared" ref="K56:L58" si="10">C56-E56-I56</f>
        <v>0</v>
      </c>
      <c r="L56" s="182">
        <f t="shared" si="10"/>
        <v>0</v>
      </c>
      <c r="M56" s="55">
        <v>1</v>
      </c>
      <c r="N56" s="55">
        <v>4</v>
      </c>
      <c r="O56" s="55">
        <v>0</v>
      </c>
      <c r="P56" s="55">
        <v>0</v>
      </c>
      <c r="Q56" s="55">
        <v>0</v>
      </c>
      <c r="R56" s="55">
        <v>0</v>
      </c>
    </row>
    <row r="57" spans="1:19" ht="15.75" customHeight="1" x14ac:dyDescent="0.2">
      <c r="A57" s="105">
        <v>39</v>
      </c>
      <c r="B57" s="106" t="s">
        <v>374</v>
      </c>
      <c r="C57" s="55">
        <v>10</v>
      </c>
      <c r="D57" s="55">
        <v>15</v>
      </c>
      <c r="E57" s="55">
        <v>10</v>
      </c>
      <c r="F57" s="55">
        <v>15</v>
      </c>
      <c r="G57" s="55">
        <v>10</v>
      </c>
      <c r="H57" s="55">
        <v>15</v>
      </c>
      <c r="I57" s="55">
        <v>0</v>
      </c>
      <c r="J57" s="55">
        <v>0</v>
      </c>
      <c r="K57" s="182">
        <f t="shared" si="10"/>
        <v>0</v>
      </c>
      <c r="L57" s="182">
        <f t="shared" si="10"/>
        <v>0</v>
      </c>
      <c r="M57" s="55">
        <v>219</v>
      </c>
      <c r="N57" s="55">
        <v>648</v>
      </c>
      <c r="O57" s="55">
        <v>12</v>
      </c>
      <c r="P57" s="55">
        <v>32</v>
      </c>
      <c r="Q57" s="55">
        <v>8</v>
      </c>
      <c r="R57" s="55">
        <v>15</v>
      </c>
      <c r="S57" s="95"/>
    </row>
    <row r="58" spans="1:19" ht="15.75" customHeight="1" x14ac:dyDescent="0.2">
      <c r="A58" s="105">
        <v>40</v>
      </c>
      <c r="B58" s="55" t="s">
        <v>375</v>
      </c>
      <c r="C58" s="55">
        <v>3</v>
      </c>
      <c r="D58" s="55">
        <v>14</v>
      </c>
      <c r="E58" s="55">
        <v>2</v>
      </c>
      <c r="F58" s="55">
        <v>8</v>
      </c>
      <c r="G58" s="55">
        <v>2</v>
      </c>
      <c r="H58" s="55">
        <v>6</v>
      </c>
      <c r="I58" s="55">
        <v>1</v>
      </c>
      <c r="J58" s="55">
        <v>6</v>
      </c>
      <c r="K58" s="182">
        <f t="shared" si="10"/>
        <v>0</v>
      </c>
      <c r="L58" s="182">
        <f t="shared" si="10"/>
        <v>0</v>
      </c>
      <c r="M58" s="55">
        <v>226</v>
      </c>
      <c r="N58" s="55">
        <v>328</v>
      </c>
      <c r="O58" s="55">
        <v>10</v>
      </c>
      <c r="P58" s="55">
        <v>16</v>
      </c>
      <c r="Q58" s="55">
        <v>23</v>
      </c>
      <c r="R58" s="55">
        <v>23</v>
      </c>
      <c r="S58" s="95"/>
    </row>
    <row r="59" spans="1:19" s="220" customFormat="1" ht="15.75" customHeight="1" x14ac:dyDescent="0.2">
      <c r="A59" s="52"/>
      <c r="B59" s="195" t="s">
        <v>109</v>
      </c>
      <c r="C59" s="157">
        <f>SUM(C56:C58)</f>
        <v>13</v>
      </c>
      <c r="D59" s="157">
        <f t="shared" ref="D59:R59" si="11">SUM(D56:D58)</f>
        <v>29</v>
      </c>
      <c r="E59" s="157">
        <f t="shared" si="11"/>
        <v>12</v>
      </c>
      <c r="F59" s="157">
        <f t="shared" si="11"/>
        <v>23</v>
      </c>
      <c r="G59" s="157">
        <f t="shared" si="11"/>
        <v>12</v>
      </c>
      <c r="H59" s="157">
        <f t="shared" si="11"/>
        <v>21</v>
      </c>
      <c r="I59" s="157">
        <f t="shared" si="11"/>
        <v>1</v>
      </c>
      <c r="J59" s="157">
        <f t="shared" si="11"/>
        <v>6</v>
      </c>
      <c r="K59" s="157">
        <f t="shared" si="11"/>
        <v>0</v>
      </c>
      <c r="L59" s="157">
        <f t="shared" si="11"/>
        <v>0</v>
      </c>
      <c r="M59" s="157">
        <f t="shared" si="11"/>
        <v>446</v>
      </c>
      <c r="N59" s="157">
        <f t="shared" si="11"/>
        <v>980</v>
      </c>
      <c r="O59" s="157">
        <f t="shared" si="11"/>
        <v>22</v>
      </c>
      <c r="P59" s="157">
        <f t="shared" si="11"/>
        <v>48</v>
      </c>
      <c r="Q59" s="157">
        <f t="shared" si="11"/>
        <v>31</v>
      </c>
      <c r="R59" s="157">
        <f t="shared" si="11"/>
        <v>38</v>
      </c>
    </row>
    <row r="60" spans="1:19" ht="15.75" customHeight="1" x14ac:dyDescent="0.2">
      <c r="A60" s="52"/>
      <c r="B60" s="98" t="s">
        <v>27</v>
      </c>
      <c r="C60" s="55"/>
      <c r="D60" s="55"/>
      <c r="E60" s="55"/>
      <c r="F60" s="55"/>
      <c r="G60" s="55"/>
      <c r="H60" s="55"/>
      <c r="I60" s="55"/>
      <c r="J60" s="55"/>
      <c r="K60" s="182"/>
      <c r="L60" s="182"/>
      <c r="M60" s="55"/>
      <c r="N60" s="55"/>
      <c r="O60" s="55"/>
      <c r="P60" s="55"/>
      <c r="Q60" s="55"/>
      <c r="R60" s="55"/>
    </row>
    <row r="61" spans="1:19" ht="15.75" customHeight="1" x14ac:dyDescent="0.2">
      <c r="A61" s="52">
        <v>41</v>
      </c>
      <c r="B61" s="55" t="s">
        <v>25</v>
      </c>
      <c r="C61" s="55">
        <v>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182">
        <f>C61-E61-I61</f>
        <v>0</v>
      </c>
      <c r="L61" s="182">
        <f>D61-F61-J61</f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</row>
    <row r="62" spans="1:19" ht="15.75" customHeight="1" x14ac:dyDescent="0.2">
      <c r="A62" s="52">
        <v>42</v>
      </c>
      <c r="B62" s="55" t="s">
        <v>116</v>
      </c>
      <c r="C62" s="55">
        <v>0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182">
        <f>C62-E62-I62</f>
        <v>0</v>
      </c>
      <c r="L62" s="182">
        <f>D62-F62-J62</f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</row>
    <row r="63" spans="1:19" s="220" customFormat="1" ht="15.75" customHeight="1" x14ac:dyDescent="0.2">
      <c r="A63" s="194"/>
      <c r="B63" s="195" t="s">
        <v>109</v>
      </c>
      <c r="C63" s="157">
        <f t="shared" ref="C63:R63" si="12">SUM(C61:C62)</f>
        <v>0</v>
      </c>
      <c r="D63" s="157">
        <f t="shared" si="12"/>
        <v>0</v>
      </c>
      <c r="E63" s="157">
        <f t="shared" si="12"/>
        <v>0</v>
      </c>
      <c r="F63" s="157">
        <f t="shared" si="12"/>
        <v>0</v>
      </c>
      <c r="G63" s="157">
        <f t="shared" si="12"/>
        <v>0</v>
      </c>
      <c r="H63" s="157">
        <f t="shared" si="12"/>
        <v>0</v>
      </c>
      <c r="I63" s="157">
        <f t="shared" si="12"/>
        <v>0</v>
      </c>
      <c r="J63" s="157">
        <f t="shared" si="12"/>
        <v>0</v>
      </c>
      <c r="K63" s="188">
        <f t="shared" si="12"/>
        <v>0</v>
      </c>
      <c r="L63" s="188">
        <f t="shared" si="12"/>
        <v>0</v>
      </c>
      <c r="M63" s="157">
        <f t="shared" si="12"/>
        <v>0</v>
      </c>
      <c r="N63" s="157">
        <f t="shared" si="12"/>
        <v>0</v>
      </c>
      <c r="O63" s="157">
        <f t="shared" si="12"/>
        <v>0</v>
      </c>
      <c r="P63" s="157">
        <f t="shared" si="12"/>
        <v>0</v>
      </c>
      <c r="Q63" s="157">
        <f t="shared" si="12"/>
        <v>0</v>
      </c>
      <c r="R63" s="157">
        <f t="shared" si="12"/>
        <v>0</v>
      </c>
    </row>
    <row r="64" spans="1:19" s="220" customFormat="1" ht="15.75" customHeight="1" x14ac:dyDescent="0.2">
      <c r="A64" s="194"/>
      <c r="B64" s="195" t="s">
        <v>26</v>
      </c>
      <c r="C64" s="157">
        <f t="shared" ref="C64:R64" si="13">C48+C59+C63</f>
        <v>107</v>
      </c>
      <c r="D64" s="157">
        <f t="shared" si="13"/>
        <v>1977</v>
      </c>
      <c r="E64" s="157">
        <f t="shared" si="13"/>
        <v>96</v>
      </c>
      <c r="F64" s="157">
        <f t="shared" si="13"/>
        <v>1689</v>
      </c>
      <c r="G64" s="157">
        <f t="shared" si="13"/>
        <v>92</v>
      </c>
      <c r="H64" s="157">
        <f t="shared" si="13"/>
        <v>1219</v>
      </c>
      <c r="I64" s="157">
        <f t="shared" si="13"/>
        <v>1</v>
      </c>
      <c r="J64" s="157">
        <f t="shared" si="13"/>
        <v>6</v>
      </c>
      <c r="K64" s="188">
        <f t="shared" si="13"/>
        <v>10</v>
      </c>
      <c r="L64" s="188">
        <f t="shared" si="13"/>
        <v>170</v>
      </c>
      <c r="M64" s="157">
        <f t="shared" si="13"/>
        <v>8517</v>
      </c>
      <c r="N64" s="157">
        <f t="shared" si="13"/>
        <v>15107</v>
      </c>
      <c r="O64" s="157">
        <f t="shared" si="13"/>
        <v>1047</v>
      </c>
      <c r="P64" s="157">
        <f t="shared" si="13"/>
        <v>1417</v>
      </c>
      <c r="Q64" s="157">
        <f t="shared" si="13"/>
        <v>687</v>
      </c>
      <c r="R64" s="157">
        <f t="shared" si="13"/>
        <v>848</v>
      </c>
    </row>
    <row r="67" spans="2:9" x14ac:dyDescent="0.2">
      <c r="B67" s="98" t="s">
        <v>347</v>
      </c>
      <c r="H67" s="23"/>
      <c r="I67" s="23"/>
    </row>
  </sheetData>
  <mergeCells count="26">
    <mergeCell ref="C4:L4"/>
    <mergeCell ref="C5:D5"/>
    <mergeCell ref="M5:N5"/>
    <mergeCell ref="M4:N4"/>
    <mergeCell ref="E5:F5"/>
    <mergeCell ref="G5:H5"/>
    <mergeCell ref="Q5:R5"/>
    <mergeCell ref="Q6:R6"/>
    <mergeCell ref="K5:L5"/>
    <mergeCell ref="M52:N52"/>
    <mergeCell ref="O5:P5"/>
    <mergeCell ref="O6:P6"/>
    <mergeCell ref="M6:N6"/>
    <mergeCell ref="C52:L52"/>
    <mergeCell ref="I5:J5"/>
    <mergeCell ref="C53:D53"/>
    <mergeCell ref="E53:F53"/>
    <mergeCell ref="G53:H53"/>
    <mergeCell ref="I53:J53"/>
    <mergeCell ref="K53:L53"/>
    <mergeCell ref="Q53:R53"/>
    <mergeCell ref="M54:N54"/>
    <mergeCell ref="Q54:R54"/>
    <mergeCell ref="O53:P53"/>
    <mergeCell ref="O54:P54"/>
    <mergeCell ref="M53:N53"/>
  </mergeCells>
  <phoneticPr fontId="23" type="noConversion"/>
  <printOptions horizontalCentered="1" gridLines="1"/>
  <pageMargins left="0.34" right="0.16" top="0.64" bottom="0.63" header="0.5" footer="0.5"/>
  <pageSetup paperSize="9" scale="78" orientation="landscape" blackAndWhite="1" horizontalDpi="4294967295" verticalDpi="300" r:id="rId1"/>
  <headerFooter alignWithMargins="0"/>
  <rowBreaks count="1" manualBreakCount="1">
    <brk id="48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Q68"/>
  <sheetViews>
    <sheetView topLeftCell="A22" zoomScale="85" zoomScaleNormal="100" workbookViewId="0">
      <selection activeCell="A23" sqref="A23"/>
    </sheetView>
  </sheetViews>
  <sheetFormatPr defaultRowHeight="12.75" x14ac:dyDescent="0.2"/>
  <cols>
    <col min="1" max="1" width="3.7109375" customWidth="1"/>
    <col min="2" max="2" width="21.7109375" customWidth="1"/>
    <col min="3" max="3" width="9.7109375" style="6" customWidth="1"/>
    <col min="4" max="4" width="10" style="6" customWidth="1"/>
    <col min="5" max="5" width="10.28515625" style="6" customWidth="1"/>
    <col min="6" max="6" width="11.28515625" style="6" customWidth="1"/>
    <col min="7" max="8" width="10.28515625" style="6" customWidth="1"/>
    <col min="9" max="9" width="9.5703125" style="6" customWidth="1"/>
    <col min="10" max="10" width="11.28515625" style="6" bestFit="1" customWidth="1"/>
    <col min="11" max="11" width="12.7109375" style="6" bestFit="1" customWidth="1"/>
    <col min="12" max="12" width="9.85546875" style="6" customWidth="1"/>
    <col min="13" max="14" width="11.28515625" style="6" bestFit="1" customWidth="1"/>
  </cols>
  <sheetData>
    <row r="1" spans="1:14" ht="15" x14ac:dyDescent="0.25">
      <c r="A1" s="2" t="s">
        <v>171</v>
      </c>
      <c r="B1" s="2"/>
      <c r="C1" s="3"/>
      <c r="D1" s="3"/>
      <c r="E1" s="3"/>
      <c r="F1" s="3"/>
      <c r="G1" s="3"/>
      <c r="H1" s="3"/>
    </row>
    <row r="2" spans="1:14" ht="15" x14ac:dyDescent="0.25">
      <c r="D2" s="3"/>
      <c r="E2" s="3"/>
      <c r="F2" s="3"/>
      <c r="G2" s="3"/>
      <c r="K2" s="4"/>
      <c r="L2" s="4"/>
      <c r="M2" s="4"/>
    </row>
    <row r="3" spans="1:14" ht="20.100000000000001" customHeight="1" x14ac:dyDescent="0.25">
      <c r="D3" s="3"/>
      <c r="E3" s="3"/>
      <c r="F3" s="3"/>
      <c r="G3" s="3"/>
      <c r="K3" s="4"/>
      <c r="L3" s="4"/>
      <c r="M3" s="4"/>
    </row>
    <row r="4" spans="1:14" ht="24.95" customHeight="1" x14ac:dyDescent="0.2">
      <c r="A4" s="815"/>
      <c r="B4" s="817" t="s">
        <v>5</v>
      </c>
      <c r="C4" s="806" t="s">
        <v>325</v>
      </c>
      <c r="D4" s="807"/>
      <c r="E4" s="808"/>
      <c r="F4" s="819" t="s">
        <v>323</v>
      </c>
      <c r="G4" s="820"/>
      <c r="H4" s="821"/>
      <c r="I4" s="806" t="s">
        <v>324</v>
      </c>
      <c r="J4" s="807"/>
      <c r="K4" s="808"/>
      <c r="L4" s="806" t="s">
        <v>119</v>
      </c>
      <c r="M4" s="807"/>
      <c r="N4" s="808"/>
    </row>
    <row r="5" spans="1:14" x14ac:dyDescent="0.2">
      <c r="A5" s="816"/>
      <c r="B5" s="818"/>
      <c r="C5" s="809"/>
      <c r="D5" s="810"/>
      <c r="E5" s="811"/>
      <c r="F5" s="822"/>
      <c r="G5" s="823"/>
      <c r="H5" s="824"/>
      <c r="I5" s="809"/>
      <c r="J5" s="810"/>
      <c r="K5" s="811"/>
      <c r="L5" s="809"/>
      <c r="M5" s="810"/>
      <c r="N5" s="811"/>
    </row>
    <row r="6" spans="1:14" x14ac:dyDescent="0.2">
      <c r="A6" s="816"/>
      <c r="B6" s="818"/>
      <c r="C6" s="812"/>
      <c r="D6" s="813"/>
      <c r="E6" s="814"/>
      <c r="F6" s="825"/>
      <c r="G6" s="826"/>
      <c r="H6" s="827"/>
      <c r="I6" s="812"/>
      <c r="J6" s="813"/>
      <c r="K6" s="814"/>
      <c r="L6" s="812"/>
      <c r="M6" s="813"/>
      <c r="N6" s="814"/>
    </row>
    <row r="7" spans="1:14" x14ac:dyDescent="0.2">
      <c r="A7" s="45"/>
      <c r="B7" s="45"/>
      <c r="C7" s="85" t="s">
        <v>48</v>
      </c>
      <c r="D7" s="85" t="s">
        <v>92</v>
      </c>
      <c r="E7" s="85" t="s">
        <v>121</v>
      </c>
      <c r="F7" s="85" t="s">
        <v>48</v>
      </c>
      <c r="G7" s="85" t="s">
        <v>92</v>
      </c>
      <c r="H7" s="85" t="s">
        <v>121</v>
      </c>
      <c r="I7" s="85" t="s">
        <v>48</v>
      </c>
      <c r="J7" s="85" t="s">
        <v>27</v>
      </c>
      <c r="K7" s="85" t="s">
        <v>121</v>
      </c>
      <c r="L7" s="85" t="s">
        <v>48</v>
      </c>
      <c r="M7" s="85" t="s">
        <v>92</v>
      </c>
      <c r="N7" s="85" t="s">
        <v>121</v>
      </c>
    </row>
    <row r="8" spans="1:14" s="112" customFormat="1" x14ac:dyDescent="0.2">
      <c r="A8" s="110">
        <v>1</v>
      </c>
      <c r="B8" s="111" t="s">
        <v>7</v>
      </c>
      <c r="C8" s="111">
        <v>2089</v>
      </c>
      <c r="D8" s="111">
        <v>8055</v>
      </c>
      <c r="E8" s="111">
        <v>7626</v>
      </c>
      <c r="F8" s="111">
        <v>4826</v>
      </c>
      <c r="G8" s="111">
        <v>18397</v>
      </c>
      <c r="H8" s="111">
        <v>14527</v>
      </c>
      <c r="I8" s="111">
        <v>12</v>
      </c>
      <c r="J8" s="111">
        <v>115</v>
      </c>
      <c r="K8" s="111">
        <v>97</v>
      </c>
      <c r="L8" s="111">
        <v>0</v>
      </c>
      <c r="M8" s="111">
        <v>0</v>
      </c>
      <c r="N8" s="111">
        <v>0</v>
      </c>
    </row>
    <row r="9" spans="1:14" s="112" customFormat="1" x14ac:dyDescent="0.2">
      <c r="A9" s="110">
        <v>2</v>
      </c>
      <c r="B9" s="111" t="s">
        <v>8</v>
      </c>
      <c r="C9" s="111">
        <v>5</v>
      </c>
      <c r="D9" s="111">
        <v>9</v>
      </c>
      <c r="E9" s="111">
        <v>7</v>
      </c>
      <c r="F9" s="111">
        <v>0</v>
      </c>
      <c r="G9" s="111">
        <v>0</v>
      </c>
      <c r="H9" s="111">
        <v>0</v>
      </c>
      <c r="I9" s="111">
        <v>0</v>
      </c>
      <c r="J9" s="111">
        <v>0</v>
      </c>
      <c r="K9" s="111">
        <v>0</v>
      </c>
      <c r="L9" s="111">
        <v>0</v>
      </c>
      <c r="M9" s="111">
        <v>0</v>
      </c>
      <c r="N9" s="111">
        <v>0</v>
      </c>
    </row>
    <row r="10" spans="1:14" s="112" customFormat="1" x14ac:dyDescent="0.2">
      <c r="A10" s="110">
        <v>3</v>
      </c>
      <c r="B10" s="111" t="s">
        <v>9</v>
      </c>
      <c r="C10" s="111">
        <v>2004</v>
      </c>
      <c r="D10" s="111">
        <v>7906</v>
      </c>
      <c r="E10" s="111">
        <v>6434</v>
      </c>
      <c r="F10" s="111">
        <v>338</v>
      </c>
      <c r="G10" s="111">
        <v>5021</v>
      </c>
      <c r="H10" s="111">
        <v>4201</v>
      </c>
      <c r="I10" s="111">
        <v>0</v>
      </c>
      <c r="J10" s="111">
        <v>0</v>
      </c>
      <c r="K10" s="111">
        <v>0</v>
      </c>
      <c r="L10" s="111">
        <v>0</v>
      </c>
      <c r="M10" s="111">
        <v>0</v>
      </c>
      <c r="N10" s="111">
        <v>0</v>
      </c>
    </row>
    <row r="11" spans="1:14" x14ac:dyDescent="0.2">
      <c r="A11" s="48">
        <v>4</v>
      </c>
      <c r="B11" s="49" t="s">
        <v>10</v>
      </c>
      <c r="C11" s="49">
        <v>7794</v>
      </c>
      <c r="D11" s="49">
        <v>12634</v>
      </c>
      <c r="E11" s="49">
        <v>27182</v>
      </c>
      <c r="F11" s="49">
        <v>7794</v>
      </c>
      <c r="G11" s="49">
        <v>12634</v>
      </c>
      <c r="H11" s="49">
        <v>27182</v>
      </c>
      <c r="I11" s="49">
        <v>448</v>
      </c>
      <c r="J11" s="49">
        <v>1563</v>
      </c>
      <c r="K11" s="49">
        <v>1158</v>
      </c>
      <c r="L11" s="49">
        <v>145</v>
      </c>
      <c r="M11" s="49">
        <v>0</v>
      </c>
      <c r="N11" s="49">
        <v>68</v>
      </c>
    </row>
    <row r="12" spans="1:14" x14ac:dyDescent="0.2">
      <c r="A12" s="48">
        <v>5</v>
      </c>
      <c r="B12" s="49" t="s">
        <v>11</v>
      </c>
      <c r="C12" s="49">
        <v>926</v>
      </c>
      <c r="D12" s="49">
        <v>7002</v>
      </c>
      <c r="E12" s="49">
        <v>6169</v>
      </c>
      <c r="F12" s="49">
        <v>298</v>
      </c>
      <c r="G12" s="49">
        <v>838</v>
      </c>
      <c r="H12" s="49">
        <v>1267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</row>
    <row r="13" spans="1:14" x14ac:dyDescent="0.2">
      <c r="A13" s="48">
        <v>6</v>
      </c>
      <c r="B13" s="49" t="s">
        <v>12</v>
      </c>
      <c r="C13" s="49">
        <v>1152</v>
      </c>
      <c r="D13" s="49">
        <v>28300</v>
      </c>
      <c r="E13" s="49">
        <v>19768</v>
      </c>
      <c r="F13" s="49">
        <v>859</v>
      </c>
      <c r="G13" s="49">
        <v>5800</v>
      </c>
      <c r="H13" s="49">
        <v>5413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</row>
    <row r="14" spans="1:14" s="98" customFormat="1" x14ac:dyDescent="0.2">
      <c r="A14" s="52">
        <v>7</v>
      </c>
      <c r="B14" s="55" t="s">
        <v>13</v>
      </c>
      <c r="C14" s="55">
        <v>14854</v>
      </c>
      <c r="D14" s="55">
        <v>12817</v>
      </c>
      <c r="E14" s="55">
        <v>12760</v>
      </c>
      <c r="F14" s="55">
        <v>2021</v>
      </c>
      <c r="G14" s="55">
        <v>20158</v>
      </c>
      <c r="H14" s="55">
        <v>11772</v>
      </c>
      <c r="I14" s="55">
        <v>133</v>
      </c>
      <c r="J14" s="55">
        <v>795</v>
      </c>
      <c r="K14" s="55">
        <v>771</v>
      </c>
      <c r="L14" s="55">
        <v>0</v>
      </c>
      <c r="M14" s="55">
        <v>0</v>
      </c>
      <c r="N14" s="55">
        <v>0</v>
      </c>
    </row>
    <row r="15" spans="1:14" s="98" customFormat="1" x14ac:dyDescent="0.2">
      <c r="A15" s="52">
        <v>8</v>
      </c>
      <c r="B15" s="55" t="s">
        <v>146</v>
      </c>
      <c r="C15" s="55">
        <v>73</v>
      </c>
      <c r="D15" s="55">
        <v>225</v>
      </c>
      <c r="E15" s="55">
        <v>0</v>
      </c>
      <c r="F15" s="55">
        <v>73</v>
      </c>
      <c r="G15" s="55">
        <v>225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</row>
    <row r="16" spans="1:14" x14ac:dyDescent="0.2">
      <c r="A16" s="48">
        <v>9</v>
      </c>
      <c r="B16" s="49" t="s">
        <v>14</v>
      </c>
      <c r="C16" s="49">
        <v>1450</v>
      </c>
      <c r="D16" s="49">
        <v>4825</v>
      </c>
      <c r="E16" s="49">
        <v>4018</v>
      </c>
      <c r="F16" s="49">
        <v>436</v>
      </c>
      <c r="G16" s="49">
        <v>1025</v>
      </c>
      <c r="H16" s="49">
        <v>989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</row>
    <row r="17" spans="1:14" x14ac:dyDescent="0.2">
      <c r="A17" s="52">
        <v>10</v>
      </c>
      <c r="B17" s="49" t="s">
        <v>204</v>
      </c>
      <c r="C17" s="49">
        <v>867</v>
      </c>
      <c r="D17" s="49">
        <v>200</v>
      </c>
      <c r="E17" s="49">
        <v>2323</v>
      </c>
      <c r="F17" s="49">
        <v>43</v>
      </c>
      <c r="G17" s="49">
        <v>200</v>
      </c>
      <c r="H17" s="49">
        <v>606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 ht="11.25" customHeight="1" x14ac:dyDescent="0.2">
      <c r="A18" s="48">
        <v>11</v>
      </c>
      <c r="B18" s="49" t="s">
        <v>15</v>
      </c>
      <c r="C18" s="49">
        <v>5</v>
      </c>
      <c r="D18" s="49">
        <v>9</v>
      </c>
      <c r="E18" s="49">
        <v>9</v>
      </c>
      <c r="F18" s="49">
        <v>0</v>
      </c>
      <c r="G18" s="49">
        <v>0</v>
      </c>
      <c r="H18" s="49">
        <v>0</v>
      </c>
      <c r="I18" s="49">
        <v>1</v>
      </c>
      <c r="J18" s="49">
        <v>4</v>
      </c>
      <c r="K18" s="49">
        <v>4</v>
      </c>
      <c r="L18" s="49">
        <v>0</v>
      </c>
      <c r="M18" s="49">
        <v>0</v>
      </c>
      <c r="N18" s="49">
        <v>0</v>
      </c>
    </row>
    <row r="19" spans="1:14" x14ac:dyDescent="0.2">
      <c r="A19" s="48">
        <v>12</v>
      </c>
      <c r="B19" s="49" t="s">
        <v>16</v>
      </c>
      <c r="C19" s="49">
        <v>2118</v>
      </c>
      <c r="D19" s="49">
        <v>6525</v>
      </c>
      <c r="E19" s="49">
        <v>8534</v>
      </c>
      <c r="F19" s="49">
        <v>393</v>
      </c>
      <c r="G19" s="49">
        <v>0</v>
      </c>
      <c r="H19" s="49">
        <v>914</v>
      </c>
      <c r="I19" s="49">
        <v>0</v>
      </c>
      <c r="J19" s="49">
        <v>0</v>
      </c>
      <c r="K19" s="49">
        <v>0</v>
      </c>
      <c r="L19" s="49">
        <v>45</v>
      </c>
      <c r="M19" s="49">
        <v>0</v>
      </c>
      <c r="N19" s="49">
        <v>0</v>
      </c>
    </row>
    <row r="20" spans="1:14" x14ac:dyDescent="0.2">
      <c r="A20" s="48">
        <v>13</v>
      </c>
      <c r="B20" s="49" t="s">
        <v>17</v>
      </c>
      <c r="C20" s="49">
        <v>512</v>
      </c>
      <c r="D20" s="49">
        <v>3786</v>
      </c>
      <c r="E20" s="49">
        <v>2856</v>
      </c>
      <c r="F20" s="49">
        <v>251</v>
      </c>
      <c r="G20" s="49">
        <v>2572</v>
      </c>
      <c r="H20" s="49">
        <v>2013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</row>
    <row r="21" spans="1:14" x14ac:dyDescent="0.2">
      <c r="A21" s="48">
        <v>14</v>
      </c>
      <c r="B21" s="49" t="s">
        <v>147</v>
      </c>
      <c r="C21" s="49">
        <v>2458</v>
      </c>
      <c r="D21" s="49">
        <v>5061</v>
      </c>
      <c r="E21" s="49">
        <v>4996</v>
      </c>
      <c r="F21" s="49">
        <v>80</v>
      </c>
      <c r="G21" s="49">
        <v>476</v>
      </c>
      <c r="H21" s="49">
        <v>421</v>
      </c>
      <c r="I21" s="49">
        <v>80</v>
      </c>
      <c r="J21" s="49">
        <v>476</v>
      </c>
      <c r="K21" s="49">
        <v>421</v>
      </c>
      <c r="L21" s="49">
        <v>0</v>
      </c>
      <c r="M21" s="49">
        <v>0</v>
      </c>
      <c r="N21" s="49">
        <v>0</v>
      </c>
    </row>
    <row r="22" spans="1:14" x14ac:dyDescent="0.2">
      <c r="A22" s="48">
        <v>15</v>
      </c>
      <c r="B22" s="49" t="s">
        <v>65</v>
      </c>
      <c r="C22" s="49">
        <v>2064</v>
      </c>
      <c r="D22" s="49">
        <v>8030</v>
      </c>
      <c r="E22" s="49">
        <v>6808</v>
      </c>
      <c r="F22" s="49">
        <v>3359</v>
      </c>
      <c r="G22" s="49">
        <v>17191</v>
      </c>
      <c r="H22" s="49">
        <v>6894</v>
      </c>
      <c r="I22" s="49">
        <v>4783</v>
      </c>
      <c r="J22" s="49">
        <v>56879</v>
      </c>
      <c r="K22" s="49">
        <v>40425</v>
      </c>
      <c r="L22" s="49">
        <v>339</v>
      </c>
      <c r="M22" s="49">
        <v>1266</v>
      </c>
      <c r="N22" s="49">
        <v>134</v>
      </c>
    </row>
    <row r="23" spans="1:14" x14ac:dyDescent="0.2">
      <c r="A23" s="48">
        <v>16</v>
      </c>
      <c r="B23" s="49" t="s">
        <v>91</v>
      </c>
      <c r="C23" s="49">
        <v>613</v>
      </c>
      <c r="D23" s="49">
        <v>879</v>
      </c>
      <c r="E23" s="49">
        <v>803</v>
      </c>
      <c r="F23" s="49">
        <v>150</v>
      </c>
      <c r="G23" s="49">
        <v>350</v>
      </c>
      <c r="H23" s="49">
        <v>319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</row>
    <row r="24" spans="1:14" s="98" customFormat="1" x14ac:dyDescent="0.2">
      <c r="A24" s="52">
        <v>17</v>
      </c>
      <c r="B24" s="55" t="s">
        <v>20</v>
      </c>
      <c r="C24" s="55">
        <v>2239</v>
      </c>
      <c r="D24" s="55">
        <v>2081</v>
      </c>
      <c r="E24" s="55">
        <v>1720</v>
      </c>
      <c r="F24" s="55">
        <v>2239</v>
      </c>
      <c r="G24" s="55">
        <v>2081</v>
      </c>
      <c r="H24" s="55">
        <v>1720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</row>
    <row r="25" spans="1:14" x14ac:dyDescent="0.2">
      <c r="A25" s="48">
        <v>18</v>
      </c>
      <c r="B25" s="49" t="s">
        <v>21</v>
      </c>
      <c r="C25" s="49">
        <v>11237</v>
      </c>
      <c r="D25" s="49">
        <v>6853</v>
      </c>
      <c r="E25" s="49">
        <v>8214</v>
      </c>
      <c r="F25" s="49">
        <v>3843</v>
      </c>
      <c r="G25" s="49">
        <v>6597</v>
      </c>
      <c r="H25" s="49">
        <v>7336</v>
      </c>
      <c r="I25" s="49">
        <v>381</v>
      </c>
      <c r="J25" s="49">
        <v>1762</v>
      </c>
      <c r="K25" s="49">
        <v>1762</v>
      </c>
      <c r="L25" s="49">
        <v>0</v>
      </c>
      <c r="M25" s="49">
        <v>0</v>
      </c>
      <c r="N25" s="49">
        <v>0</v>
      </c>
    </row>
    <row r="26" spans="1:14" x14ac:dyDescent="0.2">
      <c r="A26" s="48">
        <v>19</v>
      </c>
      <c r="B26" s="49" t="s">
        <v>19</v>
      </c>
      <c r="C26" s="49">
        <v>3</v>
      </c>
      <c r="D26" s="49">
        <v>16</v>
      </c>
      <c r="E26" s="49">
        <v>16</v>
      </c>
      <c r="F26" s="49">
        <v>3</v>
      </c>
      <c r="G26" s="49">
        <v>16</v>
      </c>
      <c r="H26" s="49">
        <v>16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</row>
    <row r="27" spans="1:14" x14ac:dyDescent="0.2">
      <c r="A27" s="48">
        <v>20</v>
      </c>
      <c r="B27" s="49" t="s">
        <v>110</v>
      </c>
      <c r="C27" s="49">
        <v>77</v>
      </c>
      <c r="D27" s="49">
        <v>414</v>
      </c>
      <c r="E27" s="49">
        <v>338</v>
      </c>
      <c r="F27" s="49">
        <v>77</v>
      </c>
      <c r="G27" s="49">
        <v>414</v>
      </c>
      <c r="H27" s="49">
        <v>338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</row>
    <row r="28" spans="1:14" s="158" customFormat="1" ht="14.25" x14ac:dyDescent="0.2">
      <c r="A28" s="156"/>
      <c r="B28" s="123" t="s">
        <v>197</v>
      </c>
      <c r="C28" s="123">
        <f t="shared" ref="C28:N28" si="0">SUM(C8:C27)</f>
        <v>52540</v>
      </c>
      <c r="D28" s="123">
        <f t="shared" si="0"/>
        <v>115627</v>
      </c>
      <c r="E28" s="123">
        <f t="shared" si="0"/>
        <v>120581</v>
      </c>
      <c r="F28" s="123">
        <f t="shared" si="0"/>
        <v>27083</v>
      </c>
      <c r="G28" s="123">
        <f t="shared" si="0"/>
        <v>93995</v>
      </c>
      <c r="H28" s="123">
        <f t="shared" si="0"/>
        <v>85928</v>
      </c>
      <c r="I28" s="123">
        <f t="shared" si="0"/>
        <v>5838</v>
      </c>
      <c r="J28" s="123">
        <f t="shared" si="0"/>
        <v>61594</v>
      </c>
      <c r="K28" s="123">
        <f t="shared" si="0"/>
        <v>44638</v>
      </c>
      <c r="L28" s="123">
        <f t="shared" si="0"/>
        <v>529</v>
      </c>
      <c r="M28" s="123">
        <f t="shared" si="0"/>
        <v>1266</v>
      </c>
      <c r="N28" s="123">
        <f t="shared" si="0"/>
        <v>202</v>
      </c>
    </row>
    <row r="29" spans="1:14" x14ac:dyDescent="0.2">
      <c r="A29" s="52">
        <v>21</v>
      </c>
      <c r="B29" s="49" t="s">
        <v>23</v>
      </c>
      <c r="C29" s="49">
        <v>6</v>
      </c>
      <c r="D29" s="49">
        <v>21</v>
      </c>
      <c r="E29" s="49">
        <v>19</v>
      </c>
      <c r="F29" s="49">
        <v>3</v>
      </c>
      <c r="G29" s="49">
        <v>16</v>
      </c>
      <c r="H29" s="49">
        <v>15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</row>
    <row r="30" spans="1:14" x14ac:dyDescent="0.2">
      <c r="A30" s="52">
        <v>22</v>
      </c>
      <c r="B30" s="49" t="s">
        <v>225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</row>
    <row r="31" spans="1:14" x14ac:dyDescent="0.2">
      <c r="A31" s="52">
        <v>23</v>
      </c>
      <c r="B31" s="49" t="s">
        <v>152</v>
      </c>
      <c r="C31" s="49">
        <v>26</v>
      </c>
      <c r="D31" s="49">
        <v>26</v>
      </c>
      <c r="E31" s="49">
        <v>24</v>
      </c>
      <c r="F31" s="49">
        <v>8</v>
      </c>
      <c r="G31" s="49">
        <v>9</v>
      </c>
      <c r="H31" s="49">
        <v>2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</row>
    <row r="32" spans="1:14" x14ac:dyDescent="0.2">
      <c r="A32" s="52">
        <v>24</v>
      </c>
      <c r="B32" s="49" t="s">
        <v>22</v>
      </c>
      <c r="C32" s="49">
        <v>0</v>
      </c>
      <c r="D32" s="49">
        <v>0</v>
      </c>
      <c r="E32" s="49">
        <v>0</v>
      </c>
      <c r="F32" s="49">
        <v>5</v>
      </c>
      <c r="G32" s="49">
        <v>50</v>
      </c>
      <c r="H32" s="49">
        <v>43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</row>
    <row r="33" spans="1:15" s="98" customFormat="1" x14ac:dyDescent="0.2">
      <c r="A33" s="52">
        <v>25</v>
      </c>
      <c r="B33" s="55" t="s">
        <v>125</v>
      </c>
      <c r="C33" s="55">
        <v>61</v>
      </c>
      <c r="D33" s="55">
        <v>141</v>
      </c>
      <c r="E33" s="55">
        <v>81</v>
      </c>
      <c r="F33" s="55">
        <v>61</v>
      </c>
      <c r="G33" s="55">
        <v>141</v>
      </c>
      <c r="H33" s="55">
        <v>81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</row>
    <row r="34" spans="1:15" x14ac:dyDescent="0.2">
      <c r="A34" s="52">
        <v>26</v>
      </c>
      <c r="B34" s="49" t="s">
        <v>18</v>
      </c>
      <c r="C34" s="49">
        <v>93293</v>
      </c>
      <c r="D34" s="49">
        <v>40978</v>
      </c>
      <c r="E34" s="49">
        <v>47978</v>
      </c>
      <c r="F34" s="49">
        <v>4788</v>
      </c>
      <c r="G34" s="49">
        <v>26661</v>
      </c>
      <c r="H34" s="49">
        <v>26716</v>
      </c>
      <c r="I34" s="49">
        <v>214</v>
      </c>
      <c r="J34" s="49">
        <v>10105</v>
      </c>
      <c r="K34" s="49">
        <v>9980</v>
      </c>
      <c r="L34" s="49">
        <v>0</v>
      </c>
      <c r="M34" s="49">
        <v>0</v>
      </c>
      <c r="N34" s="49">
        <v>0</v>
      </c>
    </row>
    <row r="35" spans="1:15" s="158" customFormat="1" ht="14.25" x14ac:dyDescent="0.2">
      <c r="A35" s="156"/>
      <c r="B35" s="123" t="s">
        <v>199</v>
      </c>
      <c r="C35" s="123">
        <f t="shared" ref="C35:N35" si="1">SUM(C29:C34)</f>
        <v>93386</v>
      </c>
      <c r="D35" s="123">
        <f t="shared" si="1"/>
        <v>41166</v>
      </c>
      <c r="E35" s="123">
        <f t="shared" si="1"/>
        <v>48102</v>
      </c>
      <c r="F35" s="123">
        <f t="shared" si="1"/>
        <v>4865</v>
      </c>
      <c r="G35" s="123">
        <f t="shared" si="1"/>
        <v>26877</v>
      </c>
      <c r="H35" s="123">
        <f t="shared" si="1"/>
        <v>26857</v>
      </c>
      <c r="I35" s="123">
        <f t="shared" si="1"/>
        <v>214</v>
      </c>
      <c r="J35" s="123">
        <f t="shared" si="1"/>
        <v>10105</v>
      </c>
      <c r="K35" s="123">
        <f t="shared" si="1"/>
        <v>9980</v>
      </c>
      <c r="L35" s="123">
        <f t="shared" si="1"/>
        <v>0</v>
      </c>
      <c r="M35" s="123">
        <f t="shared" si="1"/>
        <v>0</v>
      </c>
      <c r="N35" s="123">
        <f t="shared" si="1"/>
        <v>0</v>
      </c>
      <c r="O35" s="159"/>
    </row>
    <row r="36" spans="1:15" s="98" customFormat="1" x14ac:dyDescent="0.2">
      <c r="A36" s="52">
        <v>27</v>
      </c>
      <c r="B36" s="55" t="s">
        <v>201</v>
      </c>
      <c r="C36" s="55">
        <v>30731</v>
      </c>
      <c r="D36" s="55">
        <v>104062</v>
      </c>
      <c r="E36" s="55">
        <v>59544</v>
      </c>
      <c r="F36" s="55">
        <v>9</v>
      </c>
      <c r="G36" s="55">
        <v>182</v>
      </c>
      <c r="H36" s="55">
        <v>182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</row>
    <row r="37" spans="1:15" x14ac:dyDescent="0.2">
      <c r="A37" s="52">
        <v>28</v>
      </c>
      <c r="B37" s="49" t="s">
        <v>192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</row>
    <row r="38" spans="1:15" s="98" customFormat="1" x14ac:dyDescent="0.2">
      <c r="A38" s="52">
        <v>29</v>
      </c>
      <c r="B38" s="55" t="s">
        <v>193</v>
      </c>
      <c r="C38" s="55">
        <v>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</row>
    <row r="39" spans="1:15" x14ac:dyDescent="0.2">
      <c r="A39" s="52">
        <v>30</v>
      </c>
      <c r="B39" s="49" t="s">
        <v>194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</row>
    <row r="40" spans="1:15" x14ac:dyDescent="0.2">
      <c r="A40" s="105">
        <v>31</v>
      </c>
      <c r="B40" s="108" t="s">
        <v>298</v>
      </c>
      <c r="C40" s="49">
        <v>1</v>
      </c>
      <c r="D40" s="49">
        <v>5</v>
      </c>
      <c r="E40" s="49">
        <v>5</v>
      </c>
      <c r="F40" s="49">
        <v>1</v>
      </c>
      <c r="G40" s="49">
        <v>5</v>
      </c>
      <c r="H40" s="49">
        <v>5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</row>
    <row r="41" spans="1:15" s="98" customFormat="1" x14ac:dyDescent="0.2">
      <c r="A41" s="52">
        <v>32</v>
      </c>
      <c r="B41" s="55" t="s">
        <v>355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95"/>
    </row>
    <row r="42" spans="1:15" x14ac:dyDescent="0.2">
      <c r="A42" s="52">
        <v>33</v>
      </c>
      <c r="B42" s="49" t="s">
        <v>217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</row>
    <row r="43" spans="1:15" x14ac:dyDescent="0.2">
      <c r="A43" s="52">
        <v>34</v>
      </c>
      <c r="B43" s="49" t="s">
        <v>24</v>
      </c>
      <c r="C43" s="49"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6</v>
      </c>
      <c r="J43" s="49">
        <v>26</v>
      </c>
      <c r="K43" s="49">
        <v>19</v>
      </c>
      <c r="L43" s="49">
        <v>0</v>
      </c>
      <c r="M43" s="49">
        <v>0</v>
      </c>
      <c r="N43" s="49">
        <v>0</v>
      </c>
    </row>
    <row r="44" spans="1:15" x14ac:dyDescent="0.2">
      <c r="A44" s="52">
        <v>35</v>
      </c>
      <c r="B44" s="49" t="s">
        <v>196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</row>
    <row r="45" spans="1:15" x14ac:dyDescent="0.2">
      <c r="A45" s="52">
        <v>36</v>
      </c>
      <c r="B45" s="49" t="s">
        <v>299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</row>
    <row r="46" spans="1:15" x14ac:dyDescent="0.2">
      <c r="A46" s="52">
        <v>37</v>
      </c>
      <c r="B46" s="55" t="s">
        <v>301</v>
      </c>
      <c r="C46" s="49">
        <v>15</v>
      </c>
      <c r="D46" s="49">
        <v>490</v>
      </c>
      <c r="E46" s="49">
        <v>292</v>
      </c>
      <c r="F46" s="49">
        <v>3</v>
      </c>
      <c r="G46" s="49">
        <v>215</v>
      </c>
      <c r="H46" s="49">
        <v>159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95"/>
    </row>
    <row r="47" spans="1:15" s="158" customFormat="1" ht="14.25" x14ac:dyDescent="0.2">
      <c r="A47" s="156"/>
      <c r="B47" s="123" t="s">
        <v>198</v>
      </c>
      <c r="C47" s="123">
        <f t="shared" ref="C47:N47" si="2">SUM(C36:C46)</f>
        <v>30747</v>
      </c>
      <c r="D47" s="123">
        <f t="shared" si="2"/>
        <v>104557</v>
      </c>
      <c r="E47" s="123">
        <f t="shared" si="2"/>
        <v>59841</v>
      </c>
      <c r="F47" s="123">
        <f t="shared" si="2"/>
        <v>13</v>
      </c>
      <c r="G47" s="123">
        <f t="shared" si="2"/>
        <v>402</v>
      </c>
      <c r="H47" s="123">
        <f t="shared" si="2"/>
        <v>346</v>
      </c>
      <c r="I47" s="123">
        <f t="shared" si="2"/>
        <v>6</v>
      </c>
      <c r="J47" s="123">
        <f t="shared" si="2"/>
        <v>26</v>
      </c>
      <c r="K47" s="123">
        <f t="shared" si="2"/>
        <v>19</v>
      </c>
      <c r="L47" s="123">
        <f t="shared" si="2"/>
        <v>0</v>
      </c>
      <c r="M47" s="123">
        <f t="shared" si="2"/>
        <v>0</v>
      </c>
      <c r="N47" s="123">
        <f t="shared" si="2"/>
        <v>0</v>
      </c>
    </row>
    <row r="48" spans="1:15" s="158" customFormat="1" ht="14.25" x14ac:dyDescent="0.2">
      <c r="A48" s="156"/>
      <c r="B48" s="82" t="s">
        <v>109</v>
      </c>
      <c r="C48" s="123">
        <f t="shared" ref="C48:K48" si="3">SUM(C47,C35,C28)</f>
        <v>176673</v>
      </c>
      <c r="D48" s="123">
        <f t="shared" si="3"/>
        <v>261350</v>
      </c>
      <c r="E48" s="123">
        <f t="shared" si="3"/>
        <v>228524</v>
      </c>
      <c r="F48" s="123">
        <f t="shared" si="3"/>
        <v>31961</v>
      </c>
      <c r="G48" s="123">
        <f t="shared" si="3"/>
        <v>121274</v>
      </c>
      <c r="H48" s="123">
        <f t="shared" si="3"/>
        <v>113131</v>
      </c>
      <c r="I48" s="123">
        <f t="shared" si="3"/>
        <v>6058</v>
      </c>
      <c r="J48" s="123">
        <f t="shared" si="3"/>
        <v>71725</v>
      </c>
      <c r="K48" s="123">
        <f t="shared" si="3"/>
        <v>54637</v>
      </c>
      <c r="L48" s="123">
        <f>L28+L35+L47</f>
        <v>529</v>
      </c>
      <c r="M48" s="123">
        <f>M28+M35+M47</f>
        <v>1266</v>
      </c>
      <c r="N48" s="123">
        <f>N28+N35+N47</f>
        <v>202</v>
      </c>
    </row>
    <row r="49" spans="1:17" x14ac:dyDescent="0.2">
      <c r="A49" s="48"/>
      <c r="B49" s="50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49"/>
    </row>
    <row r="50" spans="1:17" ht="15.75" customHeight="1" x14ac:dyDescent="0.2">
      <c r="B50" s="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7" ht="15.75" customHeight="1" x14ac:dyDescent="0.2">
      <c r="B51" s="2"/>
    </row>
    <row r="52" spans="1:17" ht="15.75" customHeight="1" x14ac:dyDescent="0.2">
      <c r="B52" s="2"/>
    </row>
    <row r="53" spans="1:17" ht="12.75" customHeight="1" x14ac:dyDescent="0.2">
      <c r="A53" s="815" t="s">
        <v>120</v>
      </c>
      <c r="B53" s="817" t="s">
        <v>5</v>
      </c>
      <c r="C53" s="806" t="s">
        <v>325</v>
      </c>
      <c r="D53" s="807"/>
      <c r="E53" s="808"/>
      <c r="F53" s="819" t="s">
        <v>323</v>
      </c>
      <c r="G53" s="820"/>
      <c r="H53" s="821"/>
      <c r="I53" s="806" t="s">
        <v>324</v>
      </c>
      <c r="J53" s="807"/>
      <c r="K53" s="808"/>
      <c r="L53" s="806" t="s">
        <v>119</v>
      </c>
      <c r="M53" s="807"/>
      <c r="N53" s="808"/>
    </row>
    <row r="54" spans="1:17" x14ac:dyDescent="0.2">
      <c r="A54" s="816"/>
      <c r="B54" s="818"/>
      <c r="C54" s="809"/>
      <c r="D54" s="810"/>
      <c r="E54" s="811"/>
      <c r="F54" s="822"/>
      <c r="G54" s="823"/>
      <c r="H54" s="824"/>
      <c r="I54" s="809"/>
      <c r="J54" s="810"/>
      <c r="K54" s="811"/>
      <c r="L54" s="809"/>
      <c r="M54" s="810"/>
      <c r="N54" s="811"/>
    </row>
    <row r="55" spans="1:17" x14ac:dyDescent="0.2">
      <c r="A55" s="816"/>
      <c r="B55" s="818"/>
      <c r="C55" s="812"/>
      <c r="D55" s="813"/>
      <c r="E55" s="814"/>
      <c r="F55" s="825"/>
      <c r="G55" s="826"/>
      <c r="H55" s="827"/>
      <c r="I55" s="812"/>
      <c r="J55" s="813"/>
      <c r="K55" s="814"/>
      <c r="L55" s="812"/>
      <c r="M55" s="813"/>
      <c r="N55" s="814"/>
    </row>
    <row r="56" spans="1:17" x14ac:dyDescent="0.2">
      <c r="A56" s="45"/>
      <c r="B56" s="45"/>
      <c r="C56" s="85" t="s">
        <v>48</v>
      </c>
      <c r="D56" s="85" t="s">
        <v>92</v>
      </c>
      <c r="E56" s="85" t="s">
        <v>121</v>
      </c>
      <c r="F56" s="85" t="s">
        <v>48</v>
      </c>
      <c r="G56" s="85" t="s">
        <v>92</v>
      </c>
      <c r="H56" s="85" t="s">
        <v>121</v>
      </c>
      <c r="I56" s="85" t="s">
        <v>48</v>
      </c>
      <c r="J56" s="85" t="s">
        <v>92</v>
      </c>
      <c r="K56" s="85" t="s">
        <v>121</v>
      </c>
      <c r="L56" s="85" t="s">
        <v>48</v>
      </c>
      <c r="M56" s="85" t="s">
        <v>92</v>
      </c>
      <c r="N56" s="85" t="s">
        <v>121</v>
      </c>
      <c r="O56" s="6"/>
      <c r="P56" s="6"/>
      <c r="Q56" s="6"/>
    </row>
    <row r="57" spans="1:17" x14ac:dyDescent="0.2">
      <c r="A57" s="105">
        <v>38</v>
      </c>
      <c r="B57" s="106" t="s">
        <v>380</v>
      </c>
      <c r="C57" s="49">
        <v>49</v>
      </c>
      <c r="D57" s="49">
        <v>112</v>
      </c>
      <c r="E57" s="49">
        <v>49</v>
      </c>
      <c r="F57" s="49">
        <v>112</v>
      </c>
      <c r="G57" s="49">
        <v>119</v>
      </c>
      <c r="H57" s="49">
        <v>102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</row>
    <row r="58" spans="1:17" x14ac:dyDescent="0.2">
      <c r="A58" s="105">
        <v>39</v>
      </c>
      <c r="B58" s="106" t="s">
        <v>374</v>
      </c>
      <c r="C58" s="49">
        <v>508</v>
      </c>
      <c r="D58" s="49">
        <v>806</v>
      </c>
      <c r="E58" s="49">
        <v>852</v>
      </c>
      <c r="F58" s="49">
        <v>508</v>
      </c>
      <c r="G58" s="49">
        <v>806</v>
      </c>
      <c r="H58" s="49">
        <v>852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</row>
    <row r="59" spans="1:17" x14ac:dyDescent="0.2">
      <c r="A59" s="105">
        <v>40</v>
      </c>
      <c r="B59" s="55" t="s">
        <v>375</v>
      </c>
      <c r="C59" s="49">
        <v>1587</v>
      </c>
      <c r="D59" s="49">
        <v>915</v>
      </c>
      <c r="E59" s="49">
        <v>908</v>
      </c>
      <c r="F59" s="49">
        <v>69</v>
      </c>
      <c r="G59" s="49">
        <v>201</v>
      </c>
      <c r="H59" s="49">
        <v>199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</row>
    <row r="60" spans="1:17" s="158" customFormat="1" ht="14.25" x14ac:dyDescent="0.2">
      <c r="A60" s="52"/>
      <c r="B60" s="82" t="s">
        <v>109</v>
      </c>
      <c r="C60" s="123">
        <f>SUM(C57:C59)</f>
        <v>2144</v>
      </c>
      <c r="D60" s="123">
        <f t="shared" ref="D60:N60" si="4">SUM(D57:D59)</f>
        <v>1833</v>
      </c>
      <c r="E60" s="123">
        <f t="shared" si="4"/>
        <v>1809</v>
      </c>
      <c r="F60" s="123">
        <f t="shared" si="4"/>
        <v>689</v>
      </c>
      <c r="G60" s="123">
        <f t="shared" si="4"/>
        <v>1126</v>
      </c>
      <c r="H60" s="123">
        <f t="shared" si="4"/>
        <v>1153</v>
      </c>
      <c r="I60" s="123">
        <f t="shared" si="4"/>
        <v>0</v>
      </c>
      <c r="J60" s="123">
        <f t="shared" si="4"/>
        <v>0</v>
      </c>
      <c r="K60" s="123">
        <f t="shared" si="4"/>
        <v>0</v>
      </c>
      <c r="L60" s="123">
        <f t="shared" si="4"/>
        <v>0</v>
      </c>
      <c r="M60" s="123">
        <f t="shared" si="4"/>
        <v>0</v>
      </c>
      <c r="N60" s="123">
        <f t="shared" si="4"/>
        <v>0</v>
      </c>
    </row>
    <row r="61" spans="1:17" x14ac:dyDescent="0.2">
      <c r="A61" s="52"/>
      <c r="B61" s="98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</row>
    <row r="62" spans="1:17" x14ac:dyDescent="0.2">
      <c r="A62" s="52">
        <v>41</v>
      </c>
      <c r="B62" s="49" t="s">
        <v>25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</row>
    <row r="63" spans="1:17" x14ac:dyDescent="0.2">
      <c r="A63" s="52">
        <v>42</v>
      </c>
      <c r="B63" s="49" t="s">
        <v>116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49">
        <v>0</v>
      </c>
    </row>
    <row r="64" spans="1:17" s="158" customFormat="1" ht="14.25" x14ac:dyDescent="0.2">
      <c r="A64" s="156"/>
      <c r="B64" s="82" t="s">
        <v>109</v>
      </c>
      <c r="C64" s="123">
        <f t="shared" ref="C64:N64" si="5">SUM(C62:C63)</f>
        <v>0</v>
      </c>
      <c r="D64" s="123">
        <f t="shared" si="5"/>
        <v>0</v>
      </c>
      <c r="E64" s="123">
        <f t="shared" si="5"/>
        <v>0</v>
      </c>
      <c r="F64" s="123">
        <f t="shared" si="5"/>
        <v>0</v>
      </c>
      <c r="G64" s="123">
        <f t="shared" si="5"/>
        <v>0</v>
      </c>
      <c r="H64" s="123">
        <f t="shared" si="5"/>
        <v>0</v>
      </c>
      <c r="I64" s="123">
        <f t="shared" si="5"/>
        <v>0</v>
      </c>
      <c r="J64" s="123">
        <f t="shared" si="5"/>
        <v>0</v>
      </c>
      <c r="K64" s="123">
        <f t="shared" si="5"/>
        <v>0</v>
      </c>
      <c r="L64" s="123">
        <f t="shared" si="5"/>
        <v>0</v>
      </c>
      <c r="M64" s="123">
        <f t="shared" si="5"/>
        <v>0</v>
      </c>
      <c r="N64" s="123">
        <f t="shared" si="5"/>
        <v>0</v>
      </c>
    </row>
    <row r="65" spans="1:14" s="158" customFormat="1" ht="14.25" x14ac:dyDescent="0.2">
      <c r="A65" s="156"/>
      <c r="B65" s="82" t="s">
        <v>26</v>
      </c>
      <c r="C65" s="123">
        <f t="shared" ref="C65:N65" si="6">+C48+C60+C64</f>
        <v>178817</v>
      </c>
      <c r="D65" s="123">
        <f t="shared" si="6"/>
        <v>263183</v>
      </c>
      <c r="E65" s="123">
        <f t="shared" si="6"/>
        <v>230333</v>
      </c>
      <c r="F65" s="123">
        <f t="shared" si="6"/>
        <v>32650</v>
      </c>
      <c r="G65" s="123">
        <f t="shared" si="6"/>
        <v>122400</v>
      </c>
      <c r="H65" s="123">
        <f t="shared" si="6"/>
        <v>114284</v>
      </c>
      <c r="I65" s="123">
        <f t="shared" si="6"/>
        <v>6058</v>
      </c>
      <c r="J65" s="123">
        <f t="shared" si="6"/>
        <v>71725</v>
      </c>
      <c r="K65" s="123">
        <f t="shared" si="6"/>
        <v>54637</v>
      </c>
      <c r="L65" s="123">
        <f t="shared" si="6"/>
        <v>529</v>
      </c>
      <c r="M65" s="123">
        <f t="shared" si="6"/>
        <v>1266</v>
      </c>
      <c r="N65" s="123">
        <f t="shared" si="6"/>
        <v>202</v>
      </c>
    </row>
    <row r="66" spans="1:14" x14ac:dyDescent="0.2">
      <c r="B66" s="6"/>
    </row>
    <row r="67" spans="1:14" x14ac:dyDescent="0.2">
      <c r="B67" s="98" t="s">
        <v>348</v>
      </c>
    </row>
    <row r="68" spans="1:14" x14ac:dyDescent="0.2">
      <c r="B68" s="6"/>
    </row>
  </sheetData>
  <mergeCells count="12">
    <mergeCell ref="I4:K6"/>
    <mergeCell ref="L4:N6"/>
    <mergeCell ref="A4:A6"/>
    <mergeCell ref="B4:B6"/>
    <mergeCell ref="C4:E6"/>
    <mergeCell ref="F4:H6"/>
    <mergeCell ref="I53:K55"/>
    <mergeCell ref="L53:N55"/>
    <mergeCell ref="A53:A55"/>
    <mergeCell ref="B53:B55"/>
    <mergeCell ref="C53:E55"/>
    <mergeCell ref="F53:H55"/>
  </mergeCells>
  <phoneticPr fontId="23" type="noConversion"/>
  <printOptions horizontalCentered="1" gridLines="1"/>
  <pageMargins left="0.61" right="0.57999999999999996" top="0.42" bottom="0.43" header="0.34" footer="0.37"/>
  <pageSetup paperSize="9" scale="85" orientation="landscape" blackAndWhite="1" horizontalDpi="4294967294" verticalDpi="300" r:id="rId1"/>
  <headerFooter alignWithMargins="0"/>
  <rowBreaks count="1" manualBreakCount="1">
    <brk id="48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J61"/>
  <sheetViews>
    <sheetView workbookViewId="0">
      <selection activeCell="H22" sqref="H22"/>
    </sheetView>
  </sheetViews>
  <sheetFormatPr defaultRowHeight="12.75" x14ac:dyDescent="0.2"/>
  <cols>
    <col min="1" max="1" width="5.42578125" customWidth="1"/>
    <col min="2" max="2" width="25.42578125" customWidth="1"/>
    <col min="3" max="3" width="37" customWidth="1"/>
    <col min="4" max="4" width="14.28515625" customWidth="1"/>
    <col min="5" max="5" width="16.85546875" customWidth="1"/>
    <col min="6" max="6" width="18" customWidth="1"/>
    <col min="7" max="7" width="17.7109375" customWidth="1"/>
  </cols>
  <sheetData>
    <row r="1" spans="1:10" ht="35.25" customHeight="1" x14ac:dyDescent="0.2">
      <c r="A1" s="10" t="s">
        <v>295</v>
      </c>
      <c r="B1" s="10"/>
      <c r="C1" s="10"/>
      <c r="D1" s="10"/>
      <c r="E1" s="225"/>
      <c r="F1" s="10"/>
      <c r="G1" s="10" t="s">
        <v>296</v>
      </c>
    </row>
    <row r="2" spans="1:10" ht="35.25" customHeight="1" x14ac:dyDescent="0.2">
      <c r="C2" t="s">
        <v>27</v>
      </c>
      <c r="G2" t="s">
        <v>327</v>
      </c>
    </row>
    <row r="3" spans="1:10" x14ac:dyDescent="0.2">
      <c r="A3" s="233" t="s">
        <v>272</v>
      </c>
      <c r="B3" s="230" t="s">
        <v>273</v>
      </c>
      <c r="C3" s="226" t="s">
        <v>274</v>
      </c>
      <c r="D3" s="226" t="s">
        <v>283</v>
      </c>
      <c r="E3" s="226" t="s">
        <v>275</v>
      </c>
      <c r="F3" s="226" t="s">
        <v>429</v>
      </c>
      <c r="G3" s="226" t="s">
        <v>284</v>
      </c>
    </row>
    <row r="4" spans="1:10" x14ac:dyDescent="0.2">
      <c r="A4" s="233"/>
      <c r="B4" s="231"/>
      <c r="C4" s="227"/>
      <c r="D4" s="227" t="s">
        <v>93</v>
      </c>
      <c r="E4" s="227"/>
      <c r="F4" s="227"/>
      <c r="G4" s="227" t="s">
        <v>285</v>
      </c>
    </row>
    <row r="5" spans="1:10" s="149" customFormat="1" ht="18" customHeight="1" x14ac:dyDescent="0.2">
      <c r="A5" s="234">
        <v>1</v>
      </c>
      <c r="B5" s="152" t="s">
        <v>276</v>
      </c>
      <c r="C5" s="151" t="s">
        <v>277</v>
      </c>
      <c r="D5" s="148">
        <v>0.15</v>
      </c>
      <c r="E5" s="148" t="s">
        <v>279</v>
      </c>
      <c r="F5" s="148">
        <v>0.27</v>
      </c>
      <c r="G5" s="148" t="s">
        <v>319</v>
      </c>
    </row>
    <row r="6" spans="1:10" s="149" customFormat="1" ht="18" customHeight="1" x14ac:dyDescent="0.2">
      <c r="A6" s="235"/>
      <c r="B6" s="153"/>
      <c r="C6" s="151" t="s">
        <v>278</v>
      </c>
      <c r="D6" s="148">
        <v>5.1100000000000003</v>
      </c>
      <c r="E6" s="148" t="s">
        <v>280</v>
      </c>
      <c r="F6" s="148">
        <v>5.1100000000000003</v>
      </c>
      <c r="G6" s="148" t="s">
        <v>281</v>
      </c>
    </row>
    <row r="7" spans="1:10" s="149" customFormat="1" ht="18" customHeight="1" x14ac:dyDescent="0.2">
      <c r="A7" s="234">
        <v>2</v>
      </c>
      <c r="B7" s="154" t="s">
        <v>314</v>
      </c>
      <c r="C7" s="151" t="s">
        <v>290</v>
      </c>
      <c r="D7" s="148">
        <v>17.72</v>
      </c>
      <c r="E7" s="148"/>
      <c r="F7" s="148">
        <v>0.49</v>
      </c>
      <c r="G7" s="148" t="s">
        <v>282</v>
      </c>
      <c r="J7" s="149" t="s">
        <v>27</v>
      </c>
    </row>
    <row r="8" spans="1:10" s="149" customFormat="1" ht="18" customHeight="1" x14ac:dyDescent="0.2">
      <c r="A8" s="234">
        <v>3</v>
      </c>
      <c r="B8" s="154" t="s">
        <v>328</v>
      </c>
      <c r="C8" s="151" t="s">
        <v>329</v>
      </c>
      <c r="D8" s="148"/>
      <c r="E8" s="148"/>
      <c r="F8" s="148">
        <v>0.6</v>
      </c>
      <c r="G8" s="148" t="s">
        <v>330</v>
      </c>
    </row>
    <row r="9" spans="1:10" s="149" customFormat="1" ht="18" customHeight="1" x14ac:dyDescent="0.2">
      <c r="A9" s="148"/>
      <c r="B9" s="232" t="s">
        <v>3</v>
      </c>
      <c r="C9" s="155"/>
      <c r="D9" s="150">
        <f>SUM(D5:D8)</f>
        <v>22.98</v>
      </c>
      <c r="E9" s="150"/>
      <c r="F9" s="150">
        <f>SUM(F5:F8)</f>
        <v>6.4700000000000006</v>
      </c>
      <c r="G9" s="150"/>
    </row>
    <row r="10" spans="1:10" x14ac:dyDescent="0.2">
      <c r="D10" s="504"/>
    </row>
    <row r="61" spans="2:2" x14ac:dyDescent="0.2">
      <c r="B61" s="98"/>
    </row>
  </sheetData>
  <phoneticPr fontId="23" type="noConversion"/>
  <pageMargins left="0.94" right="0.37" top="1" bottom="1" header="0.5" footer="0.5"/>
  <pageSetup paperSize="9" scale="95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M61"/>
  <sheetViews>
    <sheetView topLeftCell="A4" zoomScale="85" zoomScaleNormal="100" workbookViewId="0">
      <selection activeCell="F12" sqref="F12"/>
    </sheetView>
  </sheetViews>
  <sheetFormatPr defaultRowHeight="12.75" x14ac:dyDescent="0.2"/>
  <cols>
    <col min="1" max="1" width="3.7109375" style="112" customWidth="1"/>
    <col min="2" max="2" width="22.28515625" style="112" customWidth="1"/>
    <col min="3" max="3" width="12" style="122" customWidth="1"/>
    <col min="4" max="4" width="16.85546875" style="122" customWidth="1"/>
    <col min="5" max="5" width="12.28515625" style="122" customWidth="1"/>
    <col min="6" max="6" width="18.85546875" style="122" customWidth="1"/>
    <col min="7" max="7" width="20.42578125" style="122" customWidth="1"/>
    <col min="8" max="16384" width="9.140625" style="112"/>
  </cols>
  <sheetData>
    <row r="1" spans="1:13" ht="15" x14ac:dyDescent="0.25">
      <c r="A1" s="276"/>
      <c r="B1" s="276"/>
      <c r="C1" s="278"/>
      <c r="D1" s="278"/>
      <c r="E1" s="278"/>
      <c r="F1" s="278"/>
      <c r="G1" s="278"/>
    </row>
    <row r="2" spans="1:13" ht="15" x14ac:dyDescent="0.25">
      <c r="D2" s="278"/>
      <c r="E2" s="278"/>
      <c r="F2" s="278"/>
      <c r="G2" s="278"/>
    </row>
    <row r="3" spans="1:13" ht="20.100000000000001" customHeight="1" x14ac:dyDescent="0.25">
      <c r="D3" s="278"/>
      <c r="E3" s="278"/>
      <c r="F3" s="278"/>
      <c r="G3" s="278"/>
    </row>
    <row r="4" spans="1:13" x14ac:dyDescent="0.2">
      <c r="A4" s="331"/>
      <c r="B4" s="331" t="s">
        <v>5</v>
      </c>
      <c r="C4" s="745" t="s">
        <v>155</v>
      </c>
      <c r="D4" s="746"/>
      <c r="E4" s="751"/>
      <c r="F4" s="828" t="s">
        <v>142</v>
      </c>
      <c r="G4" s="829"/>
    </row>
    <row r="5" spans="1:13" x14ac:dyDescent="0.2">
      <c r="A5" s="314" t="s">
        <v>6</v>
      </c>
      <c r="B5" s="469"/>
      <c r="C5" s="470" t="s">
        <v>141</v>
      </c>
      <c r="D5" s="470" t="s">
        <v>156</v>
      </c>
      <c r="E5" s="470" t="s">
        <v>3</v>
      </c>
      <c r="F5" s="470" t="s">
        <v>145</v>
      </c>
      <c r="G5" s="470" t="s">
        <v>144</v>
      </c>
    </row>
    <row r="6" spans="1:13" x14ac:dyDescent="0.2">
      <c r="A6" s="469"/>
      <c r="B6" s="314"/>
      <c r="C6" s="471" t="s">
        <v>80</v>
      </c>
      <c r="D6" s="471" t="s">
        <v>158</v>
      </c>
      <c r="E6" s="471" t="s">
        <v>44</v>
      </c>
      <c r="F6" s="471" t="s">
        <v>428</v>
      </c>
      <c r="G6" s="471" t="s">
        <v>143</v>
      </c>
    </row>
    <row r="7" spans="1:13" x14ac:dyDescent="0.2">
      <c r="A7" s="315"/>
      <c r="B7" s="315"/>
      <c r="C7" s="269"/>
      <c r="D7" s="472" t="s">
        <v>157</v>
      </c>
      <c r="E7" s="472"/>
      <c r="F7" s="269"/>
      <c r="G7" s="269"/>
      <c r="J7" s="112" t="s">
        <v>27</v>
      </c>
    </row>
    <row r="8" spans="1:13" x14ac:dyDescent="0.2">
      <c r="A8" s="110">
        <v>1</v>
      </c>
      <c r="B8" s="111" t="s">
        <v>7</v>
      </c>
      <c r="C8" s="111">
        <v>0</v>
      </c>
      <c r="D8" s="111">
        <v>0</v>
      </c>
      <c r="E8" s="111">
        <v>0</v>
      </c>
      <c r="F8" s="111">
        <v>0</v>
      </c>
      <c r="G8" s="111">
        <v>0</v>
      </c>
      <c r="H8" s="122"/>
      <c r="I8" s="122"/>
      <c r="J8" s="122"/>
      <c r="K8" s="122"/>
      <c r="L8" s="122"/>
      <c r="M8" s="122"/>
    </row>
    <row r="9" spans="1:13" x14ac:dyDescent="0.2">
      <c r="A9" s="110">
        <v>2</v>
      </c>
      <c r="B9" s="111" t="s">
        <v>8</v>
      </c>
      <c r="C9" s="111">
        <v>0</v>
      </c>
      <c r="D9" s="111">
        <v>0</v>
      </c>
      <c r="E9" s="111">
        <v>0</v>
      </c>
      <c r="F9" s="111">
        <v>0</v>
      </c>
      <c r="G9" s="111">
        <v>0</v>
      </c>
      <c r="H9" s="122"/>
      <c r="I9" s="122"/>
      <c r="J9" s="122"/>
      <c r="K9" s="122"/>
      <c r="L9" s="122"/>
      <c r="M9" s="122"/>
    </row>
    <row r="10" spans="1:13" x14ac:dyDescent="0.2">
      <c r="A10" s="110">
        <v>3</v>
      </c>
      <c r="B10" s="111" t="s">
        <v>9</v>
      </c>
      <c r="C10" s="111">
        <v>0</v>
      </c>
      <c r="D10" s="111">
        <v>0</v>
      </c>
      <c r="E10" s="111">
        <v>0</v>
      </c>
      <c r="F10" s="111">
        <v>0</v>
      </c>
      <c r="G10" s="111">
        <v>0</v>
      </c>
      <c r="H10" s="122"/>
      <c r="I10" s="122"/>
      <c r="J10" s="122"/>
      <c r="K10" s="122"/>
      <c r="L10" s="122"/>
      <c r="M10" s="122"/>
    </row>
    <row r="11" spans="1:13" x14ac:dyDescent="0.2">
      <c r="A11" s="110">
        <v>4</v>
      </c>
      <c r="B11" s="111" t="s">
        <v>10</v>
      </c>
      <c r="C11" s="111">
        <v>0</v>
      </c>
      <c r="D11" s="111">
        <v>0</v>
      </c>
      <c r="E11" s="111">
        <v>0</v>
      </c>
      <c r="F11" s="111">
        <v>0</v>
      </c>
      <c r="G11" s="111">
        <v>0</v>
      </c>
      <c r="H11" s="122"/>
      <c r="I11" s="122"/>
      <c r="J11" s="122"/>
      <c r="K11" s="122"/>
      <c r="L11" s="122"/>
      <c r="M11" s="122"/>
    </row>
    <row r="12" spans="1:13" x14ac:dyDescent="0.2">
      <c r="A12" s="110">
        <v>5</v>
      </c>
      <c r="B12" s="111" t="s">
        <v>11</v>
      </c>
      <c r="C12" s="111">
        <v>0</v>
      </c>
      <c r="D12" s="111">
        <v>0</v>
      </c>
      <c r="E12" s="111">
        <v>0</v>
      </c>
      <c r="F12" s="111">
        <v>0</v>
      </c>
      <c r="G12" s="111">
        <v>0</v>
      </c>
      <c r="H12" s="122"/>
      <c r="I12" s="122"/>
      <c r="J12" s="122"/>
      <c r="K12" s="122"/>
      <c r="L12" s="122"/>
      <c r="M12" s="122"/>
    </row>
    <row r="13" spans="1:13" x14ac:dyDescent="0.2">
      <c r="A13" s="110">
        <v>6</v>
      </c>
      <c r="B13" s="111" t="s">
        <v>12</v>
      </c>
      <c r="C13" s="111">
        <v>0</v>
      </c>
      <c r="D13" s="111">
        <v>0</v>
      </c>
      <c r="E13" s="111">
        <v>0</v>
      </c>
      <c r="F13" s="111">
        <v>0</v>
      </c>
      <c r="G13" s="111">
        <v>0</v>
      </c>
      <c r="H13" s="122"/>
      <c r="I13" s="122"/>
      <c r="J13" s="122"/>
      <c r="K13" s="122"/>
      <c r="L13" s="122"/>
      <c r="M13" s="122"/>
    </row>
    <row r="14" spans="1:13" s="98" customFormat="1" x14ac:dyDescent="0.2">
      <c r="A14" s="52">
        <v>7</v>
      </c>
      <c r="B14" s="55" t="s">
        <v>13</v>
      </c>
      <c r="C14" s="55">
        <v>663</v>
      </c>
      <c r="D14" s="55">
        <v>1950</v>
      </c>
      <c r="E14" s="55">
        <v>4968</v>
      </c>
      <c r="F14" s="55">
        <v>0</v>
      </c>
      <c r="G14" s="55">
        <v>0</v>
      </c>
      <c r="H14" s="21"/>
      <c r="I14" s="21"/>
      <c r="J14" s="21"/>
      <c r="K14" s="21"/>
      <c r="L14" s="21"/>
      <c r="M14" s="21"/>
    </row>
    <row r="15" spans="1:13" s="98" customFormat="1" x14ac:dyDescent="0.2">
      <c r="A15" s="52">
        <v>8</v>
      </c>
      <c r="B15" s="55" t="s">
        <v>146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21"/>
      <c r="I15" s="21"/>
      <c r="J15" s="21"/>
      <c r="K15" s="21"/>
      <c r="L15" s="21"/>
      <c r="M15" s="21"/>
    </row>
    <row r="16" spans="1:13" x14ac:dyDescent="0.2">
      <c r="A16" s="110">
        <v>9</v>
      </c>
      <c r="B16" s="111" t="s">
        <v>14</v>
      </c>
      <c r="C16" s="111">
        <v>0</v>
      </c>
      <c r="D16" s="111">
        <v>0</v>
      </c>
      <c r="E16" s="111">
        <v>15</v>
      </c>
      <c r="F16" s="111">
        <v>0</v>
      </c>
      <c r="G16" s="111">
        <v>0</v>
      </c>
      <c r="H16" s="122"/>
      <c r="I16" s="122"/>
      <c r="J16" s="122"/>
      <c r="K16" s="122"/>
      <c r="L16" s="122"/>
      <c r="M16" s="122"/>
    </row>
    <row r="17" spans="1:13" x14ac:dyDescent="0.2">
      <c r="A17" s="52">
        <v>10</v>
      </c>
      <c r="B17" s="111" t="s">
        <v>204</v>
      </c>
      <c r="C17" s="111">
        <v>0</v>
      </c>
      <c r="D17" s="111">
        <v>0</v>
      </c>
      <c r="E17" s="111">
        <v>0</v>
      </c>
      <c r="F17" s="111">
        <v>0</v>
      </c>
      <c r="G17" s="111">
        <v>0</v>
      </c>
      <c r="H17" s="122"/>
      <c r="I17" s="122"/>
      <c r="J17" s="122"/>
      <c r="K17" s="122"/>
      <c r="L17" s="122"/>
      <c r="M17" s="122"/>
    </row>
    <row r="18" spans="1:13" x14ac:dyDescent="0.2">
      <c r="A18" s="110">
        <v>11</v>
      </c>
      <c r="B18" s="111" t="s">
        <v>15</v>
      </c>
      <c r="C18" s="111">
        <v>0</v>
      </c>
      <c r="D18" s="111">
        <v>0</v>
      </c>
      <c r="E18" s="111">
        <v>0</v>
      </c>
      <c r="F18" s="111">
        <v>0</v>
      </c>
      <c r="G18" s="111">
        <v>0</v>
      </c>
      <c r="H18" s="122"/>
      <c r="I18" s="122"/>
      <c r="J18" s="122"/>
      <c r="K18" s="122"/>
      <c r="L18" s="122"/>
      <c r="M18" s="122"/>
    </row>
    <row r="19" spans="1:13" x14ac:dyDescent="0.2">
      <c r="A19" s="110">
        <v>12</v>
      </c>
      <c r="B19" s="111" t="s">
        <v>16</v>
      </c>
      <c r="C19" s="111">
        <v>0</v>
      </c>
      <c r="D19" s="111">
        <v>0</v>
      </c>
      <c r="E19" s="111">
        <v>0</v>
      </c>
      <c r="F19" s="111">
        <v>0</v>
      </c>
      <c r="G19" s="111">
        <v>0</v>
      </c>
      <c r="H19" s="122"/>
      <c r="I19" s="122"/>
      <c r="J19" s="122"/>
      <c r="K19" s="122"/>
      <c r="L19" s="122"/>
      <c r="M19" s="122"/>
    </row>
    <row r="20" spans="1:13" x14ac:dyDescent="0.2">
      <c r="A20" s="110">
        <v>13</v>
      </c>
      <c r="B20" s="111" t="s">
        <v>17</v>
      </c>
      <c r="C20" s="111">
        <v>0</v>
      </c>
      <c r="D20" s="111">
        <v>0</v>
      </c>
      <c r="E20" s="111">
        <v>0</v>
      </c>
      <c r="F20" s="111">
        <v>0</v>
      </c>
      <c r="G20" s="111">
        <v>0</v>
      </c>
      <c r="H20" s="122"/>
      <c r="I20" s="122"/>
      <c r="J20" s="122"/>
      <c r="K20" s="122"/>
      <c r="L20" s="122"/>
      <c r="M20" s="122"/>
    </row>
    <row r="21" spans="1:13" x14ac:dyDescent="0.2">
      <c r="A21" s="110">
        <v>14</v>
      </c>
      <c r="B21" s="111" t="s">
        <v>147</v>
      </c>
      <c r="C21" s="111">
        <v>1987</v>
      </c>
      <c r="D21" s="111">
        <v>0</v>
      </c>
      <c r="E21" s="111">
        <v>3241</v>
      </c>
      <c r="F21" s="111">
        <v>0</v>
      </c>
      <c r="G21" s="111">
        <v>0</v>
      </c>
      <c r="H21" s="122"/>
      <c r="I21" s="122"/>
      <c r="J21" s="122"/>
      <c r="K21" s="122"/>
      <c r="L21" s="122"/>
      <c r="M21" s="122"/>
    </row>
    <row r="22" spans="1:13" x14ac:dyDescent="0.2">
      <c r="A22" s="110">
        <v>15</v>
      </c>
      <c r="B22" s="111" t="s">
        <v>65</v>
      </c>
      <c r="C22" s="111">
        <v>0</v>
      </c>
      <c r="D22" s="111">
        <v>0</v>
      </c>
      <c r="E22" s="111">
        <v>0</v>
      </c>
      <c r="F22" s="111">
        <v>0</v>
      </c>
      <c r="G22" s="111">
        <v>0</v>
      </c>
      <c r="H22" s="122"/>
      <c r="I22" s="122"/>
      <c r="J22" s="122"/>
      <c r="K22" s="122"/>
      <c r="L22" s="122"/>
      <c r="M22" s="122"/>
    </row>
    <row r="23" spans="1:13" x14ac:dyDescent="0.2">
      <c r="A23" s="110">
        <v>16</v>
      </c>
      <c r="B23" s="111" t="s">
        <v>91</v>
      </c>
      <c r="C23" s="111">
        <v>0</v>
      </c>
      <c r="D23" s="111">
        <v>0</v>
      </c>
      <c r="E23" s="111">
        <v>0</v>
      </c>
      <c r="F23" s="111">
        <v>0</v>
      </c>
      <c r="G23" s="111">
        <v>0</v>
      </c>
      <c r="H23" s="122"/>
      <c r="I23" s="122"/>
      <c r="J23" s="122"/>
      <c r="K23" s="122"/>
      <c r="L23" s="122"/>
      <c r="M23" s="122"/>
    </row>
    <row r="24" spans="1:13" s="98" customFormat="1" x14ac:dyDescent="0.2">
      <c r="A24" s="52">
        <v>17</v>
      </c>
      <c r="B24" s="55" t="s">
        <v>20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21"/>
      <c r="I24" s="21"/>
      <c r="J24" s="21"/>
      <c r="K24" s="21"/>
      <c r="L24" s="21"/>
      <c r="M24" s="21"/>
    </row>
    <row r="25" spans="1:13" x14ac:dyDescent="0.2">
      <c r="A25" s="110">
        <v>18</v>
      </c>
      <c r="B25" s="111" t="s">
        <v>21</v>
      </c>
      <c r="C25" s="111">
        <v>0</v>
      </c>
      <c r="D25" s="111">
        <v>0</v>
      </c>
      <c r="E25" s="111">
        <v>0</v>
      </c>
      <c r="F25" s="111">
        <v>0</v>
      </c>
      <c r="G25" s="111">
        <v>0</v>
      </c>
      <c r="H25" s="122"/>
      <c r="I25" s="122"/>
      <c r="J25" s="122"/>
      <c r="K25" s="122"/>
      <c r="L25" s="122"/>
      <c r="M25" s="122"/>
    </row>
    <row r="26" spans="1:13" x14ac:dyDescent="0.2">
      <c r="A26" s="110">
        <v>19</v>
      </c>
      <c r="B26" s="111" t="s">
        <v>19</v>
      </c>
      <c r="C26" s="111">
        <v>0</v>
      </c>
      <c r="D26" s="111">
        <v>0</v>
      </c>
      <c r="E26" s="111">
        <v>0</v>
      </c>
      <c r="F26" s="111">
        <v>0</v>
      </c>
      <c r="G26" s="111">
        <v>0</v>
      </c>
      <c r="H26" s="122"/>
      <c r="I26" s="122"/>
      <c r="J26" s="122"/>
      <c r="K26" s="122"/>
      <c r="L26" s="122"/>
      <c r="M26" s="122"/>
    </row>
    <row r="27" spans="1:13" ht="12" customHeight="1" x14ac:dyDescent="0.2">
      <c r="A27" s="110">
        <v>20</v>
      </c>
      <c r="B27" s="111" t="s">
        <v>110</v>
      </c>
      <c r="C27" s="111">
        <v>0</v>
      </c>
      <c r="D27" s="111">
        <v>0</v>
      </c>
      <c r="E27" s="111">
        <v>0</v>
      </c>
      <c r="F27" s="111">
        <v>0</v>
      </c>
      <c r="G27" s="111">
        <v>0</v>
      </c>
      <c r="H27" s="122"/>
      <c r="I27" s="122"/>
      <c r="J27" s="122"/>
      <c r="K27" s="122"/>
      <c r="L27" s="122"/>
      <c r="M27" s="122"/>
    </row>
    <row r="28" spans="1:13" s="316" customFormat="1" ht="14.25" x14ac:dyDescent="0.2">
      <c r="A28" s="309"/>
      <c r="B28" s="310" t="s">
        <v>197</v>
      </c>
      <c r="C28" s="310">
        <f>SUM(C8:C27)</f>
        <v>2650</v>
      </c>
      <c r="D28" s="310">
        <f>SUM(D8:D27)</f>
        <v>1950</v>
      </c>
      <c r="E28" s="310">
        <f>SUM(E8:E27)</f>
        <v>8224</v>
      </c>
      <c r="F28" s="310">
        <f>SUM(F8:F27)</f>
        <v>0</v>
      </c>
      <c r="G28" s="310">
        <f>SUM(G8:G27)</f>
        <v>0</v>
      </c>
      <c r="H28" s="356"/>
      <c r="I28" s="356"/>
      <c r="J28" s="356"/>
      <c r="K28" s="356"/>
      <c r="L28" s="356"/>
      <c r="M28" s="356"/>
    </row>
    <row r="29" spans="1:13" x14ac:dyDescent="0.2">
      <c r="A29" s="52">
        <v>21</v>
      </c>
      <c r="B29" s="111" t="s">
        <v>23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22"/>
      <c r="I29" s="122"/>
      <c r="J29" s="122"/>
      <c r="K29" s="122"/>
      <c r="L29" s="122"/>
      <c r="M29" s="122"/>
    </row>
    <row r="30" spans="1:13" x14ac:dyDescent="0.2">
      <c r="A30" s="52">
        <v>22</v>
      </c>
      <c r="B30" s="111" t="s">
        <v>225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22"/>
      <c r="I30" s="122"/>
      <c r="J30" s="122"/>
      <c r="K30" s="122"/>
      <c r="L30" s="122"/>
      <c r="M30" s="122"/>
    </row>
    <row r="31" spans="1:13" x14ac:dyDescent="0.2">
      <c r="A31" s="52">
        <v>23</v>
      </c>
      <c r="B31" s="111" t="s">
        <v>152</v>
      </c>
      <c r="C31" s="111">
        <v>0</v>
      </c>
      <c r="D31" s="111">
        <v>0</v>
      </c>
      <c r="E31" s="111">
        <v>0</v>
      </c>
      <c r="F31" s="111">
        <v>0</v>
      </c>
      <c r="G31" s="111">
        <v>0</v>
      </c>
      <c r="H31" s="122"/>
      <c r="I31" s="122"/>
      <c r="J31" s="122"/>
      <c r="K31" s="122"/>
      <c r="L31" s="122"/>
      <c r="M31" s="122"/>
    </row>
    <row r="32" spans="1:13" x14ac:dyDescent="0.2">
      <c r="A32" s="52">
        <v>24</v>
      </c>
      <c r="B32" s="111" t="s">
        <v>22</v>
      </c>
      <c r="C32" s="111">
        <v>0</v>
      </c>
      <c r="D32" s="111">
        <v>0</v>
      </c>
      <c r="E32" s="111">
        <v>0</v>
      </c>
      <c r="F32" s="111">
        <v>73</v>
      </c>
      <c r="G32" s="111">
        <v>0</v>
      </c>
      <c r="H32" s="122"/>
      <c r="I32" s="122"/>
      <c r="J32" s="122"/>
      <c r="K32" s="122"/>
      <c r="L32" s="122"/>
      <c r="M32" s="122"/>
    </row>
    <row r="33" spans="1:13" s="98" customFormat="1" x14ac:dyDescent="0.2">
      <c r="A33" s="52">
        <v>25</v>
      </c>
      <c r="B33" s="55" t="s">
        <v>125</v>
      </c>
      <c r="C33" s="55">
        <v>0</v>
      </c>
      <c r="D33" s="55">
        <v>0</v>
      </c>
      <c r="E33" s="55">
        <v>0</v>
      </c>
      <c r="F33" s="55">
        <v>0</v>
      </c>
      <c r="G33" s="55">
        <v>0</v>
      </c>
      <c r="H33" s="21"/>
      <c r="I33" s="21"/>
      <c r="J33" s="21"/>
      <c r="K33" s="21"/>
      <c r="L33" s="21"/>
      <c r="M33" s="21"/>
    </row>
    <row r="34" spans="1:13" x14ac:dyDescent="0.2">
      <c r="A34" s="52">
        <v>26</v>
      </c>
      <c r="B34" s="111" t="s">
        <v>18</v>
      </c>
      <c r="C34" s="111">
        <v>24152</v>
      </c>
      <c r="D34" s="111">
        <v>33923</v>
      </c>
      <c r="E34" s="111">
        <v>38223</v>
      </c>
      <c r="F34" s="111">
        <v>0</v>
      </c>
      <c r="G34" s="111">
        <v>0</v>
      </c>
      <c r="H34" s="122"/>
      <c r="I34" s="122"/>
      <c r="J34" s="122"/>
      <c r="K34" s="122"/>
      <c r="L34" s="122"/>
      <c r="M34" s="122"/>
    </row>
    <row r="35" spans="1:13" s="316" customFormat="1" ht="14.25" x14ac:dyDescent="0.2">
      <c r="A35" s="309"/>
      <c r="B35" s="310" t="s">
        <v>199</v>
      </c>
      <c r="C35" s="310">
        <f>SUM(C29:C34)</f>
        <v>24152</v>
      </c>
      <c r="D35" s="310">
        <f>SUM(D29:D34)</f>
        <v>33923</v>
      </c>
      <c r="E35" s="310">
        <f>SUM(E29:E34)</f>
        <v>38223</v>
      </c>
      <c r="F35" s="310">
        <f>SUM(F29:F34)</f>
        <v>73</v>
      </c>
      <c r="G35" s="310">
        <f>SUM(G29:G34)</f>
        <v>0</v>
      </c>
      <c r="H35" s="356"/>
      <c r="I35" s="356"/>
      <c r="J35" s="356"/>
      <c r="K35" s="356"/>
      <c r="L35" s="356"/>
      <c r="M35" s="356"/>
    </row>
    <row r="36" spans="1:13" s="98" customFormat="1" x14ac:dyDescent="0.2">
      <c r="A36" s="52">
        <v>27</v>
      </c>
      <c r="B36" s="55" t="s">
        <v>201</v>
      </c>
      <c r="C36" s="55">
        <v>0</v>
      </c>
      <c r="D36" s="55">
        <v>0</v>
      </c>
      <c r="E36" s="55">
        <v>0</v>
      </c>
      <c r="F36" s="55">
        <v>0</v>
      </c>
      <c r="G36" s="55">
        <v>0</v>
      </c>
      <c r="H36" s="21"/>
      <c r="I36" s="21"/>
      <c r="J36" s="21"/>
      <c r="K36" s="21"/>
      <c r="L36" s="21"/>
      <c r="M36" s="21"/>
    </row>
    <row r="37" spans="1:13" x14ac:dyDescent="0.2">
      <c r="A37" s="52">
        <v>28</v>
      </c>
      <c r="B37" s="111" t="s">
        <v>192</v>
      </c>
      <c r="C37" s="111">
        <v>0</v>
      </c>
      <c r="D37" s="111">
        <v>0</v>
      </c>
      <c r="E37" s="111">
        <v>0</v>
      </c>
      <c r="F37" s="111">
        <v>0</v>
      </c>
      <c r="G37" s="111">
        <v>0</v>
      </c>
      <c r="H37" s="122"/>
      <c r="I37" s="122"/>
      <c r="J37" s="122"/>
      <c r="K37" s="122"/>
      <c r="L37" s="122"/>
      <c r="M37" s="122"/>
    </row>
    <row r="38" spans="1:13" s="98" customFormat="1" x14ac:dyDescent="0.2">
      <c r="A38" s="52">
        <v>29</v>
      </c>
      <c r="B38" s="55" t="s">
        <v>193</v>
      </c>
      <c r="C38" s="55">
        <v>0</v>
      </c>
      <c r="D38" s="55">
        <v>0</v>
      </c>
      <c r="E38" s="55">
        <v>0</v>
      </c>
      <c r="F38" s="55">
        <v>0</v>
      </c>
      <c r="G38" s="55">
        <v>0</v>
      </c>
      <c r="H38" s="21"/>
      <c r="I38" s="21"/>
      <c r="J38" s="21"/>
      <c r="K38" s="21"/>
      <c r="L38" s="21"/>
      <c r="M38" s="21"/>
    </row>
    <row r="39" spans="1:13" x14ac:dyDescent="0.2">
      <c r="A39" s="52">
        <v>30</v>
      </c>
      <c r="B39" s="111" t="s">
        <v>215</v>
      </c>
      <c r="C39" s="111">
        <v>0</v>
      </c>
      <c r="D39" s="111">
        <v>0</v>
      </c>
      <c r="E39" s="111">
        <v>0</v>
      </c>
      <c r="F39" s="111">
        <v>0</v>
      </c>
      <c r="G39" s="111">
        <v>0</v>
      </c>
      <c r="H39" s="122"/>
      <c r="I39" s="122"/>
      <c r="J39" s="122"/>
      <c r="K39" s="122"/>
      <c r="L39" s="122"/>
      <c r="M39" s="122"/>
    </row>
    <row r="40" spans="1:13" x14ac:dyDescent="0.2">
      <c r="A40" s="105">
        <v>31</v>
      </c>
      <c r="B40" s="55" t="s">
        <v>355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22"/>
      <c r="I40" s="122"/>
      <c r="J40" s="122"/>
      <c r="K40" s="122"/>
      <c r="L40" s="122"/>
      <c r="M40" s="122"/>
    </row>
    <row r="41" spans="1:13" s="98" customFormat="1" x14ac:dyDescent="0.2">
      <c r="A41" s="52">
        <v>32</v>
      </c>
      <c r="B41" s="55" t="s">
        <v>217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21"/>
      <c r="I41" s="21"/>
      <c r="J41" s="21"/>
      <c r="K41" s="21"/>
      <c r="L41" s="21"/>
      <c r="M41" s="21"/>
    </row>
    <row r="42" spans="1:13" x14ac:dyDescent="0.2">
      <c r="A42" s="52">
        <v>33</v>
      </c>
      <c r="B42" s="111" t="s">
        <v>24</v>
      </c>
      <c r="C42" s="111">
        <v>0</v>
      </c>
      <c r="D42" s="111">
        <v>0</v>
      </c>
      <c r="E42" s="111">
        <v>0</v>
      </c>
      <c r="F42" s="111">
        <v>0</v>
      </c>
      <c r="G42" s="111">
        <v>0</v>
      </c>
      <c r="H42" s="122"/>
      <c r="I42" s="122"/>
      <c r="J42" s="122"/>
      <c r="K42" s="122"/>
      <c r="L42" s="122"/>
      <c r="M42" s="122"/>
    </row>
    <row r="43" spans="1:13" x14ac:dyDescent="0.2">
      <c r="A43" s="52">
        <v>34</v>
      </c>
      <c r="B43" s="111" t="s">
        <v>196</v>
      </c>
      <c r="C43" s="111">
        <v>0</v>
      </c>
      <c r="D43" s="111">
        <v>0</v>
      </c>
      <c r="E43" s="111">
        <v>0</v>
      </c>
      <c r="F43" s="111">
        <v>0</v>
      </c>
      <c r="G43" s="111">
        <v>0</v>
      </c>
      <c r="H43" s="122"/>
      <c r="I43" s="122"/>
      <c r="J43" s="122"/>
      <c r="K43" s="122"/>
      <c r="L43" s="122"/>
      <c r="M43" s="122"/>
    </row>
    <row r="44" spans="1:13" x14ac:dyDescent="0.2">
      <c r="A44" s="52">
        <v>35</v>
      </c>
      <c r="B44" s="111" t="s">
        <v>301</v>
      </c>
      <c r="C44" s="111">
        <v>0</v>
      </c>
      <c r="D44" s="111">
        <v>0</v>
      </c>
      <c r="E44" s="111">
        <v>0</v>
      </c>
      <c r="F44" s="111">
        <v>0</v>
      </c>
      <c r="G44" s="111">
        <v>0</v>
      </c>
      <c r="H44" s="122"/>
      <c r="I44" s="122"/>
      <c r="J44" s="122"/>
      <c r="K44" s="122"/>
      <c r="L44" s="122"/>
      <c r="M44" s="122"/>
    </row>
    <row r="45" spans="1:13" x14ac:dyDescent="0.2">
      <c r="A45" s="52">
        <v>36</v>
      </c>
      <c r="B45" s="111" t="s">
        <v>351</v>
      </c>
      <c r="C45" s="111">
        <v>0</v>
      </c>
      <c r="D45" s="111">
        <v>0</v>
      </c>
      <c r="E45" s="111">
        <v>100</v>
      </c>
      <c r="F45" s="111">
        <v>0</v>
      </c>
      <c r="G45" s="111">
        <v>0</v>
      </c>
      <c r="H45" s="122"/>
      <c r="I45" s="122"/>
      <c r="J45" s="122"/>
      <c r="K45" s="122"/>
      <c r="L45" s="122"/>
      <c r="M45" s="122"/>
    </row>
    <row r="46" spans="1:13" x14ac:dyDescent="0.2">
      <c r="A46" s="52" t="s">
        <v>27</v>
      </c>
      <c r="B46" s="112" t="s">
        <v>309</v>
      </c>
      <c r="C46" s="116">
        <f>SUM(C36:C45)</f>
        <v>0</v>
      </c>
      <c r="D46" s="116">
        <f>SUM(D36:D45)</f>
        <v>0</v>
      </c>
      <c r="E46" s="116">
        <f>SUM(E36:E45)</f>
        <v>100</v>
      </c>
      <c r="F46" s="116">
        <f>SUM(F36:F45)</f>
        <v>0</v>
      </c>
      <c r="G46" s="116">
        <f>SUM(G36:G45)</f>
        <v>0</v>
      </c>
      <c r="H46" s="122"/>
      <c r="I46" s="122"/>
      <c r="J46" s="122"/>
      <c r="K46" s="122"/>
      <c r="L46" s="122"/>
      <c r="M46" s="122"/>
    </row>
    <row r="47" spans="1:13" s="316" customFormat="1" ht="14.25" x14ac:dyDescent="0.2">
      <c r="A47" s="309"/>
      <c r="B47" s="311" t="s">
        <v>26</v>
      </c>
      <c r="C47" s="310">
        <f>C28+C35+C43+C46</f>
        <v>26802</v>
      </c>
      <c r="D47" s="310">
        <f>D28+D35+D43+D46</f>
        <v>35873</v>
      </c>
      <c r="E47" s="310">
        <f>E28+E35+E43+E46</f>
        <v>46547</v>
      </c>
      <c r="F47" s="310">
        <f>F28+F35+F43+F46</f>
        <v>73</v>
      </c>
      <c r="G47" s="310">
        <f>G28+G35+G43+G46</f>
        <v>0</v>
      </c>
    </row>
    <row r="49" spans="2:4" x14ac:dyDescent="0.2">
      <c r="B49" s="98" t="s">
        <v>349</v>
      </c>
    </row>
    <row r="50" spans="2:4" x14ac:dyDescent="0.2">
      <c r="C50" s="275"/>
      <c r="D50" s="275"/>
    </row>
    <row r="61" spans="2:4" x14ac:dyDescent="0.2">
      <c r="B61" s="98"/>
    </row>
  </sheetData>
  <mergeCells count="2">
    <mergeCell ref="C4:E4"/>
    <mergeCell ref="F4:G4"/>
  </mergeCells>
  <phoneticPr fontId="23" type="noConversion"/>
  <printOptions horizontalCentered="1" gridLines="1"/>
  <pageMargins left="0.75" right="0.75" top="0.49" bottom="0.52" header="0.37" footer="0.37"/>
  <pageSetup paperSize="9" scale="85" orientation="landscape" blackAndWhite="1" horizontalDpi="4294967294" verticalDpi="300" r:id="rId1"/>
  <headerFooter alignWithMargins="0">
    <oddFooter>&amp;C&amp;"Arial,Bold"*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autoPageBreaks="0"/>
  </sheetPr>
  <dimension ref="A1:R66"/>
  <sheetViews>
    <sheetView topLeftCell="A43" zoomScaleNormal="100" workbookViewId="0">
      <selection activeCell="J70" sqref="J70"/>
    </sheetView>
  </sheetViews>
  <sheetFormatPr defaultRowHeight="12" x14ac:dyDescent="0.2"/>
  <cols>
    <col min="1" max="1" width="3.7109375" style="357" customWidth="1"/>
    <col min="2" max="2" width="22.5703125" style="357" customWidth="1"/>
    <col min="3" max="3" width="7.7109375" style="367" customWidth="1"/>
    <col min="4" max="4" width="16.7109375" style="367" customWidth="1"/>
    <col min="5" max="5" width="9" style="367" customWidth="1"/>
    <col min="6" max="6" width="15.5703125" style="411" customWidth="1"/>
    <col min="7" max="7" width="7.85546875" style="367" customWidth="1"/>
    <col min="8" max="8" width="9.5703125" style="367" customWidth="1"/>
    <col min="9" max="9" width="7.28515625" style="367" customWidth="1"/>
    <col min="10" max="10" width="11.85546875" style="411" customWidth="1"/>
    <col min="11" max="11" width="7.7109375" style="367" customWidth="1"/>
    <col min="12" max="12" width="15.85546875" style="367" customWidth="1"/>
    <col min="13" max="13" width="8" style="367" customWidth="1"/>
    <col min="14" max="14" width="12.7109375" style="411" customWidth="1"/>
    <col min="15" max="15" width="13.28515625" style="367" customWidth="1"/>
    <col min="16" max="16" width="10.85546875" style="367" customWidth="1"/>
    <col min="17" max="17" width="7.85546875" style="411" customWidth="1"/>
    <col min="18" max="18" width="10.140625" style="411" customWidth="1"/>
    <col min="19" max="16384" width="9.140625" style="107"/>
  </cols>
  <sheetData>
    <row r="1" spans="1:18" ht="18" customHeight="1" x14ac:dyDescent="0.2">
      <c r="A1" s="368"/>
      <c r="B1" s="368"/>
      <c r="C1" s="366"/>
      <c r="D1" s="366"/>
      <c r="E1" s="366"/>
      <c r="F1" s="419"/>
      <c r="G1" s="366"/>
      <c r="H1" s="366"/>
      <c r="I1" s="419"/>
      <c r="J1" s="419"/>
      <c r="K1" s="366"/>
      <c r="L1" s="366"/>
      <c r="M1" s="366"/>
      <c r="N1" s="419"/>
      <c r="O1" s="366"/>
      <c r="P1" s="366"/>
      <c r="Q1" s="419"/>
      <c r="R1" s="419"/>
    </row>
    <row r="2" spans="1:18" ht="18" customHeight="1" x14ac:dyDescent="0.2">
      <c r="A2" s="368"/>
      <c r="B2" s="368"/>
      <c r="C2" s="366"/>
      <c r="D2" s="366"/>
      <c r="E2" s="366"/>
      <c r="F2" s="419"/>
      <c r="G2" s="366"/>
      <c r="H2" s="366"/>
      <c r="I2" s="419"/>
      <c r="J2" s="419"/>
      <c r="K2" s="366"/>
      <c r="L2" s="366"/>
      <c r="M2" s="366"/>
      <c r="N2" s="419"/>
      <c r="O2" s="366"/>
      <c r="P2" s="366"/>
      <c r="Q2" s="419"/>
      <c r="R2" s="419"/>
    </row>
    <row r="3" spans="1:18" ht="18" customHeight="1" x14ac:dyDescent="0.2">
      <c r="A3" s="368"/>
      <c r="B3" s="368"/>
      <c r="C3" s="366"/>
      <c r="D3" s="366"/>
      <c r="E3" s="366"/>
      <c r="F3" s="419"/>
      <c r="G3" s="366"/>
      <c r="H3" s="366"/>
      <c r="I3" s="419"/>
      <c r="J3" s="419"/>
      <c r="K3" s="366"/>
      <c r="L3" s="366"/>
      <c r="M3" s="366"/>
      <c r="N3" s="419"/>
      <c r="O3" s="366"/>
      <c r="P3" s="366"/>
      <c r="Q3" s="419"/>
      <c r="R3" s="419"/>
    </row>
    <row r="4" spans="1:18" ht="18" customHeight="1" x14ac:dyDescent="0.2">
      <c r="A4" s="118"/>
      <c r="B4" s="118" t="s">
        <v>5</v>
      </c>
      <c r="C4" s="745" t="s">
        <v>364</v>
      </c>
      <c r="D4" s="746"/>
      <c r="E4" s="746"/>
      <c r="F4" s="746"/>
      <c r="G4" s="746"/>
      <c r="H4" s="746"/>
      <c r="I4" s="833"/>
      <c r="J4" s="833"/>
      <c r="K4" s="745" t="s">
        <v>363</v>
      </c>
      <c r="L4" s="746"/>
      <c r="M4" s="746"/>
      <c r="N4" s="746"/>
      <c r="O4" s="746"/>
      <c r="P4" s="746"/>
      <c r="Q4" s="833"/>
      <c r="R4" s="833"/>
    </row>
    <row r="5" spans="1:18" x14ac:dyDescent="0.2">
      <c r="A5" s="299" t="s">
        <v>6</v>
      </c>
      <c r="B5" s="299"/>
      <c r="C5" s="830" t="s">
        <v>430</v>
      </c>
      <c r="D5" s="831"/>
      <c r="E5" s="830" t="s">
        <v>357</v>
      </c>
      <c r="F5" s="831"/>
      <c r="G5" s="830" t="s">
        <v>358</v>
      </c>
      <c r="H5" s="831"/>
      <c r="I5" s="832" t="s">
        <v>359</v>
      </c>
      <c r="J5" s="830"/>
      <c r="K5" s="830" t="s">
        <v>431</v>
      </c>
      <c r="L5" s="831"/>
      <c r="M5" s="830" t="s">
        <v>360</v>
      </c>
      <c r="N5" s="831"/>
      <c r="O5" s="830" t="s">
        <v>367</v>
      </c>
      <c r="P5" s="831"/>
      <c r="Q5" s="832" t="s">
        <v>368</v>
      </c>
      <c r="R5" s="830"/>
    </row>
    <row r="6" spans="1:18" x14ac:dyDescent="0.2">
      <c r="A6" s="119"/>
      <c r="B6" s="119" t="s">
        <v>27</v>
      </c>
      <c r="C6" s="307" t="s">
        <v>48</v>
      </c>
      <c r="D6" s="307" t="s">
        <v>54</v>
      </c>
      <c r="E6" s="307" t="s">
        <v>48</v>
      </c>
      <c r="F6" s="253" t="s">
        <v>54</v>
      </c>
      <c r="G6" s="307" t="s">
        <v>48</v>
      </c>
      <c r="H6" s="307" t="s">
        <v>54</v>
      </c>
      <c r="I6" s="253" t="s">
        <v>48</v>
      </c>
      <c r="J6" s="414" t="s">
        <v>54</v>
      </c>
      <c r="K6" s="307" t="s">
        <v>48</v>
      </c>
      <c r="L6" s="307" t="s">
        <v>54</v>
      </c>
      <c r="M6" s="307" t="s">
        <v>48</v>
      </c>
      <c r="N6" s="253" t="s">
        <v>54</v>
      </c>
      <c r="O6" s="307" t="s">
        <v>48</v>
      </c>
      <c r="P6" s="307" t="s">
        <v>54</v>
      </c>
      <c r="Q6" s="253" t="s">
        <v>48</v>
      </c>
      <c r="R6" s="414" t="s">
        <v>54</v>
      </c>
    </row>
    <row r="7" spans="1:18" x14ac:dyDescent="0.2">
      <c r="A7" s="508">
        <v>1</v>
      </c>
      <c r="B7" s="144" t="s">
        <v>7</v>
      </c>
      <c r="C7" s="144">
        <v>429</v>
      </c>
      <c r="D7" s="144">
        <v>1925</v>
      </c>
      <c r="E7" s="144">
        <v>96</v>
      </c>
      <c r="F7" s="374">
        <v>1641</v>
      </c>
      <c r="G7" s="144">
        <v>44</v>
      </c>
      <c r="H7" s="144">
        <v>1054</v>
      </c>
      <c r="I7" s="374">
        <f>C7+E7+G7</f>
        <v>569</v>
      </c>
      <c r="J7" s="374">
        <f t="shared" ref="J7:J26" si="0">D7+F7+H7</f>
        <v>4620</v>
      </c>
      <c r="K7" s="144">
        <v>867</v>
      </c>
      <c r="L7" s="144">
        <v>2305</v>
      </c>
      <c r="M7" s="144">
        <v>563</v>
      </c>
      <c r="N7" s="374">
        <v>4754</v>
      </c>
      <c r="O7" s="144">
        <v>125</v>
      </c>
      <c r="P7" s="144">
        <v>5736</v>
      </c>
      <c r="Q7" s="374">
        <f>K7+M7+O7</f>
        <v>1555</v>
      </c>
      <c r="R7" s="374">
        <f>L7+N7+P7</f>
        <v>12795</v>
      </c>
    </row>
    <row r="8" spans="1:18" x14ac:dyDescent="0.2">
      <c r="A8" s="508">
        <v>2</v>
      </c>
      <c r="B8" s="144" t="s">
        <v>8</v>
      </c>
      <c r="C8" s="144">
        <v>20</v>
      </c>
      <c r="D8" s="144">
        <v>45</v>
      </c>
      <c r="E8" s="144">
        <v>10</v>
      </c>
      <c r="F8" s="374">
        <v>71</v>
      </c>
      <c r="G8" s="144">
        <v>12</v>
      </c>
      <c r="H8" s="144">
        <v>338</v>
      </c>
      <c r="I8" s="374">
        <f t="shared" ref="I8:I26" si="1">C8+E8+G8</f>
        <v>42</v>
      </c>
      <c r="J8" s="374">
        <f t="shared" si="0"/>
        <v>454</v>
      </c>
      <c r="K8" s="144">
        <v>29</v>
      </c>
      <c r="L8" s="144">
        <v>40</v>
      </c>
      <c r="M8" s="144">
        <v>18</v>
      </c>
      <c r="N8" s="374">
        <v>90</v>
      </c>
      <c r="O8" s="144">
        <v>4</v>
      </c>
      <c r="P8" s="144">
        <v>89</v>
      </c>
      <c r="Q8" s="374">
        <f t="shared" ref="Q8:Q26" si="2">K8+M8+O8</f>
        <v>51</v>
      </c>
      <c r="R8" s="374">
        <f t="shared" ref="R8:R26" si="3">L8+N8+P8</f>
        <v>219</v>
      </c>
    </row>
    <row r="9" spans="1:18" x14ac:dyDescent="0.2">
      <c r="A9" s="508">
        <v>3</v>
      </c>
      <c r="B9" s="144" t="s">
        <v>9</v>
      </c>
      <c r="C9" s="144">
        <v>547</v>
      </c>
      <c r="D9" s="144">
        <v>30125</v>
      </c>
      <c r="E9" s="144">
        <v>43</v>
      </c>
      <c r="F9" s="374">
        <v>1517</v>
      </c>
      <c r="G9" s="144">
        <v>33</v>
      </c>
      <c r="H9" s="144">
        <v>2656</v>
      </c>
      <c r="I9" s="374">
        <f t="shared" si="1"/>
        <v>623</v>
      </c>
      <c r="J9" s="374">
        <f t="shared" si="0"/>
        <v>34298</v>
      </c>
      <c r="K9" s="144">
        <v>1950</v>
      </c>
      <c r="L9" s="144">
        <v>11623</v>
      </c>
      <c r="M9" s="144">
        <v>101</v>
      </c>
      <c r="N9" s="374">
        <v>515</v>
      </c>
      <c r="O9" s="144">
        <v>72</v>
      </c>
      <c r="P9" s="144">
        <v>339</v>
      </c>
      <c r="Q9" s="374">
        <f t="shared" si="2"/>
        <v>2123</v>
      </c>
      <c r="R9" s="374">
        <f t="shared" si="3"/>
        <v>12477</v>
      </c>
    </row>
    <row r="10" spans="1:18" x14ac:dyDescent="0.2">
      <c r="A10" s="508">
        <v>4</v>
      </c>
      <c r="B10" s="144" t="s">
        <v>10</v>
      </c>
      <c r="C10" s="144">
        <v>1334</v>
      </c>
      <c r="D10" s="144">
        <v>3210</v>
      </c>
      <c r="E10" s="144">
        <v>604</v>
      </c>
      <c r="F10" s="374">
        <v>1454</v>
      </c>
      <c r="G10" s="144">
        <v>146</v>
      </c>
      <c r="H10" s="144">
        <v>351</v>
      </c>
      <c r="I10" s="374">
        <f t="shared" si="1"/>
        <v>2084</v>
      </c>
      <c r="J10" s="374">
        <f t="shared" si="0"/>
        <v>5015</v>
      </c>
      <c r="K10" s="144">
        <v>2621</v>
      </c>
      <c r="L10" s="144">
        <v>6307</v>
      </c>
      <c r="M10" s="144">
        <v>453</v>
      </c>
      <c r="N10" s="374">
        <v>1224</v>
      </c>
      <c r="O10" s="144">
        <v>307</v>
      </c>
      <c r="P10" s="144">
        <v>652</v>
      </c>
      <c r="Q10" s="374">
        <f t="shared" si="2"/>
        <v>3381</v>
      </c>
      <c r="R10" s="374">
        <f t="shared" si="3"/>
        <v>8183</v>
      </c>
    </row>
    <row r="11" spans="1:18" x14ac:dyDescent="0.2">
      <c r="A11" s="508">
        <v>5</v>
      </c>
      <c r="B11" s="144" t="s">
        <v>11</v>
      </c>
      <c r="C11" s="144">
        <v>57</v>
      </c>
      <c r="D11" s="144">
        <v>460</v>
      </c>
      <c r="E11" s="144">
        <v>46</v>
      </c>
      <c r="F11" s="374">
        <v>422</v>
      </c>
      <c r="G11" s="144">
        <v>18</v>
      </c>
      <c r="H11" s="144">
        <v>893</v>
      </c>
      <c r="I11" s="374">
        <f t="shared" si="1"/>
        <v>121</v>
      </c>
      <c r="J11" s="374">
        <f t="shared" si="0"/>
        <v>1775</v>
      </c>
      <c r="K11" s="144">
        <v>350</v>
      </c>
      <c r="L11" s="144">
        <v>1792</v>
      </c>
      <c r="M11" s="144">
        <v>250</v>
      </c>
      <c r="N11" s="374">
        <v>1452</v>
      </c>
      <c r="O11" s="144">
        <v>30</v>
      </c>
      <c r="P11" s="144">
        <v>900</v>
      </c>
      <c r="Q11" s="374">
        <f t="shared" si="2"/>
        <v>630</v>
      </c>
      <c r="R11" s="374">
        <f t="shared" si="3"/>
        <v>4144</v>
      </c>
    </row>
    <row r="12" spans="1:18" x14ac:dyDescent="0.2">
      <c r="A12" s="508">
        <v>6</v>
      </c>
      <c r="B12" s="144" t="s">
        <v>12</v>
      </c>
      <c r="C12" s="144">
        <v>252</v>
      </c>
      <c r="D12" s="144">
        <v>914</v>
      </c>
      <c r="E12" s="144">
        <v>320</v>
      </c>
      <c r="F12" s="374">
        <v>921</v>
      </c>
      <c r="G12" s="144">
        <v>128</v>
      </c>
      <c r="H12" s="144">
        <v>2746</v>
      </c>
      <c r="I12" s="374">
        <f t="shared" si="1"/>
        <v>700</v>
      </c>
      <c r="J12" s="374">
        <f t="shared" si="0"/>
        <v>4581</v>
      </c>
      <c r="K12" s="144">
        <v>225</v>
      </c>
      <c r="L12" s="144">
        <v>937</v>
      </c>
      <c r="M12" s="144">
        <v>352</v>
      </c>
      <c r="N12" s="374">
        <v>1172</v>
      </c>
      <c r="O12" s="144">
        <v>0</v>
      </c>
      <c r="P12" s="144">
        <v>0</v>
      </c>
      <c r="Q12" s="374">
        <f t="shared" si="2"/>
        <v>577</v>
      </c>
      <c r="R12" s="374">
        <f t="shared" si="3"/>
        <v>2109</v>
      </c>
    </row>
    <row r="13" spans="1:18" x14ac:dyDescent="0.2">
      <c r="A13" s="508">
        <v>7</v>
      </c>
      <c r="B13" s="106" t="s">
        <v>13</v>
      </c>
      <c r="C13" s="106">
        <v>6639</v>
      </c>
      <c r="D13" s="106">
        <v>7471</v>
      </c>
      <c r="E13" s="106">
        <v>267</v>
      </c>
      <c r="F13" s="374">
        <v>2085</v>
      </c>
      <c r="G13" s="106">
        <v>31</v>
      </c>
      <c r="H13" s="106">
        <v>2726</v>
      </c>
      <c r="I13" s="374">
        <f t="shared" si="1"/>
        <v>6937</v>
      </c>
      <c r="J13" s="374">
        <f t="shared" si="0"/>
        <v>12282</v>
      </c>
      <c r="K13" s="106">
        <v>1369</v>
      </c>
      <c r="L13" s="106">
        <v>4284</v>
      </c>
      <c r="M13" s="106">
        <v>349</v>
      </c>
      <c r="N13" s="374">
        <v>4339</v>
      </c>
      <c r="O13" s="106">
        <v>325</v>
      </c>
      <c r="P13" s="106">
        <v>2025</v>
      </c>
      <c r="Q13" s="374">
        <f t="shared" si="2"/>
        <v>2043</v>
      </c>
      <c r="R13" s="374">
        <f t="shared" si="3"/>
        <v>10648</v>
      </c>
    </row>
    <row r="14" spans="1:18" x14ac:dyDescent="0.2">
      <c r="A14" s="508">
        <v>8</v>
      </c>
      <c r="B14" s="106" t="s">
        <v>146</v>
      </c>
      <c r="C14" s="106">
        <v>31</v>
      </c>
      <c r="D14" s="106">
        <v>55</v>
      </c>
      <c r="E14" s="106">
        <v>21</v>
      </c>
      <c r="F14" s="374">
        <v>210</v>
      </c>
      <c r="G14" s="106">
        <v>11</v>
      </c>
      <c r="H14" s="106">
        <v>852</v>
      </c>
      <c r="I14" s="374">
        <f t="shared" si="1"/>
        <v>63</v>
      </c>
      <c r="J14" s="374">
        <f t="shared" si="0"/>
        <v>1117</v>
      </c>
      <c r="K14" s="106">
        <v>308</v>
      </c>
      <c r="L14" s="106">
        <v>221</v>
      </c>
      <c r="M14" s="106">
        <v>188</v>
      </c>
      <c r="N14" s="374">
        <v>949</v>
      </c>
      <c r="O14" s="106">
        <v>130</v>
      </c>
      <c r="P14" s="106">
        <v>5820</v>
      </c>
      <c r="Q14" s="374">
        <f t="shared" si="2"/>
        <v>626</v>
      </c>
      <c r="R14" s="374">
        <f t="shared" si="3"/>
        <v>6990</v>
      </c>
    </row>
    <row r="15" spans="1:18" x14ac:dyDescent="0.2">
      <c r="A15" s="508">
        <v>9</v>
      </c>
      <c r="B15" s="144" t="s">
        <v>14</v>
      </c>
      <c r="C15" s="144">
        <v>130</v>
      </c>
      <c r="D15" s="144">
        <v>5670</v>
      </c>
      <c r="E15" s="144">
        <v>0</v>
      </c>
      <c r="F15" s="374">
        <v>0</v>
      </c>
      <c r="G15" s="144">
        <v>0</v>
      </c>
      <c r="H15" s="144">
        <v>0</v>
      </c>
      <c r="I15" s="374">
        <f t="shared" si="1"/>
        <v>130</v>
      </c>
      <c r="J15" s="374">
        <f t="shared" si="0"/>
        <v>5670</v>
      </c>
      <c r="K15" s="144">
        <v>632</v>
      </c>
      <c r="L15" s="144">
        <v>5820</v>
      </c>
      <c r="M15" s="144">
        <v>1</v>
      </c>
      <c r="N15" s="374">
        <v>4</v>
      </c>
      <c r="O15" s="144">
        <v>0</v>
      </c>
      <c r="P15" s="144">
        <v>0</v>
      </c>
      <c r="Q15" s="374">
        <f t="shared" si="2"/>
        <v>633</v>
      </c>
      <c r="R15" s="374">
        <f t="shared" si="3"/>
        <v>5824</v>
      </c>
    </row>
    <row r="16" spans="1:18" x14ac:dyDescent="0.2">
      <c r="A16" s="508">
        <v>10</v>
      </c>
      <c r="B16" s="144" t="s">
        <v>204</v>
      </c>
      <c r="C16" s="144">
        <v>0</v>
      </c>
      <c r="D16" s="144">
        <v>0</v>
      </c>
      <c r="E16" s="144">
        <v>9</v>
      </c>
      <c r="F16" s="374">
        <v>155</v>
      </c>
      <c r="G16" s="144">
        <v>59</v>
      </c>
      <c r="H16" s="144">
        <v>1218</v>
      </c>
      <c r="I16" s="374">
        <f t="shared" si="1"/>
        <v>68</v>
      </c>
      <c r="J16" s="374">
        <f t="shared" si="0"/>
        <v>1373</v>
      </c>
      <c r="K16" s="144">
        <v>0</v>
      </c>
      <c r="L16" s="144">
        <v>0</v>
      </c>
      <c r="M16" s="144">
        <v>315</v>
      </c>
      <c r="N16" s="374">
        <v>2439</v>
      </c>
      <c r="O16" s="144">
        <v>130</v>
      </c>
      <c r="P16" s="144">
        <v>3993</v>
      </c>
      <c r="Q16" s="374">
        <f t="shared" si="2"/>
        <v>445</v>
      </c>
      <c r="R16" s="374">
        <f t="shared" si="3"/>
        <v>6432</v>
      </c>
    </row>
    <row r="17" spans="1:18" x14ac:dyDescent="0.2">
      <c r="A17" s="508">
        <v>11</v>
      </c>
      <c r="B17" s="144" t="s">
        <v>15</v>
      </c>
      <c r="C17" s="144">
        <v>0</v>
      </c>
      <c r="D17" s="144">
        <v>0</v>
      </c>
      <c r="E17" s="144">
        <v>0</v>
      </c>
      <c r="F17" s="374">
        <v>0</v>
      </c>
      <c r="G17" s="144">
        <v>10</v>
      </c>
      <c r="H17" s="144">
        <v>19</v>
      </c>
      <c r="I17" s="374">
        <f t="shared" si="1"/>
        <v>10</v>
      </c>
      <c r="J17" s="374">
        <f t="shared" si="0"/>
        <v>19</v>
      </c>
      <c r="K17" s="144">
        <v>0</v>
      </c>
      <c r="L17" s="144">
        <v>0</v>
      </c>
      <c r="M17" s="144">
        <v>0</v>
      </c>
      <c r="N17" s="374">
        <v>0</v>
      </c>
      <c r="O17" s="144">
        <v>2</v>
      </c>
      <c r="P17" s="144">
        <v>2</v>
      </c>
      <c r="Q17" s="374">
        <f t="shared" si="2"/>
        <v>2</v>
      </c>
      <c r="R17" s="374">
        <f t="shared" si="3"/>
        <v>2</v>
      </c>
    </row>
    <row r="18" spans="1:18" x14ac:dyDescent="0.2">
      <c r="A18" s="508">
        <v>12</v>
      </c>
      <c r="B18" s="144" t="s">
        <v>16</v>
      </c>
      <c r="C18" s="144">
        <v>37</v>
      </c>
      <c r="D18" s="144">
        <v>129</v>
      </c>
      <c r="E18" s="144">
        <v>35</v>
      </c>
      <c r="F18" s="374">
        <v>325</v>
      </c>
      <c r="G18" s="144">
        <v>17</v>
      </c>
      <c r="H18" s="144">
        <v>967</v>
      </c>
      <c r="I18" s="374">
        <f t="shared" si="1"/>
        <v>89</v>
      </c>
      <c r="J18" s="374">
        <f t="shared" si="0"/>
        <v>1421</v>
      </c>
      <c r="K18" s="144">
        <v>189</v>
      </c>
      <c r="L18" s="144">
        <v>369</v>
      </c>
      <c r="M18" s="144">
        <v>101</v>
      </c>
      <c r="N18" s="374">
        <v>603</v>
      </c>
      <c r="O18" s="144">
        <v>32</v>
      </c>
      <c r="P18" s="144">
        <v>813</v>
      </c>
      <c r="Q18" s="374">
        <f t="shared" si="2"/>
        <v>322</v>
      </c>
      <c r="R18" s="374">
        <f t="shared" si="3"/>
        <v>1785</v>
      </c>
    </row>
    <row r="19" spans="1:18" x14ac:dyDescent="0.2">
      <c r="A19" s="508">
        <v>13</v>
      </c>
      <c r="B19" s="144" t="s">
        <v>17</v>
      </c>
      <c r="C19" s="144">
        <v>0</v>
      </c>
      <c r="D19" s="144">
        <v>0</v>
      </c>
      <c r="E19" s="144">
        <v>0</v>
      </c>
      <c r="F19" s="374">
        <v>0</v>
      </c>
      <c r="G19" s="144">
        <v>0</v>
      </c>
      <c r="H19" s="144">
        <v>0</v>
      </c>
      <c r="I19" s="374">
        <f t="shared" si="1"/>
        <v>0</v>
      </c>
      <c r="J19" s="374">
        <f t="shared" si="0"/>
        <v>0</v>
      </c>
      <c r="K19" s="144">
        <v>3249</v>
      </c>
      <c r="L19" s="144">
        <v>6635</v>
      </c>
      <c r="M19" s="144">
        <v>0</v>
      </c>
      <c r="N19" s="374">
        <v>0</v>
      </c>
      <c r="O19" s="144">
        <v>0</v>
      </c>
      <c r="P19" s="144">
        <v>0</v>
      </c>
      <c r="Q19" s="374">
        <f t="shared" si="2"/>
        <v>3249</v>
      </c>
      <c r="R19" s="374">
        <f t="shared" si="3"/>
        <v>6635</v>
      </c>
    </row>
    <row r="20" spans="1:18" x14ac:dyDescent="0.2">
      <c r="A20" s="508">
        <v>14</v>
      </c>
      <c r="B20" s="144" t="s">
        <v>147</v>
      </c>
      <c r="C20" s="144">
        <v>11</v>
      </c>
      <c r="D20" s="144">
        <v>5</v>
      </c>
      <c r="E20" s="144">
        <v>8</v>
      </c>
      <c r="F20" s="374">
        <v>69</v>
      </c>
      <c r="G20" s="144">
        <v>4</v>
      </c>
      <c r="H20" s="144">
        <v>352</v>
      </c>
      <c r="I20" s="374">
        <f t="shared" si="1"/>
        <v>23</v>
      </c>
      <c r="J20" s="374">
        <f t="shared" si="0"/>
        <v>426</v>
      </c>
      <c r="K20" s="144">
        <v>90</v>
      </c>
      <c r="L20" s="144">
        <v>76</v>
      </c>
      <c r="M20" s="144">
        <v>32</v>
      </c>
      <c r="N20" s="374">
        <v>110</v>
      </c>
      <c r="O20" s="144">
        <v>21</v>
      </c>
      <c r="P20" s="144">
        <v>241</v>
      </c>
      <c r="Q20" s="374">
        <f t="shared" si="2"/>
        <v>143</v>
      </c>
      <c r="R20" s="374">
        <f t="shared" si="3"/>
        <v>427</v>
      </c>
    </row>
    <row r="21" spans="1:18" x14ac:dyDescent="0.2">
      <c r="A21" s="508">
        <v>15</v>
      </c>
      <c r="B21" s="144" t="s">
        <v>65</v>
      </c>
      <c r="C21" s="144">
        <v>94</v>
      </c>
      <c r="D21" s="144">
        <v>984</v>
      </c>
      <c r="E21" s="144">
        <v>32</v>
      </c>
      <c r="F21" s="374">
        <v>685</v>
      </c>
      <c r="G21" s="144">
        <v>52</v>
      </c>
      <c r="H21" s="144">
        <v>1442</v>
      </c>
      <c r="I21" s="374">
        <f t="shared" si="1"/>
        <v>178</v>
      </c>
      <c r="J21" s="374">
        <f t="shared" si="0"/>
        <v>3111</v>
      </c>
      <c r="K21" s="144">
        <v>718</v>
      </c>
      <c r="L21" s="144">
        <v>3024</v>
      </c>
      <c r="M21" s="144">
        <v>254</v>
      </c>
      <c r="N21" s="374">
        <v>1020</v>
      </c>
      <c r="O21" s="144">
        <v>98</v>
      </c>
      <c r="P21" s="144">
        <v>1339</v>
      </c>
      <c r="Q21" s="374">
        <f t="shared" si="2"/>
        <v>1070</v>
      </c>
      <c r="R21" s="374">
        <f t="shared" si="3"/>
        <v>5383</v>
      </c>
    </row>
    <row r="22" spans="1:18" x14ac:dyDescent="0.2">
      <c r="A22" s="508">
        <v>16</v>
      </c>
      <c r="B22" s="144" t="s">
        <v>91</v>
      </c>
      <c r="C22" s="144">
        <v>35</v>
      </c>
      <c r="D22" s="144">
        <v>175</v>
      </c>
      <c r="E22" s="144">
        <v>60</v>
      </c>
      <c r="F22" s="374">
        <v>102</v>
      </c>
      <c r="G22" s="144">
        <v>6</v>
      </c>
      <c r="H22" s="144">
        <v>48</v>
      </c>
      <c r="I22" s="374">
        <f t="shared" si="1"/>
        <v>101</v>
      </c>
      <c r="J22" s="374">
        <f t="shared" si="0"/>
        <v>325</v>
      </c>
      <c r="K22" s="144">
        <v>683</v>
      </c>
      <c r="L22" s="144">
        <v>757</v>
      </c>
      <c r="M22" s="144">
        <v>55</v>
      </c>
      <c r="N22" s="374">
        <v>289</v>
      </c>
      <c r="O22" s="144">
        <v>1</v>
      </c>
      <c r="P22" s="144">
        <v>15</v>
      </c>
      <c r="Q22" s="374">
        <f t="shared" si="2"/>
        <v>739</v>
      </c>
      <c r="R22" s="374">
        <f t="shared" si="3"/>
        <v>1061</v>
      </c>
    </row>
    <row r="23" spans="1:18" x14ac:dyDescent="0.2">
      <c r="A23" s="508">
        <v>17</v>
      </c>
      <c r="B23" s="106" t="s">
        <v>20</v>
      </c>
      <c r="C23" s="106">
        <v>0</v>
      </c>
      <c r="D23" s="106">
        <v>0</v>
      </c>
      <c r="E23" s="106">
        <v>965</v>
      </c>
      <c r="F23" s="374">
        <v>1880</v>
      </c>
      <c r="G23" s="106">
        <v>625</v>
      </c>
      <c r="H23" s="106">
        <v>1290</v>
      </c>
      <c r="I23" s="374">
        <f t="shared" si="1"/>
        <v>1590</v>
      </c>
      <c r="J23" s="374">
        <f t="shared" si="0"/>
        <v>3170</v>
      </c>
      <c r="K23" s="106">
        <v>0</v>
      </c>
      <c r="L23" s="106">
        <v>0</v>
      </c>
      <c r="M23" s="106">
        <v>1160</v>
      </c>
      <c r="N23" s="374">
        <v>2296</v>
      </c>
      <c r="O23" s="106">
        <v>1919</v>
      </c>
      <c r="P23" s="106">
        <v>3777</v>
      </c>
      <c r="Q23" s="374">
        <f t="shared" si="2"/>
        <v>3079</v>
      </c>
      <c r="R23" s="374">
        <f t="shared" si="3"/>
        <v>6073</v>
      </c>
    </row>
    <row r="24" spans="1:18" x14ac:dyDescent="0.2">
      <c r="A24" s="508">
        <v>18</v>
      </c>
      <c r="B24" s="144" t="s">
        <v>21</v>
      </c>
      <c r="C24" s="144">
        <v>447</v>
      </c>
      <c r="D24" s="144">
        <v>608</v>
      </c>
      <c r="E24" s="144">
        <v>687</v>
      </c>
      <c r="F24" s="374">
        <v>1142</v>
      </c>
      <c r="G24" s="144">
        <v>169</v>
      </c>
      <c r="H24" s="144">
        <v>4229</v>
      </c>
      <c r="I24" s="374">
        <f t="shared" si="1"/>
        <v>1303</v>
      </c>
      <c r="J24" s="374">
        <f t="shared" si="0"/>
        <v>5979</v>
      </c>
      <c r="K24" s="144">
        <v>2778</v>
      </c>
      <c r="L24" s="144">
        <v>5252</v>
      </c>
      <c r="M24" s="144">
        <v>833</v>
      </c>
      <c r="N24" s="374">
        <v>9548</v>
      </c>
      <c r="O24" s="144">
        <v>393</v>
      </c>
      <c r="P24" s="144">
        <v>13098</v>
      </c>
      <c r="Q24" s="374">
        <f t="shared" si="2"/>
        <v>4004</v>
      </c>
      <c r="R24" s="374">
        <f t="shared" si="3"/>
        <v>27898</v>
      </c>
    </row>
    <row r="25" spans="1:18" x14ac:dyDescent="0.2">
      <c r="A25" s="508">
        <v>19</v>
      </c>
      <c r="B25" s="144" t="s">
        <v>19</v>
      </c>
      <c r="C25" s="144">
        <v>0</v>
      </c>
      <c r="D25" s="144">
        <v>0</v>
      </c>
      <c r="E25" s="144">
        <v>0</v>
      </c>
      <c r="F25" s="374">
        <v>0</v>
      </c>
      <c r="G25" s="144">
        <v>5</v>
      </c>
      <c r="H25" s="144">
        <v>18</v>
      </c>
      <c r="I25" s="374">
        <f t="shared" si="1"/>
        <v>5</v>
      </c>
      <c r="J25" s="374">
        <f t="shared" si="0"/>
        <v>18</v>
      </c>
      <c r="K25" s="144">
        <v>3</v>
      </c>
      <c r="L25" s="144">
        <v>8</v>
      </c>
      <c r="M25" s="144">
        <v>2</v>
      </c>
      <c r="N25" s="374">
        <v>5</v>
      </c>
      <c r="O25" s="144">
        <v>1</v>
      </c>
      <c r="P25" s="144">
        <v>10</v>
      </c>
      <c r="Q25" s="374">
        <f t="shared" si="2"/>
        <v>6</v>
      </c>
      <c r="R25" s="374">
        <f t="shared" si="3"/>
        <v>23</v>
      </c>
    </row>
    <row r="26" spans="1:18" x14ac:dyDescent="0.2">
      <c r="A26" s="508">
        <v>20</v>
      </c>
      <c r="B26" s="144" t="s">
        <v>110</v>
      </c>
      <c r="C26" s="144">
        <v>85</v>
      </c>
      <c r="D26" s="144">
        <v>43</v>
      </c>
      <c r="E26" s="144">
        <v>18</v>
      </c>
      <c r="F26" s="374">
        <v>199</v>
      </c>
      <c r="G26" s="144">
        <v>9</v>
      </c>
      <c r="H26" s="144">
        <v>222</v>
      </c>
      <c r="I26" s="374">
        <f t="shared" si="1"/>
        <v>112</v>
      </c>
      <c r="J26" s="374">
        <f t="shared" si="0"/>
        <v>464</v>
      </c>
      <c r="K26" s="144">
        <v>892</v>
      </c>
      <c r="L26" s="144">
        <v>916</v>
      </c>
      <c r="M26" s="144">
        <v>126</v>
      </c>
      <c r="N26" s="374">
        <v>690</v>
      </c>
      <c r="O26" s="144">
        <v>76</v>
      </c>
      <c r="P26" s="144">
        <v>1476</v>
      </c>
      <c r="Q26" s="374">
        <f t="shared" si="2"/>
        <v>1094</v>
      </c>
      <c r="R26" s="374">
        <f t="shared" si="3"/>
        <v>3082</v>
      </c>
    </row>
    <row r="27" spans="1:18" x14ac:dyDescent="0.2">
      <c r="A27" s="120"/>
      <c r="B27" s="145" t="s">
        <v>197</v>
      </c>
      <c r="C27" s="145">
        <f t="shared" ref="C27:I27" si="4">SUM(C7:C26)</f>
        <v>10148</v>
      </c>
      <c r="D27" s="145">
        <f t="shared" si="4"/>
        <v>51819</v>
      </c>
      <c r="E27" s="145">
        <f t="shared" si="4"/>
        <v>3221</v>
      </c>
      <c r="F27" s="375">
        <f t="shared" si="4"/>
        <v>12878</v>
      </c>
      <c r="G27" s="145">
        <f t="shared" si="4"/>
        <v>1379</v>
      </c>
      <c r="H27" s="145">
        <f t="shared" si="4"/>
        <v>21421</v>
      </c>
      <c r="I27" s="375">
        <f t="shared" si="4"/>
        <v>14748</v>
      </c>
      <c r="J27" s="375">
        <f>SUM(J7:J26)</f>
        <v>86118</v>
      </c>
      <c r="K27" s="145">
        <f t="shared" ref="K27:R27" si="5">SUM(K7:K26)</f>
        <v>16953</v>
      </c>
      <c r="L27" s="145">
        <f t="shared" si="5"/>
        <v>50366</v>
      </c>
      <c r="M27" s="145">
        <f t="shared" si="5"/>
        <v>5153</v>
      </c>
      <c r="N27" s="375">
        <f t="shared" si="5"/>
        <v>31499</v>
      </c>
      <c r="O27" s="145">
        <f t="shared" si="5"/>
        <v>3666</v>
      </c>
      <c r="P27" s="145">
        <f t="shared" si="5"/>
        <v>40325</v>
      </c>
      <c r="Q27" s="375">
        <f t="shared" si="5"/>
        <v>25772</v>
      </c>
      <c r="R27" s="375">
        <f t="shared" si="5"/>
        <v>122190</v>
      </c>
    </row>
    <row r="28" spans="1:18" x14ac:dyDescent="0.2">
      <c r="A28" s="508">
        <v>21</v>
      </c>
      <c r="B28" s="144" t="s">
        <v>23</v>
      </c>
      <c r="C28" s="144">
        <v>0</v>
      </c>
      <c r="D28" s="144">
        <v>0</v>
      </c>
      <c r="E28" s="144">
        <v>0</v>
      </c>
      <c r="F28" s="374">
        <v>0</v>
      </c>
      <c r="G28" s="144">
        <v>0</v>
      </c>
      <c r="H28" s="144">
        <v>0</v>
      </c>
      <c r="I28" s="374">
        <f t="shared" ref="I28:J33" si="6">C28+E28+G28</f>
        <v>0</v>
      </c>
      <c r="J28" s="374">
        <f t="shared" si="6"/>
        <v>0</v>
      </c>
      <c r="K28" s="144">
        <v>1</v>
      </c>
      <c r="L28" s="144">
        <v>2</v>
      </c>
      <c r="M28" s="144">
        <v>1</v>
      </c>
      <c r="N28" s="374">
        <v>12</v>
      </c>
      <c r="O28" s="144">
        <v>0</v>
      </c>
      <c r="P28" s="144">
        <v>0</v>
      </c>
      <c r="Q28" s="374">
        <f t="shared" ref="Q28:R33" si="7">K28+M28+O28</f>
        <v>2</v>
      </c>
      <c r="R28" s="374">
        <f t="shared" si="7"/>
        <v>14</v>
      </c>
    </row>
    <row r="29" spans="1:18" x14ac:dyDescent="0.2">
      <c r="A29" s="508">
        <v>22</v>
      </c>
      <c r="B29" s="144" t="s">
        <v>225</v>
      </c>
      <c r="C29" s="144">
        <v>4</v>
      </c>
      <c r="D29" s="144">
        <v>14</v>
      </c>
      <c r="E29" s="144">
        <v>0</v>
      </c>
      <c r="F29" s="374">
        <v>0</v>
      </c>
      <c r="G29" s="144">
        <v>0</v>
      </c>
      <c r="H29" s="144">
        <v>0</v>
      </c>
      <c r="I29" s="374">
        <f t="shared" si="6"/>
        <v>4</v>
      </c>
      <c r="J29" s="374">
        <f t="shared" si="6"/>
        <v>14</v>
      </c>
      <c r="K29" s="144">
        <v>8</v>
      </c>
      <c r="L29" s="144">
        <v>43</v>
      </c>
      <c r="M29" s="144">
        <v>0</v>
      </c>
      <c r="N29" s="374">
        <v>0</v>
      </c>
      <c r="O29" s="144">
        <v>0</v>
      </c>
      <c r="P29" s="144">
        <v>0</v>
      </c>
      <c r="Q29" s="374">
        <f t="shared" si="7"/>
        <v>8</v>
      </c>
      <c r="R29" s="374">
        <f t="shared" si="7"/>
        <v>43</v>
      </c>
    </row>
    <row r="30" spans="1:18" x14ac:dyDescent="0.2">
      <c r="A30" s="508">
        <v>23</v>
      </c>
      <c r="B30" s="144" t="s">
        <v>152</v>
      </c>
      <c r="C30" s="144">
        <v>0</v>
      </c>
      <c r="D30" s="144">
        <v>0</v>
      </c>
      <c r="E30" s="144">
        <v>0</v>
      </c>
      <c r="F30" s="374">
        <v>0</v>
      </c>
      <c r="G30" s="144">
        <v>0</v>
      </c>
      <c r="H30" s="144">
        <v>0</v>
      </c>
      <c r="I30" s="374">
        <f t="shared" si="6"/>
        <v>0</v>
      </c>
      <c r="J30" s="374">
        <f t="shared" si="6"/>
        <v>0</v>
      </c>
      <c r="K30" s="144">
        <v>0</v>
      </c>
      <c r="L30" s="144">
        <v>0</v>
      </c>
      <c r="M30" s="144">
        <v>0</v>
      </c>
      <c r="N30" s="374">
        <v>0</v>
      </c>
      <c r="O30" s="144">
        <v>0</v>
      </c>
      <c r="P30" s="144">
        <v>0</v>
      </c>
      <c r="Q30" s="374">
        <f t="shared" si="7"/>
        <v>0</v>
      </c>
      <c r="R30" s="374">
        <f t="shared" si="7"/>
        <v>0</v>
      </c>
    </row>
    <row r="31" spans="1:18" x14ac:dyDescent="0.2">
      <c r="A31" s="508">
        <v>24</v>
      </c>
      <c r="B31" s="144" t="s">
        <v>22</v>
      </c>
      <c r="C31" s="144">
        <v>0</v>
      </c>
      <c r="D31" s="144">
        <v>0</v>
      </c>
      <c r="E31" s="144">
        <v>10</v>
      </c>
      <c r="F31" s="374">
        <v>126</v>
      </c>
      <c r="G31" s="144">
        <v>32</v>
      </c>
      <c r="H31" s="144">
        <v>2482</v>
      </c>
      <c r="I31" s="374">
        <f t="shared" si="6"/>
        <v>42</v>
      </c>
      <c r="J31" s="374">
        <f t="shared" si="6"/>
        <v>2608</v>
      </c>
      <c r="K31" s="144">
        <v>4</v>
      </c>
      <c r="L31" s="144">
        <v>23</v>
      </c>
      <c r="M31" s="144">
        <v>0</v>
      </c>
      <c r="N31" s="374">
        <v>0</v>
      </c>
      <c r="O31" s="144">
        <v>0</v>
      </c>
      <c r="P31" s="144">
        <v>0</v>
      </c>
      <c r="Q31" s="374">
        <f t="shared" si="7"/>
        <v>4</v>
      </c>
      <c r="R31" s="374">
        <f t="shared" si="7"/>
        <v>23</v>
      </c>
    </row>
    <row r="32" spans="1:18" x14ac:dyDescent="0.2">
      <c r="A32" s="508">
        <v>25</v>
      </c>
      <c r="B32" s="106" t="s">
        <v>125</v>
      </c>
      <c r="C32" s="106">
        <v>0</v>
      </c>
      <c r="D32" s="106">
        <v>0</v>
      </c>
      <c r="E32" s="106">
        <v>0</v>
      </c>
      <c r="F32" s="374">
        <v>0</v>
      </c>
      <c r="G32" s="106">
        <v>0</v>
      </c>
      <c r="H32" s="106">
        <v>0</v>
      </c>
      <c r="I32" s="374">
        <f t="shared" si="6"/>
        <v>0</v>
      </c>
      <c r="J32" s="374">
        <f t="shared" si="6"/>
        <v>0</v>
      </c>
      <c r="K32" s="106">
        <v>0</v>
      </c>
      <c r="L32" s="106">
        <v>0</v>
      </c>
      <c r="M32" s="106">
        <v>0</v>
      </c>
      <c r="N32" s="374">
        <v>0</v>
      </c>
      <c r="O32" s="106">
        <v>0</v>
      </c>
      <c r="P32" s="106">
        <v>0</v>
      </c>
      <c r="Q32" s="374">
        <f t="shared" si="7"/>
        <v>0</v>
      </c>
      <c r="R32" s="374">
        <f t="shared" si="7"/>
        <v>0</v>
      </c>
    </row>
    <row r="33" spans="1:18" ht="14.25" customHeight="1" x14ac:dyDescent="0.2">
      <c r="A33" s="508">
        <v>26</v>
      </c>
      <c r="B33" s="144" t="s">
        <v>18</v>
      </c>
      <c r="C33" s="144">
        <v>522</v>
      </c>
      <c r="D33" s="144">
        <v>2375</v>
      </c>
      <c r="E33" s="144">
        <v>324</v>
      </c>
      <c r="F33" s="374">
        <v>6045</v>
      </c>
      <c r="G33" s="144">
        <v>70</v>
      </c>
      <c r="H33" s="144">
        <v>26234</v>
      </c>
      <c r="I33" s="374">
        <f t="shared" si="6"/>
        <v>916</v>
      </c>
      <c r="J33" s="374">
        <f t="shared" si="6"/>
        <v>34654</v>
      </c>
      <c r="K33" s="144">
        <v>992</v>
      </c>
      <c r="L33" s="144">
        <v>1645</v>
      </c>
      <c r="M33" s="144">
        <v>566</v>
      </c>
      <c r="N33" s="374">
        <v>3022</v>
      </c>
      <c r="O33" s="144">
        <v>164</v>
      </c>
      <c r="P33" s="144">
        <v>22944</v>
      </c>
      <c r="Q33" s="374">
        <f t="shared" si="7"/>
        <v>1722</v>
      </c>
      <c r="R33" s="374">
        <f t="shared" si="7"/>
        <v>27611</v>
      </c>
    </row>
    <row r="34" spans="1:18" x14ac:dyDescent="0.2">
      <c r="A34" s="120"/>
      <c r="B34" s="145" t="s">
        <v>199</v>
      </c>
      <c r="C34" s="145">
        <f t="shared" ref="C34:R34" si="8">SUM(C28:C33)</f>
        <v>526</v>
      </c>
      <c r="D34" s="145">
        <f t="shared" si="8"/>
        <v>2389</v>
      </c>
      <c r="E34" s="145">
        <f t="shared" si="8"/>
        <v>334</v>
      </c>
      <c r="F34" s="375">
        <f t="shared" si="8"/>
        <v>6171</v>
      </c>
      <c r="G34" s="145">
        <f t="shared" si="8"/>
        <v>102</v>
      </c>
      <c r="H34" s="145">
        <f t="shared" si="8"/>
        <v>28716</v>
      </c>
      <c r="I34" s="375">
        <f t="shared" si="8"/>
        <v>962</v>
      </c>
      <c r="J34" s="375">
        <f t="shared" si="8"/>
        <v>37276</v>
      </c>
      <c r="K34" s="145">
        <f t="shared" si="8"/>
        <v>1005</v>
      </c>
      <c r="L34" s="145">
        <f t="shared" si="8"/>
        <v>1713</v>
      </c>
      <c r="M34" s="145">
        <f t="shared" si="8"/>
        <v>567</v>
      </c>
      <c r="N34" s="375">
        <f t="shared" si="8"/>
        <v>3034</v>
      </c>
      <c r="O34" s="145">
        <f t="shared" si="8"/>
        <v>164</v>
      </c>
      <c r="P34" s="145">
        <f t="shared" si="8"/>
        <v>22944</v>
      </c>
      <c r="Q34" s="375">
        <f t="shared" si="8"/>
        <v>1736</v>
      </c>
      <c r="R34" s="375">
        <f t="shared" si="8"/>
        <v>27691</v>
      </c>
    </row>
    <row r="35" spans="1:18" x14ac:dyDescent="0.2">
      <c r="A35" s="508">
        <v>27</v>
      </c>
      <c r="B35" s="106" t="s">
        <v>201</v>
      </c>
      <c r="C35" s="106">
        <v>658</v>
      </c>
      <c r="D35" s="106">
        <v>30907</v>
      </c>
      <c r="E35" s="106">
        <v>2588</v>
      </c>
      <c r="F35" s="374">
        <v>11145</v>
      </c>
      <c r="G35" s="106">
        <v>0</v>
      </c>
      <c r="H35" s="106">
        <v>0</v>
      </c>
      <c r="I35" s="374">
        <f>C35+E35+G35</f>
        <v>3246</v>
      </c>
      <c r="J35" s="374">
        <f>D35+F35+H35</f>
        <v>42052</v>
      </c>
      <c r="K35" s="106">
        <v>1348</v>
      </c>
      <c r="L35" s="106">
        <v>15298</v>
      </c>
      <c r="M35" s="106">
        <v>981</v>
      </c>
      <c r="N35" s="374">
        <v>12618</v>
      </c>
      <c r="O35" s="106">
        <v>0</v>
      </c>
      <c r="P35" s="106">
        <v>0</v>
      </c>
      <c r="Q35" s="374">
        <f>K35+M35+O35</f>
        <v>2329</v>
      </c>
      <c r="R35" s="374">
        <f>L35+N35+P35</f>
        <v>27916</v>
      </c>
    </row>
    <row r="36" spans="1:18" x14ac:dyDescent="0.2">
      <c r="A36" s="508">
        <v>28</v>
      </c>
      <c r="B36" s="144" t="s">
        <v>192</v>
      </c>
      <c r="C36" s="144">
        <v>0</v>
      </c>
      <c r="D36" s="144">
        <v>0</v>
      </c>
      <c r="E36" s="144">
        <v>226</v>
      </c>
      <c r="F36" s="374">
        <v>10836</v>
      </c>
      <c r="G36" s="144">
        <v>73</v>
      </c>
      <c r="H36" s="144">
        <v>1688</v>
      </c>
      <c r="I36" s="374">
        <f t="shared" ref="I36:I45" si="9">C36+E36+G36</f>
        <v>299</v>
      </c>
      <c r="J36" s="374">
        <f t="shared" ref="J36:J45" si="10">D36+F36+H36</f>
        <v>12524</v>
      </c>
      <c r="K36" s="144">
        <v>0</v>
      </c>
      <c r="L36" s="144">
        <v>0</v>
      </c>
      <c r="M36" s="144">
        <v>397</v>
      </c>
      <c r="N36" s="374">
        <v>6325</v>
      </c>
      <c r="O36" s="144">
        <v>1854</v>
      </c>
      <c r="P36" s="144">
        <v>14447</v>
      </c>
      <c r="Q36" s="374">
        <f t="shared" ref="Q36:Q45" si="11">K36+M36+O36</f>
        <v>2251</v>
      </c>
      <c r="R36" s="374">
        <f t="shared" ref="R36:R45" si="12">L36+N36+P36</f>
        <v>20772</v>
      </c>
    </row>
    <row r="37" spans="1:18" x14ac:dyDescent="0.2">
      <c r="A37" s="508">
        <v>29</v>
      </c>
      <c r="B37" s="106" t="s">
        <v>193</v>
      </c>
      <c r="C37" s="106">
        <v>0</v>
      </c>
      <c r="D37" s="106">
        <v>0</v>
      </c>
      <c r="E37" s="106">
        <v>0</v>
      </c>
      <c r="F37" s="374">
        <v>0</v>
      </c>
      <c r="G37" s="106">
        <v>0</v>
      </c>
      <c r="H37" s="106">
        <v>0</v>
      </c>
      <c r="I37" s="374">
        <f t="shared" si="9"/>
        <v>0</v>
      </c>
      <c r="J37" s="374">
        <f t="shared" si="10"/>
        <v>0</v>
      </c>
      <c r="K37" s="106">
        <v>3780</v>
      </c>
      <c r="L37" s="106">
        <v>2672</v>
      </c>
      <c r="M37" s="106">
        <v>638</v>
      </c>
      <c r="N37" s="374">
        <v>4304</v>
      </c>
      <c r="O37" s="106">
        <v>727</v>
      </c>
      <c r="P37" s="106">
        <v>12424</v>
      </c>
      <c r="Q37" s="374">
        <f t="shared" si="11"/>
        <v>5145</v>
      </c>
      <c r="R37" s="374">
        <f t="shared" si="12"/>
        <v>19400</v>
      </c>
    </row>
    <row r="38" spans="1:18" x14ac:dyDescent="0.2">
      <c r="A38" s="508">
        <v>30</v>
      </c>
      <c r="B38" s="144" t="s">
        <v>194</v>
      </c>
      <c r="C38" s="144">
        <v>0</v>
      </c>
      <c r="D38" s="144">
        <v>0</v>
      </c>
      <c r="E38" s="144">
        <v>0</v>
      </c>
      <c r="F38" s="374">
        <v>0</v>
      </c>
      <c r="G38" s="144">
        <v>0</v>
      </c>
      <c r="H38" s="144">
        <v>0</v>
      </c>
      <c r="I38" s="374">
        <f t="shared" si="9"/>
        <v>0</v>
      </c>
      <c r="J38" s="374">
        <f t="shared" si="10"/>
        <v>0</v>
      </c>
      <c r="K38" s="144">
        <v>0</v>
      </c>
      <c r="L38" s="144">
        <v>0</v>
      </c>
      <c r="M38" s="144">
        <v>0</v>
      </c>
      <c r="N38" s="374">
        <v>0</v>
      </c>
      <c r="O38" s="144">
        <v>0</v>
      </c>
      <c r="P38" s="144">
        <v>0</v>
      </c>
      <c r="Q38" s="374">
        <f t="shared" si="11"/>
        <v>0</v>
      </c>
      <c r="R38" s="374">
        <f t="shared" si="12"/>
        <v>0</v>
      </c>
    </row>
    <row r="39" spans="1:18" x14ac:dyDescent="0.2">
      <c r="A39" s="508">
        <v>31</v>
      </c>
      <c r="B39" s="144" t="s">
        <v>298</v>
      </c>
      <c r="C39" s="144">
        <v>1</v>
      </c>
      <c r="D39" s="144">
        <v>5</v>
      </c>
      <c r="E39" s="144">
        <v>1</v>
      </c>
      <c r="F39" s="374">
        <v>15</v>
      </c>
      <c r="G39" s="144">
        <v>0</v>
      </c>
      <c r="H39" s="144">
        <v>0</v>
      </c>
      <c r="I39" s="374">
        <f t="shared" si="9"/>
        <v>2</v>
      </c>
      <c r="J39" s="374">
        <f t="shared" si="10"/>
        <v>20</v>
      </c>
      <c r="K39" s="144">
        <v>0</v>
      </c>
      <c r="L39" s="144">
        <v>0</v>
      </c>
      <c r="M39" s="144">
        <v>2</v>
      </c>
      <c r="N39" s="374">
        <v>10</v>
      </c>
      <c r="O39" s="144">
        <v>0</v>
      </c>
      <c r="P39" s="144">
        <v>0</v>
      </c>
      <c r="Q39" s="374">
        <f t="shared" si="11"/>
        <v>2</v>
      </c>
      <c r="R39" s="374">
        <f t="shared" si="12"/>
        <v>10</v>
      </c>
    </row>
    <row r="40" spans="1:18" ht="12.75" x14ac:dyDescent="0.2">
      <c r="A40" s="508">
        <v>32</v>
      </c>
      <c r="B40" s="55" t="s">
        <v>355</v>
      </c>
      <c r="C40" s="106">
        <v>0</v>
      </c>
      <c r="D40" s="106">
        <v>0</v>
      </c>
      <c r="E40" s="106">
        <v>0</v>
      </c>
      <c r="F40" s="374">
        <v>0</v>
      </c>
      <c r="G40" s="106">
        <v>0</v>
      </c>
      <c r="H40" s="106">
        <v>0</v>
      </c>
      <c r="I40" s="374">
        <f t="shared" si="9"/>
        <v>0</v>
      </c>
      <c r="J40" s="374">
        <f t="shared" si="10"/>
        <v>0</v>
      </c>
      <c r="K40" s="106">
        <v>0</v>
      </c>
      <c r="L40" s="106">
        <v>0</v>
      </c>
      <c r="M40" s="106">
        <v>0</v>
      </c>
      <c r="N40" s="374">
        <v>0</v>
      </c>
      <c r="O40" s="106">
        <v>0</v>
      </c>
      <c r="P40" s="106">
        <v>0</v>
      </c>
      <c r="Q40" s="374">
        <f t="shared" si="11"/>
        <v>0</v>
      </c>
      <c r="R40" s="374">
        <f t="shared" si="12"/>
        <v>0</v>
      </c>
    </row>
    <row r="41" spans="1:18" x14ac:dyDescent="0.2">
      <c r="A41" s="508">
        <v>33</v>
      </c>
      <c r="B41" s="144" t="s">
        <v>217</v>
      </c>
      <c r="C41" s="144">
        <v>21</v>
      </c>
      <c r="D41" s="144">
        <v>1258</v>
      </c>
      <c r="E41" s="144">
        <v>0</v>
      </c>
      <c r="F41" s="374">
        <v>0</v>
      </c>
      <c r="G41" s="144">
        <v>0</v>
      </c>
      <c r="H41" s="144">
        <v>0</v>
      </c>
      <c r="I41" s="374">
        <f t="shared" si="9"/>
        <v>21</v>
      </c>
      <c r="J41" s="374">
        <f t="shared" si="10"/>
        <v>1258</v>
      </c>
      <c r="K41" s="144">
        <v>0</v>
      </c>
      <c r="L41" s="144">
        <v>0</v>
      </c>
      <c r="M41" s="144">
        <v>0</v>
      </c>
      <c r="N41" s="374">
        <v>0</v>
      </c>
      <c r="O41" s="144">
        <v>0</v>
      </c>
      <c r="P41" s="144">
        <v>0</v>
      </c>
      <c r="Q41" s="374">
        <f t="shared" si="11"/>
        <v>0</v>
      </c>
      <c r="R41" s="374">
        <f t="shared" si="12"/>
        <v>0</v>
      </c>
    </row>
    <row r="42" spans="1:18" x14ac:dyDescent="0.2">
      <c r="A42" s="508">
        <v>34</v>
      </c>
      <c r="B42" s="144" t="s">
        <v>24</v>
      </c>
      <c r="C42" s="144">
        <v>0</v>
      </c>
      <c r="D42" s="144">
        <v>0</v>
      </c>
      <c r="E42" s="144">
        <v>0</v>
      </c>
      <c r="F42" s="374">
        <v>0</v>
      </c>
      <c r="G42" s="144">
        <v>0</v>
      </c>
      <c r="H42" s="144">
        <v>0</v>
      </c>
      <c r="I42" s="374">
        <f t="shared" si="9"/>
        <v>0</v>
      </c>
      <c r="J42" s="374">
        <f t="shared" si="10"/>
        <v>0</v>
      </c>
      <c r="K42" s="144">
        <v>0</v>
      </c>
      <c r="L42" s="144">
        <v>0</v>
      </c>
      <c r="M42" s="144">
        <v>0</v>
      </c>
      <c r="N42" s="374">
        <v>0</v>
      </c>
      <c r="O42" s="144">
        <v>0</v>
      </c>
      <c r="P42" s="144">
        <v>0</v>
      </c>
      <c r="Q42" s="374">
        <f t="shared" si="11"/>
        <v>0</v>
      </c>
      <c r="R42" s="374">
        <f t="shared" si="12"/>
        <v>0</v>
      </c>
    </row>
    <row r="43" spans="1:18" x14ac:dyDescent="0.2">
      <c r="A43" s="508">
        <v>35</v>
      </c>
      <c r="B43" s="144" t="s">
        <v>196</v>
      </c>
      <c r="C43" s="144">
        <v>0</v>
      </c>
      <c r="D43" s="144">
        <v>0</v>
      </c>
      <c r="E43" s="144">
        <v>0</v>
      </c>
      <c r="F43" s="374">
        <v>0</v>
      </c>
      <c r="G43" s="144">
        <v>0</v>
      </c>
      <c r="H43" s="144">
        <v>0</v>
      </c>
      <c r="I43" s="374">
        <f t="shared" si="9"/>
        <v>0</v>
      </c>
      <c r="J43" s="374">
        <f t="shared" si="10"/>
        <v>0</v>
      </c>
      <c r="K43" s="144">
        <v>0</v>
      </c>
      <c r="L43" s="144">
        <v>0</v>
      </c>
      <c r="M43" s="144">
        <v>0</v>
      </c>
      <c r="N43" s="374">
        <v>0</v>
      </c>
      <c r="O43" s="144">
        <v>0</v>
      </c>
      <c r="P43" s="144">
        <v>0</v>
      </c>
      <c r="Q43" s="374">
        <f t="shared" si="11"/>
        <v>0</v>
      </c>
      <c r="R43" s="374">
        <f t="shared" si="12"/>
        <v>0</v>
      </c>
    </row>
    <row r="44" spans="1:18" ht="13.7" customHeight="1" x14ac:dyDescent="0.2">
      <c r="A44" s="508">
        <v>36</v>
      </c>
      <c r="B44" s="144" t="s">
        <v>299</v>
      </c>
      <c r="C44" s="144">
        <v>0</v>
      </c>
      <c r="D44" s="144">
        <v>0</v>
      </c>
      <c r="E44" s="144">
        <v>0</v>
      </c>
      <c r="F44" s="374">
        <v>0</v>
      </c>
      <c r="G44" s="144">
        <v>0</v>
      </c>
      <c r="H44" s="144">
        <v>0</v>
      </c>
      <c r="I44" s="374">
        <f t="shared" si="9"/>
        <v>0</v>
      </c>
      <c r="J44" s="374">
        <f t="shared" si="10"/>
        <v>0</v>
      </c>
      <c r="K44" s="144">
        <v>0</v>
      </c>
      <c r="L44" s="144">
        <v>0</v>
      </c>
      <c r="M44" s="144">
        <v>0</v>
      </c>
      <c r="N44" s="374">
        <v>0</v>
      </c>
      <c r="O44" s="144">
        <v>0</v>
      </c>
      <c r="P44" s="144">
        <v>0</v>
      </c>
      <c r="Q44" s="374">
        <f t="shared" si="11"/>
        <v>0</v>
      </c>
      <c r="R44" s="374">
        <f t="shared" si="12"/>
        <v>0</v>
      </c>
    </row>
    <row r="45" spans="1:18" x14ac:dyDescent="0.2">
      <c r="A45" s="508">
        <v>37</v>
      </c>
      <c r="B45" s="144" t="s">
        <v>301</v>
      </c>
      <c r="C45" s="144">
        <v>13</v>
      </c>
      <c r="D45" s="144">
        <v>1203</v>
      </c>
      <c r="E45" s="144">
        <v>9</v>
      </c>
      <c r="F45" s="374">
        <v>915</v>
      </c>
      <c r="G45" s="144">
        <v>24</v>
      </c>
      <c r="H45" s="144">
        <v>3060</v>
      </c>
      <c r="I45" s="374">
        <f t="shared" si="9"/>
        <v>46</v>
      </c>
      <c r="J45" s="374">
        <f t="shared" si="10"/>
        <v>5178</v>
      </c>
      <c r="K45" s="144">
        <v>23</v>
      </c>
      <c r="L45" s="144">
        <v>959</v>
      </c>
      <c r="M45" s="144">
        <v>7</v>
      </c>
      <c r="N45" s="374">
        <v>290</v>
      </c>
      <c r="O45" s="144">
        <v>15</v>
      </c>
      <c r="P45" s="144">
        <v>1756</v>
      </c>
      <c r="Q45" s="374">
        <f t="shared" si="11"/>
        <v>45</v>
      </c>
      <c r="R45" s="374">
        <f t="shared" si="12"/>
        <v>3005</v>
      </c>
    </row>
    <row r="46" spans="1:18" x14ac:dyDescent="0.2">
      <c r="A46" s="120"/>
      <c r="B46" s="145" t="s">
        <v>198</v>
      </c>
      <c r="C46" s="145">
        <f t="shared" ref="C46:R46" si="13">SUM(C35:C45)</f>
        <v>693</v>
      </c>
      <c r="D46" s="145">
        <f t="shared" si="13"/>
        <v>33373</v>
      </c>
      <c r="E46" s="145">
        <f t="shared" si="13"/>
        <v>2824</v>
      </c>
      <c r="F46" s="375">
        <f t="shared" si="13"/>
        <v>22911</v>
      </c>
      <c r="G46" s="145">
        <f t="shared" si="13"/>
        <v>97</v>
      </c>
      <c r="H46" s="145">
        <f t="shared" si="13"/>
        <v>4748</v>
      </c>
      <c r="I46" s="145">
        <f t="shared" si="13"/>
        <v>3614</v>
      </c>
      <c r="J46" s="375">
        <f t="shared" si="13"/>
        <v>61032</v>
      </c>
      <c r="K46" s="145">
        <f t="shared" si="13"/>
        <v>5151</v>
      </c>
      <c r="L46" s="145">
        <f t="shared" si="13"/>
        <v>18929</v>
      </c>
      <c r="M46" s="145">
        <f t="shared" si="13"/>
        <v>2025</v>
      </c>
      <c r="N46" s="375">
        <f t="shared" si="13"/>
        <v>23547</v>
      </c>
      <c r="O46" s="145">
        <f t="shared" si="13"/>
        <v>2596</v>
      </c>
      <c r="P46" s="145">
        <f t="shared" si="13"/>
        <v>28627</v>
      </c>
      <c r="Q46" s="375">
        <f t="shared" si="13"/>
        <v>9772</v>
      </c>
      <c r="R46" s="375">
        <f t="shared" si="13"/>
        <v>71103</v>
      </c>
    </row>
    <row r="47" spans="1:18" x14ac:dyDescent="0.2">
      <c r="A47" s="120"/>
      <c r="B47" s="117" t="s">
        <v>109</v>
      </c>
      <c r="C47" s="145">
        <f t="shared" ref="C47:R47" si="14">C27+C34+C46</f>
        <v>11367</v>
      </c>
      <c r="D47" s="145">
        <f t="shared" si="14"/>
        <v>87581</v>
      </c>
      <c r="E47" s="145">
        <f t="shared" si="14"/>
        <v>6379</v>
      </c>
      <c r="F47" s="375">
        <f t="shared" si="14"/>
        <v>41960</v>
      </c>
      <c r="G47" s="145">
        <f t="shared" si="14"/>
        <v>1578</v>
      </c>
      <c r="H47" s="145">
        <f t="shared" si="14"/>
        <v>54885</v>
      </c>
      <c r="I47" s="375">
        <f t="shared" si="14"/>
        <v>19324</v>
      </c>
      <c r="J47" s="375">
        <f t="shared" si="14"/>
        <v>184426</v>
      </c>
      <c r="K47" s="145">
        <f t="shared" si="14"/>
        <v>23109</v>
      </c>
      <c r="L47" s="145">
        <f t="shared" si="14"/>
        <v>71008</v>
      </c>
      <c r="M47" s="145">
        <f t="shared" si="14"/>
        <v>7745</v>
      </c>
      <c r="N47" s="375">
        <f t="shared" si="14"/>
        <v>58080</v>
      </c>
      <c r="O47" s="145">
        <f t="shared" si="14"/>
        <v>6426</v>
      </c>
      <c r="P47" s="145">
        <f t="shared" si="14"/>
        <v>91896</v>
      </c>
      <c r="Q47" s="375">
        <f t="shared" si="14"/>
        <v>37280</v>
      </c>
      <c r="R47" s="375">
        <f t="shared" si="14"/>
        <v>220984</v>
      </c>
    </row>
    <row r="48" spans="1:18" ht="18" customHeight="1" x14ac:dyDescent="0.2">
      <c r="A48" s="369"/>
      <c r="B48" s="164"/>
      <c r="C48" s="165"/>
      <c r="D48" s="165"/>
      <c r="E48" s="165"/>
      <c r="F48" s="407"/>
      <c r="G48" s="165"/>
      <c r="H48" s="165"/>
      <c r="I48" s="407"/>
      <c r="J48" s="407"/>
      <c r="K48" s="165"/>
      <c r="L48" s="165"/>
      <c r="M48" s="165"/>
      <c r="N48" s="407"/>
      <c r="O48" s="165"/>
      <c r="P48" s="165"/>
      <c r="Q48" s="407"/>
      <c r="R48" s="407"/>
    </row>
    <row r="49" spans="1:18" ht="18" customHeight="1" x14ac:dyDescent="0.2">
      <c r="A49" s="369"/>
      <c r="B49" s="164"/>
      <c r="C49" s="165"/>
      <c r="D49" s="165"/>
      <c r="E49" s="165"/>
      <c r="F49" s="407"/>
      <c r="G49" s="165"/>
      <c r="H49" s="165"/>
      <c r="I49" s="407"/>
      <c r="J49" s="407"/>
      <c r="K49" s="165"/>
      <c r="L49" s="165"/>
      <c r="M49" s="165"/>
      <c r="N49" s="407"/>
      <c r="O49" s="165"/>
      <c r="P49" s="165"/>
      <c r="Q49" s="407"/>
      <c r="R49" s="407"/>
    </row>
    <row r="50" spans="1:18" ht="18" customHeight="1" x14ac:dyDescent="0.2">
      <c r="A50" s="369"/>
      <c r="B50" s="164"/>
      <c r="C50" s="165"/>
      <c r="D50" s="165"/>
      <c r="E50" s="165"/>
      <c r="F50" s="407"/>
      <c r="G50" s="165"/>
      <c r="H50" s="165"/>
      <c r="I50" s="407"/>
      <c r="J50" s="407"/>
      <c r="K50" s="165"/>
      <c r="L50" s="165"/>
      <c r="M50" s="165"/>
      <c r="N50" s="407"/>
      <c r="O50" s="165"/>
      <c r="P50" s="165"/>
      <c r="Q50" s="407"/>
      <c r="R50" s="407"/>
    </row>
    <row r="51" spans="1:18" ht="15.75" customHeight="1" x14ac:dyDescent="0.2">
      <c r="A51" s="118" t="s">
        <v>4</v>
      </c>
      <c r="B51" s="118" t="s">
        <v>5</v>
      </c>
      <c r="C51" s="745" t="s">
        <v>364</v>
      </c>
      <c r="D51" s="746"/>
      <c r="E51" s="746"/>
      <c r="F51" s="746"/>
      <c r="G51" s="746"/>
      <c r="H51" s="746"/>
      <c r="I51" s="833"/>
      <c r="J51" s="833"/>
      <c r="K51" s="745" t="s">
        <v>363</v>
      </c>
      <c r="L51" s="746"/>
      <c r="M51" s="746"/>
      <c r="N51" s="746"/>
      <c r="O51" s="746"/>
      <c r="P51" s="746"/>
      <c r="Q51" s="833"/>
      <c r="R51" s="833"/>
    </row>
    <row r="52" spans="1:18" ht="14.1" customHeight="1" x14ac:dyDescent="0.2">
      <c r="A52" s="299" t="s">
        <v>6</v>
      </c>
      <c r="B52" s="299"/>
      <c r="C52" s="830" t="s">
        <v>430</v>
      </c>
      <c r="D52" s="831"/>
      <c r="E52" s="830" t="s">
        <v>357</v>
      </c>
      <c r="F52" s="831"/>
      <c r="G52" s="830" t="s">
        <v>358</v>
      </c>
      <c r="H52" s="831"/>
      <c r="I52" s="832" t="s">
        <v>359</v>
      </c>
      <c r="J52" s="830"/>
      <c r="K52" s="830" t="s">
        <v>431</v>
      </c>
      <c r="L52" s="831"/>
      <c r="M52" s="830" t="s">
        <v>360</v>
      </c>
      <c r="N52" s="831"/>
      <c r="O52" s="830" t="s">
        <v>367</v>
      </c>
      <c r="P52" s="831"/>
      <c r="Q52" s="832" t="s">
        <v>368</v>
      </c>
      <c r="R52" s="830"/>
    </row>
    <row r="53" spans="1:18" ht="14.1" customHeight="1" x14ac:dyDescent="0.2">
      <c r="A53" s="119"/>
      <c r="B53" s="119"/>
      <c r="C53" s="307" t="s">
        <v>48</v>
      </c>
      <c r="D53" s="307" t="s">
        <v>54</v>
      </c>
      <c r="E53" s="307" t="s">
        <v>48</v>
      </c>
      <c r="F53" s="253" t="s">
        <v>54</v>
      </c>
      <c r="G53" s="307" t="s">
        <v>48</v>
      </c>
      <c r="H53" s="307" t="s">
        <v>54</v>
      </c>
      <c r="I53" s="253" t="s">
        <v>48</v>
      </c>
      <c r="J53" s="414" t="s">
        <v>54</v>
      </c>
      <c r="K53" s="307" t="s">
        <v>48</v>
      </c>
      <c r="L53" s="307" t="s">
        <v>54</v>
      </c>
      <c r="M53" s="307" t="s">
        <v>48</v>
      </c>
      <c r="N53" s="253" t="s">
        <v>54</v>
      </c>
      <c r="O53" s="307" t="s">
        <v>48</v>
      </c>
      <c r="P53" s="307" t="s">
        <v>54</v>
      </c>
      <c r="Q53" s="253" t="s">
        <v>48</v>
      </c>
      <c r="R53" s="414" t="s">
        <v>54</v>
      </c>
    </row>
    <row r="54" spans="1:18" ht="12.75" x14ac:dyDescent="0.2">
      <c r="A54" s="120">
        <v>38</v>
      </c>
      <c r="B54" s="55" t="s">
        <v>380</v>
      </c>
      <c r="C54" s="144">
        <v>966</v>
      </c>
      <c r="D54" s="144">
        <v>815</v>
      </c>
      <c r="E54" s="144">
        <v>10</v>
      </c>
      <c r="F54" s="374">
        <v>45</v>
      </c>
      <c r="G54" s="144">
        <v>0</v>
      </c>
      <c r="H54" s="144">
        <v>0</v>
      </c>
      <c r="I54" s="374">
        <f t="shared" ref="I54:J56" si="15">C54+E54+G54</f>
        <v>976</v>
      </c>
      <c r="J54" s="374">
        <f t="shared" si="15"/>
        <v>860</v>
      </c>
      <c r="K54" s="144">
        <v>3614</v>
      </c>
      <c r="L54" s="144">
        <v>2359</v>
      </c>
      <c r="M54" s="144">
        <v>904</v>
      </c>
      <c r="N54" s="374">
        <v>524</v>
      </c>
      <c r="O54" s="144">
        <v>0</v>
      </c>
      <c r="P54" s="144">
        <v>0</v>
      </c>
      <c r="Q54" s="374">
        <f t="shared" ref="Q54:R56" si="16">K54+M54+O54</f>
        <v>4518</v>
      </c>
      <c r="R54" s="374">
        <f t="shared" si="16"/>
        <v>2883</v>
      </c>
    </row>
    <row r="55" spans="1:18" x14ac:dyDescent="0.2">
      <c r="A55" s="120">
        <v>39</v>
      </c>
      <c r="B55" s="106" t="s">
        <v>374</v>
      </c>
      <c r="C55" s="144">
        <v>712</v>
      </c>
      <c r="D55" s="144">
        <v>456</v>
      </c>
      <c r="E55" s="144">
        <v>402</v>
      </c>
      <c r="F55" s="374">
        <v>330</v>
      </c>
      <c r="G55" s="144">
        <v>189</v>
      </c>
      <c r="H55" s="144">
        <v>119</v>
      </c>
      <c r="I55" s="374">
        <f t="shared" si="15"/>
        <v>1303</v>
      </c>
      <c r="J55" s="374">
        <f t="shared" si="15"/>
        <v>905</v>
      </c>
      <c r="K55" s="144">
        <v>1931</v>
      </c>
      <c r="L55" s="144">
        <v>971</v>
      </c>
      <c r="M55" s="144">
        <v>1113</v>
      </c>
      <c r="N55" s="374">
        <v>526</v>
      </c>
      <c r="O55" s="144">
        <v>173</v>
      </c>
      <c r="P55" s="144">
        <v>121</v>
      </c>
      <c r="Q55" s="374">
        <f t="shared" si="16"/>
        <v>3217</v>
      </c>
      <c r="R55" s="374">
        <f t="shared" si="16"/>
        <v>1618</v>
      </c>
    </row>
    <row r="56" spans="1:18" ht="12.75" x14ac:dyDescent="0.2">
      <c r="A56" s="120">
        <v>40</v>
      </c>
      <c r="B56" s="55" t="s">
        <v>375</v>
      </c>
      <c r="C56" s="144">
        <v>81</v>
      </c>
      <c r="D56" s="144">
        <v>142</v>
      </c>
      <c r="E56" s="144">
        <v>14</v>
      </c>
      <c r="F56" s="374">
        <v>4</v>
      </c>
      <c r="G56" s="144">
        <v>0</v>
      </c>
      <c r="H56" s="144">
        <v>0</v>
      </c>
      <c r="I56" s="374">
        <f t="shared" si="15"/>
        <v>95</v>
      </c>
      <c r="J56" s="374">
        <f t="shared" si="15"/>
        <v>146</v>
      </c>
      <c r="K56" s="144">
        <v>624</v>
      </c>
      <c r="L56" s="144">
        <v>1394</v>
      </c>
      <c r="M56" s="144">
        <v>79</v>
      </c>
      <c r="N56" s="374">
        <v>64</v>
      </c>
      <c r="O56" s="144">
        <v>155</v>
      </c>
      <c r="P56" s="144">
        <v>42</v>
      </c>
      <c r="Q56" s="374">
        <f t="shared" si="16"/>
        <v>858</v>
      </c>
      <c r="R56" s="374">
        <f t="shared" si="16"/>
        <v>1500</v>
      </c>
    </row>
    <row r="57" spans="1:18" x14ac:dyDescent="0.2">
      <c r="A57" s="532"/>
      <c r="B57" s="117" t="s">
        <v>109</v>
      </c>
      <c r="C57" s="145">
        <f>SUM(C54:C56)</f>
        <v>1759</v>
      </c>
      <c r="D57" s="145">
        <f t="shared" ref="D57:R57" si="17">SUM(D54:D56)</f>
        <v>1413</v>
      </c>
      <c r="E57" s="145">
        <f t="shared" si="17"/>
        <v>426</v>
      </c>
      <c r="F57" s="145">
        <f t="shared" si="17"/>
        <v>379</v>
      </c>
      <c r="G57" s="145">
        <f t="shared" si="17"/>
        <v>189</v>
      </c>
      <c r="H57" s="145">
        <f t="shared" si="17"/>
        <v>119</v>
      </c>
      <c r="I57" s="145">
        <f t="shared" si="17"/>
        <v>2374</v>
      </c>
      <c r="J57" s="145">
        <f t="shared" si="17"/>
        <v>1911</v>
      </c>
      <c r="K57" s="145">
        <f t="shared" si="17"/>
        <v>6169</v>
      </c>
      <c r="L57" s="145">
        <f t="shared" si="17"/>
        <v>4724</v>
      </c>
      <c r="M57" s="145">
        <f t="shared" si="17"/>
        <v>2096</v>
      </c>
      <c r="N57" s="145">
        <f t="shared" si="17"/>
        <v>1114</v>
      </c>
      <c r="O57" s="145">
        <f t="shared" si="17"/>
        <v>328</v>
      </c>
      <c r="P57" s="145">
        <f t="shared" si="17"/>
        <v>163</v>
      </c>
      <c r="Q57" s="145">
        <f t="shared" si="17"/>
        <v>8593</v>
      </c>
      <c r="R57" s="145">
        <f t="shared" si="17"/>
        <v>6001</v>
      </c>
    </row>
    <row r="58" spans="1:18" x14ac:dyDescent="0.2">
      <c r="A58" s="532"/>
      <c r="B58" s="144"/>
      <c r="C58" s="144"/>
      <c r="D58" s="144"/>
      <c r="E58" s="144"/>
      <c r="F58" s="374"/>
      <c r="G58" s="144"/>
      <c r="H58" s="144"/>
      <c r="I58" s="374"/>
      <c r="J58" s="374"/>
      <c r="K58" s="144"/>
      <c r="L58" s="144"/>
      <c r="M58" s="144"/>
      <c r="N58" s="374"/>
      <c r="O58" s="144"/>
      <c r="P58" s="144"/>
      <c r="Q58" s="374"/>
      <c r="R58" s="374"/>
    </row>
    <row r="59" spans="1:18" x14ac:dyDescent="0.2">
      <c r="A59" s="532">
        <v>41</v>
      </c>
      <c r="B59" s="144" t="s">
        <v>25</v>
      </c>
      <c r="C59" s="144">
        <v>0</v>
      </c>
      <c r="D59" s="144">
        <v>0</v>
      </c>
      <c r="E59" s="144">
        <v>0</v>
      </c>
      <c r="F59" s="374">
        <v>0</v>
      </c>
      <c r="G59" s="144">
        <v>0</v>
      </c>
      <c r="H59" s="144">
        <v>0</v>
      </c>
      <c r="I59" s="374">
        <f>C59+E59+G59</f>
        <v>0</v>
      </c>
      <c r="J59" s="374">
        <f>D59+F59+H59</f>
        <v>0</v>
      </c>
      <c r="K59" s="144">
        <v>0</v>
      </c>
      <c r="L59" s="144">
        <v>0</v>
      </c>
      <c r="M59" s="144">
        <v>0</v>
      </c>
      <c r="N59" s="374">
        <v>0</v>
      </c>
      <c r="O59" s="144">
        <v>0</v>
      </c>
      <c r="P59" s="144">
        <v>0</v>
      </c>
      <c r="Q59" s="374">
        <f>K59+M59+O59</f>
        <v>0</v>
      </c>
      <c r="R59" s="374">
        <f>L59+N59+P59</f>
        <v>0</v>
      </c>
    </row>
    <row r="60" spans="1:18" x14ac:dyDescent="0.2">
      <c r="A60" s="532">
        <v>42</v>
      </c>
      <c r="B60" s="144" t="s">
        <v>116</v>
      </c>
      <c r="C60" s="144">
        <v>0</v>
      </c>
      <c r="D60" s="144">
        <v>0</v>
      </c>
      <c r="E60" s="144">
        <v>0</v>
      </c>
      <c r="F60" s="374">
        <v>0</v>
      </c>
      <c r="G60" s="144">
        <v>0</v>
      </c>
      <c r="H60" s="144">
        <v>0</v>
      </c>
      <c r="I60" s="374">
        <f>C60+E60+G60</f>
        <v>0</v>
      </c>
      <c r="J60" s="374">
        <f>D60+F60+H60</f>
        <v>0</v>
      </c>
      <c r="K60" s="144">
        <v>0</v>
      </c>
      <c r="L60" s="144">
        <v>0</v>
      </c>
      <c r="M60" s="144">
        <v>0</v>
      </c>
      <c r="N60" s="374">
        <v>0</v>
      </c>
      <c r="O60" s="144">
        <v>0</v>
      </c>
      <c r="P60" s="144">
        <v>0</v>
      </c>
      <c r="Q60" s="374">
        <f>K60+M60+O60</f>
        <v>0</v>
      </c>
      <c r="R60" s="374">
        <f>L60+N60+P60</f>
        <v>0</v>
      </c>
    </row>
    <row r="61" spans="1:18" x14ac:dyDescent="0.2">
      <c r="A61" s="120"/>
      <c r="B61" s="476" t="s">
        <v>109</v>
      </c>
      <c r="C61" s="145">
        <f t="shared" ref="C61:J61" si="18">SUM(C58:C60)</f>
        <v>0</v>
      </c>
      <c r="D61" s="145">
        <f t="shared" si="18"/>
        <v>0</v>
      </c>
      <c r="E61" s="145">
        <f t="shared" si="18"/>
        <v>0</v>
      </c>
      <c r="F61" s="375">
        <f t="shared" si="18"/>
        <v>0</v>
      </c>
      <c r="G61" s="145">
        <f t="shared" si="18"/>
        <v>0</v>
      </c>
      <c r="H61" s="145">
        <f t="shared" si="18"/>
        <v>0</v>
      </c>
      <c r="I61" s="375">
        <f t="shared" si="18"/>
        <v>0</v>
      </c>
      <c r="J61" s="375">
        <f t="shared" si="18"/>
        <v>0</v>
      </c>
      <c r="K61" s="145">
        <f t="shared" ref="K61:R61" si="19">SUM(K58:K60)</f>
        <v>0</v>
      </c>
      <c r="L61" s="145">
        <f t="shared" si="19"/>
        <v>0</v>
      </c>
      <c r="M61" s="145">
        <f t="shared" si="19"/>
        <v>0</v>
      </c>
      <c r="N61" s="375">
        <f t="shared" si="19"/>
        <v>0</v>
      </c>
      <c r="O61" s="145">
        <f t="shared" si="19"/>
        <v>0</v>
      </c>
      <c r="P61" s="145">
        <f t="shared" si="19"/>
        <v>0</v>
      </c>
      <c r="Q61" s="375">
        <f t="shared" si="19"/>
        <v>0</v>
      </c>
      <c r="R61" s="375">
        <f t="shared" si="19"/>
        <v>0</v>
      </c>
    </row>
    <row r="62" spans="1:18" x14ac:dyDescent="0.2">
      <c r="A62" s="120"/>
      <c r="B62" s="117"/>
      <c r="C62" s="145"/>
      <c r="D62" s="145"/>
      <c r="E62" s="145"/>
      <c r="F62" s="375"/>
      <c r="G62" s="145"/>
      <c r="H62" s="145"/>
      <c r="I62" s="375"/>
      <c r="J62" s="375"/>
      <c r="K62" s="145"/>
      <c r="L62" s="145"/>
      <c r="M62" s="145"/>
      <c r="N62" s="375"/>
      <c r="O62" s="145"/>
      <c r="P62" s="145"/>
      <c r="Q62" s="375"/>
      <c r="R62" s="375"/>
    </row>
    <row r="63" spans="1:18" x14ac:dyDescent="0.2">
      <c r="A63" s="120"/>
      <c r="B63" s="117" t="s">
        <v>26</v>
      </c>
      <c r="C63" s="145">
        <f t="shared" ref="C63:R63" si="20">C47+C57+C61</f>
        <v>13126</v>
      </c>
      <c r="D63" s="145">
        <f t="shared" si="20"/>
        <v>88994</v>
      </c>
      <c r="E63" s="145">
        <f t="shared" si="20"/>
        <v>6805</v>
      </c>
      <c r="F63" s="375">
        <f t="shared" si="20"/>
        <v>42339</v>
      </c>
      <c r="G63" s="145">
        <f t="shared" si="20"/>
        <v>1767</v>
      </c>
      <c r="H63" s="145">
        <f t="shared" si="20"/>
        <v>55004</v>
      </c>
      <c r="I63" s="375">
        <f t="shared" si="20"/>
        <v>21698</v>
      </c>
      <c r="J63" s="375">
        <f t="shared" si="20"/>
        <v>186337</v>
      </c>
      <c r="K63" s="145">
        <f t="shared" si="20"/>
        <v>29278</v>
      </c>
      <c r="L63" s="145">
        <f t="shared" si="20"/>
        <v>75732</v>
      </c>
      <c r="M63" s="145">
        <f t="shared" si="20"/>
        <v>9841</v>
      </c>
      <c r="N63" s="375">
        <f t="shared" si="20"/>
        <v>59194</v>
      </c>
      <c r="O63" s="145">
        <f t="shared" si="20"/>
        <v>6754</v>
      </c>
      <c r="P63" s="145">
        <f t="shared" si="20"/>
        <v>92059</v>
      </c>
      <c r="Q63" s="375">
        <f t="shared" si="20"/>
        <v>45873</v>
      </c>
      <c r="R63" s="375">
        <f t="shared" si="20"/>
        <v>226985</v>
      </c>
    </row>
    <row r="65" spans="2:11" ht="12.75" x14ac:dyDescent="0.2">
      <c r="B65" s="98" t="s">
        <v>338</v>
      </c>
      <c r="K65" s="367">
        <v>9</v>
      </c>
    </row>
    <row r="66" spans="2:11" x14ac:dyDescent="0.2">
      <c r="K66" s="367">
        <v>9</v>
      </c>
    </row>
  </sheetData>
  <mergeCells count="20">
    <mergeCell ref="K52:L52"/>
    <mergeCell ref="M52:N52"/>
    <mergeCell ref="O52:P52"/>
    <mergeCell ref="Q52:R52"/>
    <mergeCell ref="K4:R4"/>
    <mergeCell ref="K5:L5"/>
    <mergeCell ref="M5:N5"/>
    <mergeCell ref="O5:P5"/>
    <mergeCell ref="Q5:R5"/>
    <mergeCell ref="C4:J4"/>
    <mergeCell ref="C51:J51"/>
    <mergeCell ref="E5:F5"/>
    <mergeCell ref="C5:D5"/>
    <mergeCell ref="K51:R51"/>
    <mergeCell ref="C52:D52"/>
    <mergeCell ref="E52:F52"/>
    <mergeCell ref="G52:H52"/>
    <mergeCell ref="I52:J52"/>
    <mergeCell ref="I5:J5"/>
    <mergeCell ref="G5:H5"/>
  </mergeCells>
  <phoneticPr fontId="23" type="noConversion"/>
  <printOptions horizontalCentered="1" gridLines="1"/>
  <pageMargins left="0.25" right="0.31" top="0.37" bottom="0.4" header="0.24" footer="0.35"/>
  <pageSetup paperSize="9" scale="72" orientation="landscape" blackAndWhite="1" horizontalDpi="4294967294" verticalDpi="75" r:id="rId1"/>
  <headerFooter alignWithMargins="0"/>
  <rowBreaks count="1" manualBreakCount="1">
    <brk id="47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76"/>
  <sheetViews>
    <sheetView view="pageBreakPreview" zoomScaleNormal="100" workbookViewId="0">
      <selection activeCell="F70" sqref="F70"/>
    </sheetView>
  </sheetViews>
  <sheetFormatPr defaultRowHeight="12.75" x14ac:dyDescent="0.2"/>
  <cols>
    <col min="1" max="1" width="3.5703125" customWidth="1"/>
    <col min="2" max="2" width="22.140625" bestFit="1" customWidth="1"/>
    <col min="4" max="4" width="9.85546875" customWidth="1"/>
    <col min="6" max="6" width="9.28515625" customWidth="1"/>
    <col min="9" max="9" width="9.140625" style="93"/>
    <col min="10" max="10" width="8.85546875" style="93" customWidth="1"/>
    <col min="12" max="12" width="10.140625" customWidth="1"/>
    <col min="17" max="18" width="9.140625" style="93"/>
  </cols>
  <sheetData>
    <row r="4" spans="1:18" x14ac:dyDescent="0.2">
      <c r="A4" t="s">
        <v>373</v>
      </c>
    </row>
    <row r="5" spans="1:18" ht="35.25" customHeight="1" x14ac:dyDescent="0.2">
      <c r="A5" s="561" t="s">
        <v>4</v>
      </c>
      <c r="B5" s="561" t="s">
        <v>5</v>
      </c>
      <c r="C5" s="834" t="s">
        <v>365</v>
      </c>
      <c r="D5" s="835"/>
      <c r="E5" s="835"/>
      <c r="F5" s="835"/>
      <c r="G5" s="835"/>
      <c r="H5" s="835"/>
      <c r="I5" s="836"/>
      <c r="J5" s="836"/>
      <c r="K5" s="834" t="s">
        <v>366</v>
      </c>
      <c r="L5" s="835"/>
      <c r="M5" s="835"/>
      <c r="N5" s="835"/>
      <c r="O5" s="835"/>
      <c r="P5" s="835"/>
      <c r="Q5" s="835"/>
      <c r="R5" s="837"/>
    </row>
    <row r="6" spans="1:18" ht="15.75" customHeight="1" x14ac:dyDescent="0.2">
      <c r="A6" s="473" t="s">
        <v>6</v>
      </c>
      <c r="B6" s="473"/>
      <c r="C6" s="839" t="s">
        <v>433</v>
      </c>
      <c r="D6" s="840"/>
      <c r="E6" s="839" t="s">
        <v>357</v>
      </c>
      <c r="F6" s="840"/>
      <c r="G6" s="839" t="s">
        <v>358</v>
      </c>
      <c r="H6" s="840"/>
      <c r="I6" s="841" t="s">
        <v>359</v>
      </c>
      <c r="J6" s="839"/>
      <c r="K6" s="839" t="s">
        <v>432</v>
      </c>
      <c r="L6" s="840"/>
      <c r="M6" s="839" t="s">
        <v>360</v>
      </c>
      <c r="N6" s="840"/>
      <c r="O6" s="839" t="s">
        <v>361</v>
      </c>
      <c r="P6" s="840"/>
      <c r="Q6" s="838" t="s">
        <v>362</v>
      </c>
      <c r="R6" s="838"/>
    </row>
    <row r="7" spans="1:18" ht="20.100000000000001" customHeight="1" x14ac:dyDescent="0.2">
      <c r="A7" s="474"/>
      <c r="B7" s="474" t="s">
        <v>27</v>
      </c>
      <c r="C7" s="138" t="s">
        <v>48</v>
      </c>
      <c r="D7" s="138" t="s">
        <v>54</v>
      </c>
      <c r="E7" s="138" t="s">
        <v>48</v>
      </c>
      <c r="F7" s="138" t="s">
        <v>54</v>
      </c>
      <c r="G7" s="138" t="s">
        <v>48</v>
      </c>
      <c r="H7" s="138" t="s">
        <v>54</v>
      </c>
      <c r="I7" s="253" t="s">
        <v>48</v>
      </c>
      <c r="J7" s="414" t="s">
        <v>27</v>
      </c>
      <c r="K7" s="138" t="s">
        <v>48</v>
      </c>
      <c r="L7" s="138" t="s">
        <v>54</v>
      </c>
      <c r="M7" s="138" t="s">
        <v>48</v>
      </c>
      <c r="N7" s="138" t="s">
        <v>54</v>
      </c>
      <c r="O7" s="138" t="s">
        <v>48</v>
      </c>
      <c r="P7" s="138" t="s">
        <v>54</v>
      </c>
      <c r="Q7" s="253" t="s">
        <v>48</v>
      </c>
      <c r="R7" s="253" t="s">
        <v>54</v>
      </c>
    </row>
    <row r="8" spans="1:18" x14ac:dyDescent="0.2">
      <c r="A8" s="105">
        <v>1</v>
      </c>
      <c r="B8" s="106" t="s">
        <v>7</v>
      </c>
      <c r="C8" s="106">
        <v>3994</v>
      </c>
      <c r="D8" s="106">
        <v>9517</v>
      </c>
      <c r="E8" s="106">
        <v>2663</v>
      </c>
      <c r="F8" s="106">
        <v>9619</v>
      </c>
      <c r="G8" s="106">
        <v>1244</v>
      </c>
      <c r="H8" s="106">
        <v>18230</v>
      </c>
      <c r="I8" s="374">
        <f>C8+E8+G8</f>
        <v>7901</v>
      </c>
      <c r="J8" s="374">
        <f>D8+F8+H8</f>
        <v>37366</v>
      </c>
      <c r="K8" s="106">
        <v>12991</v>
      </c>
      <c r="L8" s="106">
        <v>23351</v>
      </c>
      <c r="M8" s="106">
        <v>7249</v>
      </c>
      <c r="N8" s="106">
        <v>22367</v>
      </c>
      <c r="O8" s="106">
        <v>2784</v>
      </c>
      <c r="P8" s="106">
        <v>26912</v>
      </c>
      <c r="Q8" s="374">
        <f>K8+M8+O8</f>
        <v>23024</v>
      </c>
      <c r="R8" s="374">
        <f>L8+N8+P8</f>
        <v>72630</v>
      </c>
    </row>
    <row r="9" spans="1:18" x14ac:dyDescent="0.2">
      <c r="A9" s="105">
        <v>2</v>
      </c>
      <c r="B9" s="106" t="s">
        <v>8</v>
      </c>
      <c r="C9" s="106">
        <v>121</v>
      </c>
      <c r="D9" s="106">
        <v>402</v>
      </c>
      <c r="E9" s="106">
        <v>37</v>
      </c>
      <c r="F9" s="106">
        <v>200</v>
      </c>
      <c r="G9" s="106">
        <v>63</v>
      </c>
      <c r="H9" s="106">
        <v>4712</v>
      </c>
      <c r="I9" s="374">
        <f t="shared" ref="I9:J27" si="0">C9+E9+G9</f>
        <v>221</v>
      </c>
      <c r="J9" s="374">
        <f t="shared" si="0"/>
        <v>5314</v>
      </c>
      <c r="K9" s="106">
        <v>169</v>
      </c>
      <c r="L9" s="106">
        <v>211</v>
      </c>
      <c r="M9" s="106">
        <v>71</v>
      </c>
      <c r="N9" s="106">
        <v>209</v>
      </c>
      <c r="O9" s="106">
        <v>33</v>
      </c>
      <c r="P9" s="106">
        <v>91</v>
      </c>
      <c r="Q9" s="374">
        <f t="shared" ref="Q9:R27" si="1">K9+M9+O9</f>
        <v>273</v>
      </c>
      <c r="R9" s="374">
        <f t="shared" si="1"/>
        <v>511</v>
      </c>
    </row>
    <row r="10" spans="1:18" x14ac:dyDescent="0.2">
      <c r="A10" s="105">
        <v>3</v>
      </c>
      <c r="B10" s="106" t="s">
        <v>9</v>
      </c>
      <c r="C10" s="106">
        <v>835</v>
      </c>
      <c r="D10" s="106">
        <v>18813</v>
      </c>
      <c r="E10" s="106">
        <v>642</v>
      </c>
      <c r="F10" s="106">
        <v>28553</v>
      </c>
      <c r="G10" s="106">
        <v>585</v>
      </c>
      <c r="H10" s="106">
        <v>74662</v>
      </c>
      <c r="I10" s="374">
        <f t="shared" si="0"/>
        <v>2062</v>
      </c>
      <c r="J10" s="374">
        <f t="shared" si="0"/>
        <v>122028</v>
      </c>
      <c r="K10" s="106">
        <v>8426</v>
      </c>
      <c r="L10" s="106">
        <v>30714</v>
      </c>
      <c r="M10" s="106">
        <v>1192</v>
      </c>
      <c r="N10" s="106">
        <v>12890</v>
      </c>
      <c r="O10" s="106">
        <v>757</v>
      </c>
      <c r="P10" s="106">
        <v>21729</v>
      </c>
      <c r="Q10" s="374">
        <f t="shared" si="1"/>
        <v>10375</v>
      </c>
      <c r="R10" s="374">
        <f t="shared" si="1"/>
        <v>65333</v>
      </c>
    </row>
    <row r="11" spans="1:18" x14ac:dyDescent="0.2">
      <c r="A11" s="105">
        <v>4</v>
      </c>
      <c r="B11" s="106" t="s">
        <v>10</v>
      </c>
      <c r="C11" s="106">
        <v>13184</v>
      </c>
      <c r="D11" s="106">
        <v>46573</v>
      </c>
      <c r="E11" s="106">
        <v>5974</v>
      </c>
      <c r="F11" s="106">
        <v>21104</v>
      </c>
      <c r="G11" s="106">
        <v>1442</v>
      </c>
      <c r="H11" s="106">
        <v>5094</v>
      </c>
      <c r="I11" s="374">
        <f t="shared" si="0"/>
        <v>20600</v>
      </c>
      <c r="J11" s="374">
        <f t="shared" si="0"/>
        <v>72771</v>
      </c>
      <c r="K11" s="106">
        <v>25907</v>
      </c>
      <c r="L11" s="106">
        <v>91519</v>
      </c>
      <c r="M11" s="106">
        <v>4478</v>
      </c>
      <c r="N11" s="106">
        <v>15818</v>
      </c>
      <c r="O11" s="106">
        <v>3225</v>
      </c>
      <c r="P11" s="106">
        <v>11394</v>
      </c>
      <c r="Q11" s="374">
        <f t="shared" si="1"/>
        <v>33610</v>
      </c>
      <c r="R11" s="374">
        <f t="shared" si="1"/>
        <v>118731</v>
      </c>
    </row>
    <row r="12" spans="1:18" x14ac:dyDescent="0.2">
      <c r="A12" s="105">
        <v>5</v>
      </c>
      <c r="B12" s="106" t="s">
        <v>11</v>
      </c>
      <c r="C12" s="106">
        <v>896</v>
      </c>
      <c r="D12" s="106">
        <v>11647</v>
      </c>
      <c r="E12" s="106">
        <v>278</v>
      </c>
      <c r="F12" s="106">
        <v>16299</v>
      </c>
      <c r="G12" s="106">
        <v>103</v>
      </c>
      <c r="H12" s="106">
        <v>12137</v>
      </c>
      <c r="I12" s="374">
        <f t="shared" si="0"/>
        <v>1277</v>
      </c>
      <c r="J12" s="374">
        <f t="shared" si="0"/>
        <v>40083</v>
      </c>
      <c r="K12" s="106">
        <v>6609</v>
      </c>
      <c r="L12" s="106">
        <v>18526</v>
      </c>
      <c r="M12" s="106">
        <v>652</v>
      </c>
      <c r="N12" s="106">
        <v>9847</v>
      </c>
      <c r="O12" s="106">
        <v>1251</v>
      </c>
      <c r="P12" s="106">
        <v>19408</v>
      </c>
      <c r="Q12" s="374">
        <f t="shared" si="1"/>
        <v>8512</v>
      </c>
      <c r="R12" s="374">
        <f t="shared" si="1"/>
        <v>47781</v>
      </c>
    </row>
    <row r="13" spans="1:18" x14ac:dyDescent="0.2">
      <c r="A13" s="105">
        <v>6</v>
      </c>
      <c r="B13" s="106" t="s">
        <v>12</v>
      </c>
      <c r="C13" s="106">
        <v>557</v>
      </c>
      <c r="D13" s="106">
        <v>32997</v>
      </c>
      <c r="E13" s="106">
        <v>0</v>
      </c>
      <c r="F13" s="106">
        <v>0</v>
      </c>
      <c r="G13" s="106">
        <v>524</v>
      </c>
      <c r="H13" s="106">
        <v>5138</v>
      </c>
      <c r="I13" s="374">
        <f t="shared" si="0"/>
        <v>1081</v>
      </c>
      <c r="J13" s="374">
        <f t="shared" si="0"/>
        <v>38135</v>
      </c>
      <c r="K13" s="106">
        <v>4826</v>
      </c>
      <c r="L13" s="106">
        <v>14459</v>
      </c>
      <c r="M13" s="106">
        <v>0</v>
      </c>
      <c r="N13" s="106">
        <v>0</v>
      </c>
      <c r="O13" s="106">
        <v>744</v>
      </c>
      <c r="P13" s="106">
        <v>20050</v>
      </c>
      <c r="Q13" s="374">
        <f t="shared" si="1"/>
        <v>5570</v>
      </c>
      <c r="R13" s="374">
        <f t="shared" si="1"/>
        <v>34509</v>
      </c>
    </row>
    <row r="14" spans="1:18" x14ac:dyDescent="0.2">
      <c r="A14" s="105">
        <v>7</v>
      </c>
      <c r="B14" s="106" t="s">
        <v>13</v>
      </c>
      <c r="C14" s="106">
        <v>11225</v>
      </c>
      <c r="D14" s="106">
        <v>5240</v>
      </c>
      <c r="E14" s="106">
        <v>9852</v>
      </c>
      <c r="F14" s="106">
        <v>7886</v>
      </c>
      <c r="G14" s="106">
        <v>975</v>
      </c>
      <c r="H14" s="106">
        <v>33354</v>
      </c>
      <c r="I14" s="374">
        <f t="shared" si="0"/>
        <v>22052</v>
      </c>
      <c r="J14" s="374">
        <f t="shared" si="0"/>
        <v>46480</v>
      </c>
      <c r="K14" s="106">
        <v>24552</v>
      </c>
      <c r="L14" s="106">
        <v>13090</v>
      </c>
      <c r="M14" s="106">
        <v>15796</v>
      </c>
      <c r="N14" s="106">
        <v>23116</v>
      </c>
      <c r="O14" s="106">
        <v>4976</v>
      </c>
      <c r="P14" s="106">
        <v>70814</v>
      </c>
      <c r="Q14" s="374">
        <f t="shared" si="1"/>
        <v>45324</v>
      </c>
      <c r="R14" s="374">
        <f t="shared" si="1"/>
        <v>107020</v>
      </c>
    </row>
    <row r="15" spans="1:18" x14ac:dyDescent="0.2">
      <c r="A15" s="105">
        <v>8</v>
      </c>
      <c r="B15" s="106" t="s">
        <v>146</v>
      </c>
      <c r="C15" s="106">
        <v>120</v>
      </c>
      <c r="D15" s="106">
        <v>206</v>
      </c>
      <c r="E15" s="106">
        <v>41</v>
      </c>
      <c r="F15" s="106">
        <v>387</v>
      </c>
      <c r="G15" s="106">
        <v>123</v>
      </c>
      <c r="H15" s="106">
        <v>2202</v>
      </c>
      <c r="I15" s="374">
        <f t="shared" si="0"/>
        <v>284</v>
      </c>
      <c r="J15" s="374">
        <f t="shared" si="0"/>
        <v>2795</v>
      </c>
      <c r="K15" s="106">
        <v>602</v>
      </c>
      <c r="L15" s="106">
        <v>533</v>
      </c>
      <c r="M15" s="106">
        <v>563</v>
      </c>
      <c r="N15" s="106">
        <v>2509</v>
      </c>
      <c r="O15" s="106">
        <v>1356</v>
      </c>
      <c r="P15" s="106">
        <v>9776</v>
      </c>
      <c r="Q15" s="374">
        <f t="shared" si="1"/>
        <v>2521</v>
      </c>
      <c r="R15" s="374">
        <f t="shared" si="1"/>
        <v>12818</v>
      </c>
    </row>
    <row r="16" spans="1:18" x14ac:dyDescent="0.2">
      <c r="A16" s="105">
        <v>9</v>
      </c>
      <c r="B16" s="106" t="s">
        <v>14</v>
      </c>
      <c r="C16" s="106">
        <v>535</v>
      </c>
      <c r="D16" s="106">
        <v>12645</v>
      </c>
      <c r="E16" s="106">
        <v>128</v>
      </c>
      <c r="F16" s="106">
        <v>1292</v>
      </c>
      <c r="G16" s="106">
        <v>120</v>
      </c>
      <c r="H16" s="106">
        <v>5180</v>
      </c>
      <c r="I16" s="374">
        <f t="shared" si="0"/>
        <v>783</v>
      </c>
      <c r="J16" s="374">
        <f t="shared" si="0"/>
        <v>19117</v>
      </c>
      <c r="K16" s="106">
        <v>7075</v>
      </c>
      <c r="L16" s="106">
        <v>12735</v>
      </c>
      <c r="M16" s="106">
        <v>250</v>
      </c>
      <c r="N16" s="106">
        <v>2132</v>
      </c>
      <c r="O16" s="106">
        <v>177</v>
      </c>
      <c r="P16" s="106">
        <v>1185</v>
      </c>
      <c r="Q16" s="374">
        <f t="shared" si="1"/>
        <v>7502</v>
      </c>
      <c r="R16" s="374">
        <f t="shared" si="1"/>
        <v>16052</v>
      </c>
    </row>
    <row r="17" spans="1:18" x14ac:dyDescent="0.2">
      <c r="A17" s="105">
        <v>10</v>
      </c>
      <c r="B17" s="106" t="s">
        <v>204</v>
      </c>
      <c r="C17" s="106">
        <v>0</v>
      </c>
      <c r="D17" s="106">
        <v>0</v>
      </c>
      <c r="E17" s="106">
        <v>25</v>
      </c>
      <c r="F17" s="106">
        <v>336</v>
      </c>
      <c r="G17" s="106">
        <v>114</v>
      </c>
      <c r="H17" s="106">
        <v>4693</v>
      </c>
      <c r="I17" s="374">
        <f t="shared" si="0"/>
        <v>139</v>
      </c>
      <c r="J17" s="374">
        <f t="shared" si="0"/>
        <v>5029</v>
      </c>
      <c r="K17" s="106">
        <v>0</v>
      </c>
      <c r="L17" s="106">
        <v>0</v>
      </c>
      <c r="M17" s="106">
        <v>653</v>
      </c>
      <c r="N17" s="106">
        <v>2837</v>
      </c>
      <c r="O17" s="106">
        <v>381</v>
      </c>
      <c r="P17" s="106">
        <v>5626</v>
      </c>
      <c r="Q17" s="374">
        <f t="shared" si="1"/>
        <v>1034</v>
      </c>
      <c r="R17" s="374">
        <f t="shared" si="1"/>
        <v>8463</v>
      </c>
    </row>
    <row r="18" spans="1:18" x14ac:dyDescent="0.2">
      <c r="A18" s="105">
        <v>11</v>
      </c>
      <c r="B18" s="106" t="s">
        <v>15</v>
      </c>
      <c r="C18" s="106">
        <v>30</v>
      </c>
      <c r="D18" s="106">
        <v>700</v>
      </c>
      <c r="E18" s="106">
        <v>0</v>
      </c>
      <c r="F18" s="106">
        <v>0</v>
      </c>
      <c r="G18" s="106">
        <v>0</v>
      </c>
      <c r="H18" s="106">
        <v>0</v>
      </c>
      <c r="I18" s="374">
        <f t="shared" si="0"/>
        <v>30</v>
      </c>
      <c r="J18" s="374">
        <f t="shared" si="0"/>
        <v>700</v>
      </c>
      <c r="K18" s="106">
        <v>539</v>
      </c>
      <c r="L18" s="106">
        <v>1573</v>
      </c>
      <c r="M18" s="106">
        <v>0</v>
      </c>
      <c r="N18" s="106">
        <v>0</v>
      </c>
      <c r="O18" s="106">
        <v>0</v>
      </c>
      <c r="P18" s="106">
        <v>0</v>
      </c>
      <c r="Q18" s="374">
        <f t="shared" si="1"/>
        <v>539</v>
      </c>
      <c r="R18" s="374">
        <f t="shared" si="1"/>
        <v>1573</v>
      </c>
    </row>
    <row r="19" spans="1:18" x14ac:dyDescent="0.2">
      <c r="A19" s="105">
        <v>12</v>
      </c>
      <c r="B19" s="106" t="s">
        <v>16</v>
      </c>
      <c r="C19" s="106">
        <v>173</v>
      </c>
      <c r="D19" s="106">
        <v>312</v>
      </c>
      <c r="E19" s="106">
        <v>96</v>
      </c>
      <c r="F19" s="106">
        <v>887</v>
      </c>
      <c r="G19" s="106">
        <v>35</v>
      </c>
      <c r="H19" s="106">
        <v>2019</v>
      </c>
      <c r="I19" s="374">
        <f t="shared" si="0"/>
        <v>304</v>
      </c>
      <c r="J19" s="374">
        <f t="shared" si="0"/>
        <v>3218</v>
      </c>
      <c r="K19" s="106">
        <v>1419</v>
      </c>
      <c r="L19" s="106">
        <v>1494</v>
      </c>
      <c r="M19" s="106">
        <v>275</v>
      </c>
      <c r="N19" s="106">
        <v>1459</v>
      </c>
      <c r="O19" s="106">
        <v>120</v>
      </c>
      <c r="P19" s="106">
        <v>2184</v>
      </c>
      <c r="Q19" s="374">
        <f t="shared" si="1"/>
        <v>1814</v>
      </c>
      <c r="R19" s="374">
        <f t="shared" si="1"/>
        <v>5137</v>
      </c>
    </row>
    <row r="20" spans="1:18" x14ac:dyDescent="0.2">
      <c r="A20" s="105">
        <v>13</v>
      </c>
      <c r="B20" s="106" t="s">
        <v>17</v>
      </c>
      <c r="C20" s="106">
        <v>261</v>
      </c>
      <c r="D20" s="106">
        <v>702</v>
      </c>
      <c r="E20" s="106">
        <v>176</v>
      </c>
      <c r="F20" s="106">
        <v>1990</v>
      </c>
      <c r="G20" s="106">
        <v>130</v>
      </c>
      <c r="H20" s="106">
        <v>6226</v>
      </c>
      <c r="I20" s="374">
        <f>C20+E20+G20</f>
        <v>567</v>
      </c>
      <c r="J20" s="374">
        <f>D20+F20+H20</f>
        <v>8918</v>
      </c>
      <c r="K20" s="106">
        <v>4897</v>
      </c>
      <c r="L20" s="106">
        <v>6422</v>
      </c>
      <c r="M20" s="106">
        <v>814</v>
      </c>
      <c r="N20" s="106">
        <v>4920</v>
      </c>
      <c r="O20" s="106">
        <v>451</v>
      </c>
      <c r="P20" s="106">
        <v>9264</v>
      </c>
      <c r="Q20" s="374">
        <f t="shared" si="1"/>
        <v>6162</v>
      </c>
      <c r="R20" s="374">
        <f t="shared" si="1"/>
        <v>20606</v>
      </c>
    </row>
    <row r="21" spans="1:18" x14ac:dyDescent="0.2">
      <c r="A21" s="105">
        <v>14</v>
      </c>
      <c r="B21" s="106" t="s">
        <v>147</v>
      </c>
      <c r="C21" s="106">
        <v>142</v>
      </c>
      <c r="D21" s="106">
        <v>78</v>
      </c>
      <c r="E21" s="106">
        <v>26</v>
      </c>
      <c r="F21" s="106">
        <v>261</v>
      </c>
      <c r="G21" s="106">
        <v>20</v>
      </c>
      <c r="H21" s="106">
        <v>1765</v>
      </c>
      <c r="I21" s="374">
        <f t="shared" si="0"/>
        <v>188</v>
      </c>
      <c r="J21" s="374">
        <f t="shared" si="0"/>
        <v>2104</v>
      </c>
      <c r="K21" s="106">
        <v>3372</v>
      </c>
      <c r="L21" s="106">
        <v>712</v>
      </c>
      <c r="M21" s="106">
        <v>277</v>
      </c>
      <c r="N21" s="106">
        <v>1306</v>
      </c>
      <c r="O21" s="106">
        <v>181</v>
      </c>
      <c r="P21" s="106">
        <v>7149</v>
      </c>
      <c r="Q21" s="374">
        <f t="shared" si="1"/>
        <v>3830</v>
      </c>
      <c r="R21" s="374">
        <f t="shared" si="1"/>
        <v>9167</v>
      </c>
    </row>
    <row r="22" spans="1:18" x14ac:dyDescent="0.2">
      <c r="A22" s="105">
        <v>15</v>
      </c>
      <c r="B22" s="106" t="s">
        <v>65</v>
      </c>
      <c r="C22" s="106">
        <v>1083</v>
      </c>
      <c r="D22" s="106">
        <v>6509</v>
      </c>
      <c r="E22" s="106">
        <v>721</v>
      </c>
      <c r="F22" s="106">
        <v>63739</v>
      </c>
      <c r="G22" s="106">
        <v>515</v>
      </c>
      <c r="H22" s="106">
        <v>59964</v>
      </c>
      <c r="I22" s="374">
        <f t="shared" si="0"/>
        <v>2319</v>
      </c>
      <c r="J22" s="374">
        <f t="shared" si="0"/>
        <v>130212</v>
      </c>
      <c r="K22" s="106">
        <v>12872</v>
      </c>
      <c r="L22" s="106">
        <v>22997</v>
      </c>
      <c r="M22" s="106">
        <v>1352</v>
      </c>
      <c r="N22" s="106">
        <v>11528</v>
      </c>
      <c r="O22" s="106">
        <v>1185</v>
      </c>
      <c r="P22" s="106">
        <v>47375</v>
      </c>
      <c r="Q22" s="374">
        <f t="shared" si="1"/>
        <v>15409</v>
      </c>
      <c r="R22" s="374">
        <f t="shared" si="1"/>
        <v>81900</v>
      </c>
    </row>
    <row r="23" spans="1:18" x14ac:dyDescent="0.2">
      <c r="A23" s="105">
        <v>16</v>
      </c>
      <c r="B23" s="106" t="s">
        <v>91</v>
      </c>
      <c r="C23" s="106">
        <v>304</v>
      </c>
      <c r="D23" s="106">
        <v>1897</v>
      </c>
      <c r="E23" s="106">
        <v>86</v>
      </c>
      <c r="F23" s="106">
        <v>493</v>
      </c>
      <c r="G23" s="106">
        <v>153</v>
      </c>
      <c r="H23" s="106">
        <v>1048</v>
      </c>
      <c r="I23" s="374">
        <f t="shared" si="0"/>
        <v>543</v>
      </c>
      <c r="J23" s="374">
        <f t="shared" si="0"/>
        <v>3438</v>
      </c>
      <c r="K23" s="106">
        <v>5613</v>
      </c>
      <c r="L23" s="106">
        <v>10226</v>
      </c>
      <c r="M23" s="106">
        <v>2299</v>
      </c>
      <c r="N23" s="106">
        <v>5610</v>
      </c>
      <c r="O23" s="106">
        <v>119</v>
      </c>
      <c r="P23" s="106">
        <v>1114</v>
      </c>
      <c r="Q23" s="374">
        <f t="shared" si="1"/>
        <v>8031</v>
      </c>
      <c r="R23" s="374">
        <f t="shared" si="1"/>
        <v>16950</v>
      </c>
    </row>
    <row r="24" spans="1:18" x14ac:dyDescent="0.2">
      <c r="A24" s="105">
        <v>17</v>
      </c>
      <c r="B24" s="106" t="s">
        <v>20</v>
      </c>
      <c r="C24" s="106">
        <v>0</v>
      </c>
      <c r="D24" s="106">
        <v>0</v>
      </c>
      <c r="E24" s="106">
        <v>2057</v>
      </c>
      <c r="F24" s="106">
        <v>15979</v>
      </c>
      <c r="G24" s="106">
        <v>2662</v>
      </c>
      <c r="H24" s="106">
        <v>9814</v>
      </c>
      <c r="I24" s="374">
        <f t="shared" si="0"/>
        <v>4719</v>
      </c>
      <c r="J24" s="374">
        <f t="shared" si="0"/>
        <v>25793</v>
      </c>
      <c r="K24" s="106">
        <v>0</v>
      </c>
      <c r="L24" s="106">
        <v>0</v>
      </c>
      <c r="M24" s="106">
        <v>5632</v>
      </c>
      <c r="N24" s="106">
        <v>4997</v>
      </c>
      <c r="O24" s="106">
        <v>3028</v>
      </c>
      <c r="P24" s="106">
        <v>14881</v>
      </c>
      <c r="Q24" s="374">
        <f t="shared" si="1"/>
        <v>8660</v>
      </c>
      <c r="R24" s="374">
        <f t="shared" si="1"/>
        <v>19878</v>
      </c>
    </row>
    <row r="25" spans="1:18" x14ac:dyDescent="0.2">
      <c r="A25" s="105">
        <v>18</v>
      </c>
      <c r="B25" s="106" t="s">
        <v>21</v>
      </c>
      <c r="C25" s="106">
        <v>2048</v>
      </c>
      <c r="D25" s="106">
        <v>2697</v>
      </c>
      <c r="E25" s="106">
        <v>330</v>
      </c>
      <c r="F25" s="106">
        <v>1563</v>
      </c>
      <c r="G25" s="106">
        <v>748</v>
      </c>
      <c r="H25" s="106">
        <v>25266</v>
      </c>
      <c r="I25" s="374">
        <f t="shared" si="0"/>
        <v>3126</v>
      </c>
      <c r="J25" s="374">
        <f t="shared" si="0"/>
        <v>29526</v>
      </c>
      <c r="K25" s="106">
        <v>26015</v>
      </c>
      <c r="L25" s="106">
        <v>35877</v>
      </c>
      <c r="M25" s="106">
        <v>4241</v>
      </c>
      <c r="N25" s="106">
        <v>17050</v>
      </c>
      <c r="O25" s="106">
        <v>2631</v>
      </c>
      <c r="P25" s="106">
        <v>40246</v>
      </c>
      <c r="Q25" s="374">
        <f t="shared" si="1"/>
        <v>32887</v>
      </c>
      <c r="R25" s="374">
        <f t="shared" si="1"/>
        <v>93173</v>
      </c>
    </row>
    <row r="26" spans="1:18" x14ac:dyDescent="0.2">
      <c r="A26" s="105">
        <v>19</v>
      </c>
      <c r="B26" s="106" t="s">
        <v>19</v>
      </c>
      <c r="C26" s="106">
        <v>126</v>
      </c>
      <c r="D26" s="106">
        <v>218</v>
      </c>
      <c r="E26" s="106">
        <v>110</v>
      </c>
      <c r="F26" s="106">
        <v>641</v>
      </c>
      <c r="G26" s="106">
        <v>52</v>
      </c>
      <c r="H26" s="106">
        <v>387</v>
      </c>
      <c r="I26" s="374">
        <f t="shared" si="0"/>
        <v>288</v>
      </c>
      <c r="J26" s="374">
        <f t="shared" si="0"/>
        <v>1246</v>
      </c>
      <c r="K26" s="106">
        <v>170</v>
      </c>
      <c r="L26" s="106">
        <v>290</v>
      </c>
      <c r="M26" s="106">
        <v>77</v>
      </c>
      <c r="N26" s="106">
        <v>414</v>
      </c>
      <c r="O26" s="106">
        <v>87</v>
      </c>
      <c r="P26" s="106">
        <v>857</v>
      </c>
      <c r="Q26" s="374">
        <f t="shared" si="1"/>
        <v>334</v>
      </c>
      <c r="R26" s="374">
        <f t="shared" si="1"/>
        <v>1561</v>
      </c>
    </row>
    <row r="27" spans="1:18" x14ac:dyDescent="0.2">
      <c r="A27" s="105">
        <v>20</v>
      </c>
      <c r="B27" s="106" t="s">
        <v>110</v>
      </c>
      <c r="C27" s="106">
        <v>187</v>
      </c>
      <c r="D27" s="106">
        <v>393</v>
      </c>
      <c r="E27" s="106">
        <v>97</v>
      </c>
      <c r="F27" s="106">
        <v>1043</v>
      </c>
      <c r="G27" s="106">
        <v>32</v>
      </c>
      <c r="H27" s="106">
        <v>632</v>
      </c>
      <c r="I27" s="374">
        <f t="shared" si="0"/>
        <v>316</v>
      </c>
      <c r="J27" s="374">
        <f t="shared" si="0"/>
        <v>2068</v>
      </c>
      <c r="K27" s="106">
        <v>1538</v>
      </c>
      <c r="L27" s="106">
        <v>3076</v>
      </c>
      <c r="M27" s="106">
        <v>1417</v>
      </c>
      <c r="N27" s="106">
        <v>6793</v>
      </c>
      <c r="O27" s="106">
        <v>217</v>
      </c>
      <c r="P27" s="106">
        <v>3960</v>
      </c>
      <c r="Q27" s="374">
        <f t="shared" si="1"/>
        <v>3172</v>
      </c>
      <c r="R27" s="374">
        <f t="shared" si="1"/>
        <v>13829</v>
      </c>
    </row>
    <row r="28" spans="1:18" x14ac:dyDescent="0.2">
      <c r="A28" s="105"/>
      <c r="B28" s="477" t="s">
        <v>197</v>
      </c>
      <c r="C28" s="477">
        <f t="shared" ref="C28:I28" si="2">SUM(C8:C27)</f>
        <v>35821</v>
      </c>
      <c r="D28" s="477">
        <f t="shared" si="2"/>
        <v>151546</v>
      </c>
      <c r="E28" s="477">
        <f t="shared" si="2"/>
        <v>23339</v>
      </c>
      <c r="F28" s="477">
        <f t="shared" si="2"/>
        <v>172272</v>
      </c>
      <c r="G28" s="477">
        <f t="shared" si="2"/>
        <v>9640</v>
      </c>
      <c r="H28" s="477">
        <f t="shared" si="2"/>
        <v>272523</v>
      </c>
      <c r="I28" s="375">
        <f t="shared" si="2"/>
        <v>68800</v>
      </c>
      <c r="J28" s="375">
        <f>SUM(J8:J27)</f>
        <v>596341</v>
      </c>
      <c r="K28" s="477">
        <f t="shared" ref="K28:R28" si="3">SUM(K8:K27)</f>
        <v>147592</v>
      </c>
      <c r="L28" s="477">
        <f t="shared" si="3"/>
        <v>287805</v>
      </c>
      <c r="M28" s="477">
        <f t="shared" si="3"/>
        <v>47288</v>
      </c>
      <c r="N28" s="477">
        <f t="shared" si="3"/>
        <v>145802</v>
      </c>
      <c r="O28" s="477">
        <f t="shared" si="3"/>
        <v>23703</v>
      </c>
      <c r="P28" s="477">
        <f t="shared" si="3"/>
        <v>314015</v>
      </c>
      <c r="Q28" s="375">
        <f t="shared" si="3"/>
        <v>218583</v>
      </c>
      <c r="R28" s="375">
        <f t="shared" si="3"/>
        <v>747622</v>
      </c>
    </row>
    <row r="29" spans="1:18" x14ac:dyDescent="0.2">
      <c r="A29" s="105">
        <v>21</v>
      </c>
      <c r="B29" s="106" t="s">
        <v>23</v>
      </c>
      <c r="C29" s="106">
        <v>0</v>
      </c>
      <c r="D29" s="106">
        <v>0</v>
      </c>
      <c r="E29" s="106">
        <v>78</v>
      </c>
      <c r="F29" s="106">
        <v>1303</v>
      </c>
      <c r="G29" s="106">
        <v>23</v>
      </c>
      <c r="H29" s="106">
        <v>350</v>
      </c>
      <c r="I29" s="374">
        <f t="shared" ref="I29:J34" si="4">C29+E29+G29</f>
        <v>101</v>
      </c>
      <c r="J29" s="374">
        <f t="shared" si="4"/>
        <v>1653</v>
      </c>
      <c r="K29" s="106">
        <v>4</v>
      </c>
      <c r="L29" s="106">
        <v>20</v>
      </c>
      <c r="M29" s="106">
        <v>125</v>
      </c>
      <c r="N29" s="106">
        <v>1149</v>
      </c>
      <c r="O29" s="106">
        <v>14</v>
      </c>
      <c r="P29" s="106">
        <v>283</v>
      </c>
      <c r="Q29" s="374">
        <f t="shared" ref="Q29:R34" si="5">K29+M29+O29</f>
        <v>143</v>
      </c>
      <c r="R29" s="374">
        <f t="shared" si="5"/>
        <v>1452</v>
      </c>
    </row>
    <row r="30" spans="1:18" x14ac:dyDescent="0.2">
      <c r="A30" s="105">
        <v>22</v>
      </c>
      <c r="B30" s="106" t="s">
        <v>225</v>
      </c>
      <c r="C30" s="106">
        <v>0</v>
      </c>
      <c r="D30" s="106">
        <v>0</v>
      </c>
      <c r="E30" s="106">
        <v>21</v>
      </c>
      <c r="F30" s="106">
        <v>410</v>
      </c>
      <c r="G30" s="106">
        <v>7</v>
      </c>
      <c r="H30" s="106">
        <v>184</v>
      </c>
      <c r="I30" s="374">
        <f t="shared" si="4"/>
        <v>28</v>
      </c>
      <c r="J30" s="374">
        <f t="shared" si="4"/>
        <v>594</v>
      </c>
      <c r="K30" s="106">
        <v>0</v>
      </c>
      <c r="L30" s="106">
        <v>0</v>
      </c>
      <c r="M30" s="106">
        <v>71</v>
      </c>
      <c r="N30" s="106">
        <v>137</v>
      </c>
      <c r="O30" s="106">
        <v>10</v>
      </c>
      <c r="P30" s="106">
        <v>22</v>
      </c>
      <c r="Q30" s="374">
        <f t="shared" si="5"/>
        <v>81</v>
      </c>
      <c r="R30" s="374">
        <f t="shared" si="5"/>
        <v>159</v>
      </c>
    </row>
    <row r="31" spans="1:18" x14ac:dyDescent="0.2">
      <c r="A31" s="105">
        <v>23</v>
      </c>
      <c r="B31" s="106" t="s">
        <v>152</v>
      </c>
      <c r="C31" s="106">
        <v>130</v>
      </c>
      <c r="D31" s="106">
        <v>517</v>
      </c>
      <c r="E31" s="106">
        <v>67</v>
      </c>
      <c r="F31" s="106">
        <v>421</v>
      </c>
      <c r="G31" s="106">
        <v>4</v>
      </c>
      <c r="H31" s="106">
        <v>72</v>
      </c>
      <c r="I31" s="374">
        <f t="shared" si="4"/>
        <v>201</v>
      </c>
      <c r="J31" s="374">
        <f t="shared" si="4"/>
        <v>1010</v>
      </c>
      <c r="K31" s="106">
        <v>138</v>
      </c>
      <c r="L31" s="106">
        <v>172</v>
      </c>
      <c r="M31" s="106">
        <v>212</v>
      </c>
      <c r="N31" s="106">
        <v>281</v>
      </c>
      <c r="O31" s="106">
        <v>66</v>
      </c>
      <c r="P31" s="106">
        <v>343</v>
      </c>
      <c r="Q31" s="374">
        <f t="shared" si="5"/>
        <v>416</v>
      </c>
      <c r="R31" s="374">
        <f t="shared" si="5"/>
        <v>796</v>
      </c>
    </row>
    <row r="32" spans="1:18" x14ac:dyDescent="0.2">
      <c r="A32" s="105">
        <v>24</v>
      </c>
      <c r="B32" s="106" t="s">
        <v>22</v>
      </c>
      <c r="C32" s="106">
        <v>19</v>
      </c>
      <c r="D32" s="106">
        <v>96</v>
      </c>
      <c r="E32" s="106">
        <v>41</v>
      </c>
      <c r="F32" s="106">
        <v>812</v>
      </c>
      <c r="G32" s="106">
        <v>59</v>
      </c>
      <c r="H32" s="106">
        <v>10209</v>
      </c>
      <c r="I32" s="374">
        <f t="shared" si="4"/>
        <v>119</v>
      </c>
      <c r="J32" s="374">
        <f t="shared" si="4"/>
        <v>11117</v>
      </c>
      <c r="K32" s="106">
        <v>27</v>
      </c>
      <c r="L32" s="106">
        <v>44</v>
      </c>
      <c r="M32" s="106">
        <v>55</v>
      </c>
      <c r="N32" s="106">
        <v>579</v>
      </c>
      <c r="O32" s="106">
        <v>29</v>
      </c>
      <c r="P32" s="106">
        <v>1578</v>
      </c>
      <c r="Q32" s="374">
        <f t="shared" si="5"/>
        <v>111</v>
      </c>
      <c r="R32" s="374">
        <f t="shared" si="5"/>
        <v>2201</v>
      </c>
    </row>
    <row r="33" spans="1:18" x14ac:dyDescent="0.2">
      <c r="A33" s="105">
        <v>25</v>
      </c>
      <c r="B33" s="106" t="s">
        <v>125</v>
      </c>
      <c r="C33" s="106">
        <v>0</v>
      </c>
      <c r="D33" s="106">
        <v>0</v>
      </c>
      <c r="E33" s="106">
        <v>114</v>
      </c>
      <c r="F33" s="106">
        <v>1159</v>
      </c>
      <c r="G33" s="106">
        <v>12</v>
      </c>
      <c r="H33" s="106">
        <v>1048</v>
      </c>
      <c r="I33" s="374">
        <f t="shared" si="4"/>
        <v>126</v>
      </c>
      <c r="J33" s="374">
        <f t="shared" si="4"/>
        <v>2207</v>
      </c>
      <c r="K33" s="106">
        <v>0</v>
      </c>
      <c r="L33" s="106">
        <v>0</v>
      </c>
      <c r="M33" s="106">
        <v>171</v>
      </c>
      <c r="N33" s="106">
        <v>362</v>
      </c>
      <c r="O33" s="106">
        <v>1203</v>
      </c>
      <c r="P33" s="106">
        <v>2749</v>
      </c>
      <c r="Q33" s="374">
        <f t="shared" si="5"/>
        <v>1374</v>
      </c>
      <c r="R33" s="374">
        <f t="shared" si="5"/>
        <v>3111</v>
      </c>
    </row>
    <row r="34" spans="1:18" x14ac:dyDescent="0.2">
      <c r="A34" s="105">
        <v>26</v>
      </c>
      <c r="B34" s="106" t="s">
        <v>18</v>
      </c>
      <c r="C34" s="106">
        <v>3043</v>
      </c>
      <c r="D34" s="106">
        <v>29012</v>
      </c>
      <c r="E34" s="106">
        <v>1886</v>
      </c>
      <c r="F34" s="106">
        <v>21930</v>
      </c>
      <c r="G34" s="106">
        <v>992</v>
      </c>
      <c r="H34" s="106">
        <v>91518</v>
      </c>
      <c r="I34" s="374">
        <f t="shared" si="4"/>
        <v>5921</v>
      </c>
      <c r="J34" s="374">
        <f t="shared" si="4"/>
        <v>142460</v>
      </c>
      <c r="K34" s="106">
        <v>19010</v>
      </c>
      <c r="L34" s="106">
        <v>48235</v>
      </c>
      <c r="M34" s="106">
        <v>6866</v>
      </c>
      <c r="N34" s="106">
        <v>22147</v>
      </c>
      <c r="O34" s="106">
        <v>5174</v>
      </c>
      <c r="P34" s="106">
        <v>71698</v>
      </c>
      <c r="Q34" s="374">
        <f t="shared" si="5"/>
        <v>31050</v>
      </c>
      <c r="R34" s="374">
        <f t="shared" si="5"/>
        <v>142080</v>
      </c>
    </row>
    <row r="35" spans="1:18" x14ac:dyDescent="0.2">
      <c r="A35" s="105"/>
      <c r="B35" s="477" t="s">
        <v>199</v>
      </c>
      <c r="C35" s="477">
        <f t="shared" ref="C35:R35" si="6">SUM(C29:C34)</f>
        <v>3192</v>
      </c>
      <c r="D35" s="477">
        <f t="shared" si="6"/>
        <v>29625</v>
      </c>
      <c r="E35" s="477">
        <f t="shared" si="6"/>
        <v>2207</v>
      </c>
      <c r="F35" s="477">
        <f t="shared" si="6"/>
        <v>26035</v>
      </c>
      <c r="G35" s="477">
        <f t="shared" si="6"/>
        <v>1097</v>
      </c>
      <c r="H35" s="477">
        <f t="shared" si="6"/>
        <v>103381</v>
      </c>
      <c r="I35" s="375">
        <f t="shared" si="6"/>
        <v>6496</v>
      </c>
      <c r="J35" s="375">
        <f t="shared" si="6"/>
        <v>159041</v>
      </c>
      <c r="K35" s="477">
        <f t="shared" si="6"/>
        <v>19179</v>
      </c>
      <c r="L35" s="477">
        <f t="shared" si="6"/>
        <v>48471</v>
      </c>
      <c r="M35" s="477">
        <f t="shared" si="6"/>
        <v>7500</v>
      </c>
      <c r="N35" s="477">
        <f t="shared" si="6"/>
        <v>24655</v>
      </c>
      <c r="O35" s="477">
        <f t="shared" si="6"/>
        <v>6496</v>
      </c>
      <c r="P35" s="477">
        <f t="shared" si="6"/>
        <v>76673</v>
      </c>
      <c r="Q35" s="375">
        <f t="shared" si="6"/>
        <v>33175</v>
      </c>
      <c r="R35" s="375">
        <f t="shared" si="6"/>
        <v>149799</v>
      </c>
    </row>
    <row r="36" spans="1:18" x14ac:dyDescent="0.2">
      <c r="A36" s="105">
        <v>27</v>
      </c>
      <c r="B36" s="106" t="s">
        <v>201</v>
      </c>
      <c r="C36" s="106">
        <v>2269</v>
      </c>
      <c r="D36" s="106">
        <v>35209</v>
      </c>
      <c r="E36" s="106">
        <v>0</v>
      </c>
      <c r="F36" s="106">
        <v>0</v>
      </c>
      <c r="G36" s="106">
        <v>659</v>
      </c>
      <c r="H36" s="106">
        <v>21248</v>
      </c>
      <c r="I36" s="374">
        <f t="shared" ref="I36:J46" si="7">C36+E36+G36</f>
        <v>2928</v>
      </c>
      <c r="J36" s="374">
        <f t="shared" si="7"/>
        <v>56457</v>
      </c>
      <c r="K36" s="106">
        <v>23633</v>
      </c>
      <c r="L36" s="106">
        <v>44983</v>
      </c>
      <c r="M36" s="106">
        <v>0</v>
      </c>
      <c r="N36" s="106">
        <v>0</v>
      </c>
      <c r="O36" s="106">
        <v>7864</v>
      </c>
      <c r="P36" s="106">
        <v>50483</v>
      </c>
      <c r="Q36" s="374">
        <f t="shared" ref="Q36:R46" si="8">K36+M36+O36</f>
        <v>31497</v>
      </c>
      <c r="R36" s="374">
        <f t="shared" si="8"/>
        <v>95466</v>
      </c>
    </row>
    <row r="37" spans="1:18" x14ac:dyDescent="0.2">
      <c r="A37" s="105">
        <v>28</v>
      </c>
      <c r="B37" s="106" t="s">
        <v>192</v>
      </c>
      <c r="C37" s="106">
        <v>0</v>
      </c>
      <c r="D37" s="106">
        <v>0</v>
      </c>
      <c r="E37" s="106">
        <v>425</v>
      </c>
      <c r="F37" s="106">
        <v>21195</v>
      </c>
      <c r="G37" s="106">
        <v>180</v>
      </c>
      <c r="H37" s="106">
        <v>10572</v>
      </c>
      <c r="I37" s="374">
        <f t="shared" si="7"/>
        <v>605</v>
      </c>
      <c r="J37" s="374">
        <f t="shared" si="7"/>
        <v>31767</v>
      </c>
      <c r="K37" s="106">
        <v>0</v>
      </c>
      <c r="L37" s="106">
        <v>0</v>
      </c>
      <c r="M37" s="106">
        <v>1288</v>
      </c>
      <c r="N37" s="106">
        <v>15575</v>
      </c>
      <c r="O37" s="106">
        <v>7871</v>
      </c>
      <c r="P37" s="106">
        <v>35824</v>
      </c>
      <c r="Q37" s="374">
        <f t="shared" si="8"/>
        <v>9159</v>
      </c>
      <c r="R37" s="374">
        <f t="shared" si="8"/>
        <v>51399</v>
      </c>
    </row>
    <row r="38" spans="1:18" x14ac:dyDescent="0.2">
      <c r="A38" s="105">
        <v>29</v>
      </c>
      <c r="B38" s="106" t="s">
        <v>193</v>
      </c>
      <c r="C38" s="106">
        <v>0</v>
      </c>
      <c r="D38" s="106">
        <v>0</v>
      </c>
      <c r="E38" s="106">
        <v>1</v>
      </c>
      <c r="F38" s="106">
        <v>225</v>
      </c>
      <c r="G38" s="106">
        <v>2</v>
      </c>
      <c r="H38" s="106">
        <v>953</v>
      </c>
      <c r="I38" s="374">
        <f t="shared" si="7"/>
        <v>3</v>
      </c>
      <c r="J38" s="374">
        <f t="shared" si="7"/>
        <v>1178</v>
      </c>
      <c r="K38" s="106">
        <v>16628</v>
      </c>
      <c r="L38" s="106">
        <v>15350</v>
      </c>
      <c r="M38" s="106">
        <v>3048</v>
      </c>
      <c r="N38" s="106">
        <v>11739</v>
      </c>
      <c r="O38" s="106">
        <v>4071</v>
      </c>
      <c r="P38" s="106">
        <v>39643</v>
      </c>
      <c r="Q38" s="374">
        <f t="shared" si="8"/>
        <v>23747</v>
      </c>
      <c r="R38" s="374">
        <f t="shared" si="8"/>
        <v>66732</v>
      </c>
    </row>
    <row r="39" spans="1:18" x14ac:dyDescent="0.2">
      <c r="A39" s="105">
        <v>30</v>
      </c>
      <c r="B39" s="106" t="s">
        <v>194</v>
      </c>
      <c r="C39" s="106">
        <v>0</v>
      </c>
      <c r="D39" s="106">
        <v>0</v>
      </c>
      <c r="E39" s="106">
        <v>4</v>
      </c>
      <c r="F39" s="106">
        <v>2416</v>
      </c>
      <c r="G39" s="106">
        <v>0</v>
      </c>
      <c r="H39" s="106">
        <v>0</v>
      </c>
      <c r="I39" s="374">
        <f t="shared" si="7"/>
        <v>4</v>
      </c>
      <c r="J39" s="374">
        <f t="shared" si="7"/>
        <v>2416</v>
      </c>
      <c r="K39" s="106">
        <v>0</v>
      </c>
      <c r="L39" s="106">
        <v>0</v>
      </c>
      <c r="M39" s="106">
        <v>14</v>
      </c>
      <c r="N39" s="106">
        <v>1188</v>
      </c>
      <c r="O39" s="106">
        <v>0</v>
      </c>
      <c r="P39" s="106">
        <v>0</v>
      </c>
      <c r="Q39" s="374">
        <f t="shared" si="8"/>
        <v>14</v>
      </c>
      <c r="R39" s="374">
        <f t="shared" si="8"/>
        <v>1188</v>
      </c>
    </row>
    <row r="40" spans="1:18" x14ac:dyDescent="0.2">
      <c r="A40" s="105">
        <v>31</v>
      </c>
      <c r="B40" s="106" t="s">
        <v>298</v>
      </c>
      <c r="C40" s="106">
        <v>25</v>
      </c>
      <c r="D40" s="106">
        <v>19</v>
      </c>
      <c r="E40" s="106">
        <v>8</v>
      </c>
      <c r="F40" s="106">
        <v>108</v>
      </c>
      <c r="G40" s="106">
        <v>7</v>
      </c>
      <c r="H40" s="106">
        <v>172</v>
      </c>
      <c r="I40" s="374">
        <f t="shared" si="7"/>
        <v>40</v>
      </c>
      <c r="J40" s="374">
        <f t="shared" si="7"/>
        <v>299</v>
      </c>
      <c r="K40" s="106">
        <v>0</v>
      </c>
      <c r="L40" s="106">
        <v>0</v>
      </c>
      <c r="M40" s="106">
        <v>2</v>
      </c>
      <c r="N40" s="106">
        <v>5</v>
      </c>
      <c r="O40" s="106">
        <v>0</v>
      </c>
      <c r="P40" s="106">
        <v>0</v>
      </c>
      <c r="Q40" s="374">
        <f t="shared" si="8"/>
        <v>2</v>
      </c>
      <c r="R40" s="374">
        <f t="shared" si="8"/>
        <v>5</v>
      </c>
    </row>
    <row r="41" spans="1:18" x14ac:dyDescent="0.2">
      <c r="A41" s="105">
        <v>32</v>
      </c>
      <c r="B41" s="55" t="s">
        <v>355</v>
      </c>
      <c r="C41" s="106">
        <v>2</v>
      </c>
      <c r="D41" s="106">
        <v>63</v>
      </c>
      <c r="E41" s="106">
        <v>0</v>
      </c>
      <c r="F41" s="106">
        <v>0</v>
      </c>
      <c r="G41" s="106">
        <v>73</v>
      </c>
      <c r="H41" s="106">
        <v>276</v>
      </c>
      <c r="I41" s="374">
        <f t="shared" si="7"/>
        <v>75</v>
      </c>
      <c r="J41" s="374">
        <f t="shared" si="7"/>
        <v>339</v>
      </c>
      <c r="K41" s="10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0</v>
      </c>
      <c r="Q41" s="374">
        <f t="shared" si="8"/>
        <v>0</v>
      </c>
      <c r="R41" s="374">
        <f t="shared" si="8"/>
        <v>0</v>
      </c>
    </row>
    <row r="42" spans="1:18" x14ac:dyDescent="0.2">
      <c r="A42" s="105">
        <v>33</v>
      </c>
      <c r="B42" s="106" t="s">
        <v>217</v>
      </c>
      <c r="C42" s="106">
        <v>61</v>
      </c>
      <c r="D42" s="106">
        <v>1805</v>
      </c>
      <c r="E42" s="106">
        <v>0</v>
      </c>
      <c r="F42" s="106">
        <v>0</v>
      </c>
      <c r="G42" s="106">
        <v>0</v>
      </c>
      <c r="H42" s="106">
        <v>0</v>
      </c>
      <c r="I42" s="374">
        <f t="shared" si="7"/>
        <v>61</v>
      </c>
      <c r="J42" s="374">
        <f t="shared" si="7"/>
        <v>1805</v>
      </c>
      <c r="K42" s="10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374">
        <f t="shared" si="8"/>
        <v>0</v>
      </c>
      <c r="R42" s="374">
        <f t="shared" si="8"/>
        <v>0</v>
      </c>
    </row>
    <row r="43" spans="1:18" x14ac:dyDescent="0.2">
      <c r="A43" s="105">
        <v>34</v>
      </c>
      <c r="B43" s="106" t="s">
        <v>24</v>
      </c>
      <c r="C43" s="106">
        <v>35</v>
      </c>
      <c r="D43" s="106">
        <v>132</v>
      </c>
      <c r="E43" s="106">
        <v>3</v>
      </c>
      <c r="F43" s="106">
        <v>10</v>
      </c>
      <c r="G43" s="106">
        <v>0</v>
      </c>
      <c r="H43" s="106">
        <v>0</v>
      </c>
      <c r="I43" s="374">
        <f t="shared" si="7"/>
        <v>38</v>
      </c>
      <c r="J43" s="374">
        <f t="shared" si="7"/>
        <v>142</v>
      </c>
      <c r="K43" s="106">
        <v>7</v>
      </c>
      <c r="L43" s="106">
        <v>3</v>
      </c>
      <c r="M43" s="106">
        <v>65</v>
      </c>
      <c r="N43" s="106">
        <v>377</v>
      </c>
      <c r="O43" s="106">
        <v>86</v>
      </c>
      <c r="P43" s="106">
        <v>459</v>
      </c>
      <c r="Q43" s="374">
        <f t="shared" si="8"/>
        <v>158</v>
      </c>
      <c r="R43" s="374">
        <f t="shared" si="8"/>
        <v>839</v>
      </c>
    </row>
    <row r="44" spans="1:18" x14ac:dyDescent="0.2">
      <c r="A44" s="105">
        <v>35</v>
      </c>
      <c r="B44" s="106" t="s">
        <v>196</v>
      </c>
      <c r="C44" s="106">
        <v>0</v>
      </c>
      <c r="D44" s="106">
        <v>0</v>
      </c>
      <c r="E44" s="106">
        <v>0</v>
      </c>
      <c r="F44" s="106">
        <v>0</v>
      </c>
      <c r="G44" s="106">
        <v>6</v>
      </c>
      <c r="H44" s="106">
        <v>91</v>
      </c>
      <c r="I44" s="374">
        <f t="shared" si="7"/>
        <v>6</v>
      </c>
      <c r="J44" s="374">
        <f t="shared" si="7"/>
        <v>91</v>
      </c>
      <c r="K44" s="106">
        <v>0</v>
      </c>
      <c r="L44" s="106">
        <v>0</v>
      </c>
      <c r="M44" s="106">
        <v>1</v>
      </c>
      <c r="N44" s="106">
        <v>10</v>
      </c>
      <c r="O44" s="106">
        <v>2</v>
      </c>
      <c r="P44" s="106">
        <v>41</v>
      </c>
      <c r="Q44" s="374">
        <f t="shared" si="8"/>
        <v>3</v>
      </c>
      <c r="R44" s="374">
        <f t="shared" si="8"/>
        <v>51</v>
      </c>
    </row>
    <row r="45" spans="1:18" x14ac:dyDescent="0.2">
      <c r="A45" s="105">
        <v>36</v>
      </c>
      <c r="B45" s="106" t="s">
        <v>299</v>
      </c>
      <c r="C45" s="106">
        <v>0</v>
      </c>
      <c r="D45" s="106">
        <v>0</v>
      </c>
      <c r="E45" s="106">
        <v>10</v>
      </c>
      <c r="F45" s="106">
        <v>42</v>
      </c>
      <c r="G45" s="106">
        <v>10</v>
      </c>
      <c r="H45" s="106">
        <v>277</v>
      </c>
      <c r="I45" s="374">
        <f t="shared" si="7"/>
        <v>20</v>
      </c>
      <c r="J45" s="374">
        <f t="shared" si="7"/>
        <v>319</v>
      </c>
      <c r="K45" s="106">
        <v>25</v>
      </c>
      <c r="L45" s="106">
        <v>62</v>
      </c>
      <c r="M45" s="106">
        <v>10</v>
      </c>
      <c r="N45" s="106">
        <v>154</v>
      </c>
      <c r="O45" s="106">
        <v>0</v>
      </c>
      <c r="P45" s="106">
        <v>0</v>
      </c>
      <c r="Q45" s="374">
        <f t="shared" si="8"/>
        <v>35</v>
      </c>
      <c r="R45" s="374">
        <f t="shared" si="8"/>
        <v>216</v>
      </c>
    </row>
    <row r="46" spans="1:18" x14ac:dyDescent="0.2">
      <c r="A46" s="105">
        <v>37</v>
      </c>
      <c r="B46" s="106" t="s">
        <v>301</v>
      </c>
      <c r="C46" s="106">
        <v>79</v>
      </c>
      <c r="D46" s="106">
        <v>6724</v>
      </c>
      <c r="E46" s="106">
        <v>73</v>
      </c>
      <c r="F46" s="106">
        <v>8820</v>
      </c>
      <c r="G46" s="106">
        <v>192</v>
      </c>
      <c r="H46" s="106">
        <v>28196</v>
      </c>
      <c r="I46" s="374">
        <f t="shared" si="7"/>
        <v>344</v>
      </c>
      <c r="J46" s="374">
        <f t="shared" si="7"/>
        <v>43740</v>
      </c>
      <c r="K46" s="106">
        <v>522</v>
      </c>
      <c r="L46" s="106">
        <v>13187</v>
      </c>
      <c r="M46" s="106">
        <v>254</v>
      </c>
      <c r="N46" s="106">
        <v>7838</v>
      </c>
      <c r="O46" s="106">
        <v>417</v>
      </c>
      <c r="P46" s="106">
        <v>15970</v>
      </c>
      <c r="Q46" s="374">
        <f t="shared" si="8"/>
        <v>1193</v>
      </c>
      <c r="R46" s="374">
        <f t="shared" si="8"/>
        <v>36995</v>
      </c>
    </row>
    <row r="47" spans="1:18" x14ac:dyDescent="0.2">
      <c r="A47" s="105"/>
      <c r="B47" s="477" t="s">
        <v>198</v>
      </c>
      <c r="C47" s="477">
        <f t="shared" ref="C47:R47" si="9">SUM(C36:C46)</f>
        <v>2471</v>
      </c>
      <c r="D47" s="477">
        <f t="shared" si="9"/>
        <v>43952</v>
      </c>
      <c r="E47" s="477">
        <f t="shared" si="9"/>
        <v>524</v>
      </c>
      <c r="F47" s="477">
        <f t="shared" si="9"/>
        <v>32816</v>
      </c>
      <c r="G47" s="477">
        <f t="shared" si="9"/>
        <v>1129</v>
      </c>
      <c r="H47" s="477">
        <f t="shared" si="9"/>
        <v>61785</v>
      </c>
      <c r="I47" s="375">
        <f t="shared" si="9"/>
        <v>4124</v>
      </c>
      <c r="J47" s="375">
        <f t="shared" si="9"/>
        <v>138553</v>
      </c>
      <c r="K47" s="477">
        <f t="shared" si="9"/>
        <v>40815</v>
      </c>
      <c r="L47" s="477">
        <f t="shared" si="9"/>
        <v>73585</v>
      </c>
      <c r="M47" s="477">
        <f t="shared" si="9"/>
        <v>4682</v>
      </c>
      <c r="N47" s="477">
        <f t="shared" si="9"/>
        <v>36886</v>
      </c>
      <c r="O47" s="477">
        <f t="shared" si="9"/>
        <v>20311</v>
      </c>
      <c r="P47" s="477">
        <f t="shared" si="9"/>
        <v>142420</v>
      </c>
      <c r="Q47" s="375">
        <f t="shared" si="9"/>
        <v>65808</v>
      </c>
      <c r="R47" s="375">
        <f t="shared" si="9"/>
        <v>252891</v>
      </c>
    </row>
    <row r="48" spans="1:18" x14ac:dyDescent="0.2">
      <c r="A48" s="105"/>
      <c r="B48" s="476" t="s">
        <v>109</v>
      </c>
      <c r="C48" s="477">
        <f t="shared" ref="C48:R48" si="10">C28+C35+C47</f>
        <v>41484</v>
      </c>
      <c r="D48" s="477">
        <f t="shared" si="10"/>
        <v>225123</v>
      </c>
      <c r="E48" s="477">
        <f t="shared" si="10"/>
        <v>26070</v>
      </c>
      <c r="F48" s="477">
        <f t="shared" si="10"/>
        <v>231123</v>
      </c>
      <c r="G48" s="477">
        <f t="shared" si="10"/>
        <v>11866</v>
      </c>
      <c r="H48" s="477">
        <f t="shared" si="10"/>
        <v>437689</v>
      </c>
      <c r="I48" s="375">
        <f t="shared" si="10"/>
        <v>79420</v>
      </c>
      <c r="J48" s="375">
        <f t="shared" si="10"/>
        <v>893935</v>
      </c>
      <c r="K48" s="477">
        <f t="shared" si="10"/>
        <v>207586</v>
      </c>
      <c r="L48" s="477">
        <f t="shared" si="10"/>
        <v>409861</v>
      </c>
      <c r="M48" s="477">
        <f t="shared" si="10"/>
        <v>59470</v>
      </c>
      <c r="N48" s="477">
        <f t="shared" si="10"/>
        <v>207343</v>
      </c>
      <c r="O48" s="477">
        <f t="shared" si="10"/>
        <v>50510</v>
      </c>
      <c r="P48" s="477">
        <f t="shared" si="10"/>
        <v>533108</v>
      </c>
      <c r="Q48" s="375">
        <f t="shared" si="10"/>
        <v>317566</v>
      </c>
      <c r="R48" s="375">
        <f t="shared" si="10"/>
        <v>1150312</v>
      </c>
    </row>
    <row r="53" spans="1:18" ht="35.25" customHeight="1" x14ac:dyDescent="0.2">
      <c r="A53" s="561" t="s">
        <v>4</v>
      </c>
      <c r="B53" s="561" t="s">
        <v>5</v>
      </c>
      <c r="C53" s="834" t="s">
        <v>365</v>
      </c>
      <c r="D53" s="835"/>
      <c r="E53" s="835"/>
      <c r="F53" s="835"/>
      <c r="G53" s="835"/>
      <c r="H53" s="835"/>
      <c r="I53" s="836"/>
      <c r="J53" s="836"/>
      <c r="K53" s="834" t="s">
        <v>366</v>
      </c>
      <c r="L53" s="835"/>
      <c r="M53" s="835"/>
      <c r="N53" s="835"/>
      <c r="O53" s="835"/>
      <c r="P53" s="835"/>
      <c r="Q53" s="835"/>
      <c r="R53" s="837"/>
    </row>
    <row r="54" spans="1:18" x14ac:dyDescent="0.2">
      <c r="A54" s="473" t="s">
        <v>6</v>
      </c>
      <c r="B54" s="473"/>
      <c r="C54" s="739" t="s">
        <v>304</v>
      </c>
      <c r="D54" s="741"/>
      <c r="E54" s="739" t="s">
        <v>305</v>
      </c>
      <c r="F54" s="741"/>
      <c r="G54" s="839" t="s">
        <v>361</v>
      </c>
      <c r="H54" s="840"/>
      <c r="I54" s="843" t="s">
        <v>207</v>
      </c>
      <c r="J54" s="834"/>
      <c r="K54" s="739" t="s">
        <v>304</v>
      </c>
      <c r="L54" s="741"/>
      <c r="M54" s="739" t="s">
        <v>305</v>
      </c>
      <c r="N54" s="741"/>
      <c r="O54" s="839" t="s">
        <v>361</v>
      </c>
      <c r="P54" s="840"/>
      <c r="Q54" s="842" t="s">
        <v>207</v>
      </c>
      <c r="R54" s="738"/>
    </row>
    <row r="55" spans="1:18" x14ac:dyDescent="0.2">
      <c r="A55" s="474"/>
      <c r="B55" s="474"/>
      <c r="C55" s="138" t="s">
        <v>48</v>
      </c>
      <c r="D55" s="138" t="s">
        <v>54</v>
      </c>
      <c r="E55" s="138" t="s">
        <v>48</v>
      </c>
      <c r="F55" s="138" t="s">
        <v>54</v>
      </c>
      <c r="G55" s="138" t="s">
        <v>48</v>
      </c>
      <c r="H55" s="138" t="s">
        <v>54</v>
      </c>
      <c r="I55" s="253" t="s">
        <v>48</v>
      </c>
      <c r="J55" s="414" t="s">
        <v>54</v>
      </c>
      <c r="K55" s="138" t="s">
        <v>48</v>
      </c>
      <c r="L55" s="138" t="s">
        <v>54</v>
      </c>
      <c r="M55" s="138" t="s">
        <v>48</v>
      </c>
      <c r="N55" s="138" t="s">
        <v>54</v>
      </c>
      <c r="O55" s="138" t="s">
        <v>48</v>
      </c>
      <c r="P55" s="138" t="s">
        <v>54</v>
      </c>
      <c r="Q55" s="253" t="s">
        <v>48</v>
      </c>
      <c r="R55" s="414" t="s">
        <v>54</v>
      </c>
    </row>
    <row r="56" spans="1:18" s="98" customFormat="1" x14ac:dyDescent="0.2">
      <c r="A56" s="105">
        <v>38</v>
      </c>
      <c r="B56" s="55" t="s">
        <v>380</v>
      </c>
      <c r="C56" s="106">
        <v>18610</v>
      </c>
      <c r="D56" s="106">
        <v>8523</v>
      </c>
      <c r="E56" s="106">
        <v>68</v>
      </c>
      <c r="F56" s="106">
        <v>180</v>
      </c>
      <c r="G56" s="106">
        <v>0</v>
      </c>
      <c r="H56" s="106">
        <v>0</v>
      </c>
      <c r="I56" s="374">
        <f t="shared" ref="I56:J58" si="11">C56+E56+G56</f>
        <v>18678</v>
      </c>
      <c r="J56" s="374">
        <f t="shared" si="11"/>
        <v>8703</v>
      </c>
      <c r="K56" s="106">
        <v>15833</v>
      </c>
      <c r="L56" s="106">
        <v>7224</v>
      </c>
      <c r="M56" s="106">
        <v>7250</v>
      </c>
      <c r="N56" s="106">
        <v>1440</v>
      </c>
      <c r="O56" s="106">
        <v>256</v>
      </c>
      <c r="P56" s="106">
        <v>464</v>
      </c>
      <c r="Q56" s="374">
        <f t="shared" ref="Q56:R58" si="12">K56+M56+O56</f>
        <v>23339</v>
      </c>
      <c r="R56" s="374">
        <f t="shared" si="12"/>
        <v>9128</v>
      </c>
    </row>
    <row r="57" spans="1:18" s="98" customFormat="1" x14ac:dyDescent="0.2">
      <c r="A57" s="105">
        <v>39</v>
      </c>
      <c r="B57" s="106" t="s">
        <v>374</v>
      </c>
      <c r="C57" s="106">
        <v>10776</v>
      </c>
      <c r="D57" s="106">
        <v>4572</v>
      </c>
      <c r="E57" s="106">
        <v>6824</v>
      </c>
      <c r="F57" s="106">
        <v>2105</v>
      </c>
      <c r="G57" s="106">
        <v>360</v>
      </c>
      <c r="H57" s="106">
        <v>703</v>
      </c>
      <c r="I57" s="374">
        <f t="shared" si="11"/>
        <v>17960</v>
      </c>
      <c r="J57" s="374">
        <f t="shared" si="11"/>
        <v>7380</v>
      </c>
      <c r="K57" s="106">
        <v>16165</v>
      </c>
      <c r="L57" s="106">
        <v>6955</v>
      </c>
      <c r="M57" s="106">
        <v>10364</v>
      </c>
      <c r="N57" s="106">
        <v>3157</v>
      </c>
      <c r="O57" s="106">
        <v>412</v>
      </c>
      <c r="P57" s="106">
        <v>1054</v>
      </c>
      <c r="Q57" s="374">
        <f t="shared" si="12"/>
        <v>26941</v>
      </c>
      <c r="R57" s="374">
        <f t="shared" si="12"/>
        <v>11166</v>
      </c>
    </row>
    <row r="58" spans="1:18" s="98" customFormat="1" x14ac:dyDescent="0.2">
      <c r="A58" s="105">
        <v>40</v>
      </c>
      <c r="B58" s="55" t="s">
        <v>375</v>
      </c>
      <c r="C58" s="106">
        <v>2295</v>
      </c>
      <c r="D58" s="106">
        <v>1354</v>
      </c>
      <c r="E58" s="106">
        <v>69</v>
      </c>
      <c r="F58" s="106">
        <v>228</v>
      </c>
      <c r="G58" s="106">
        <v>0</v>
      </c>
      <c r="H58" s="106">
        <v>0</v>
      </c>
      <c r="I58" s="374">
        <f t="shared" si="11"/>
        <v>2364</v>
      </c>
      <c r="J58" s="374">
        <f t="shared" si="11"/>
        <v>1582</v>
      </c>
      <c r="K58" s="106">
        <v>23595</v>
      </c>
      <c r="L58" s="106">
        <v>10744</v>
      </c>
      <c r="M58" s="106">
        <v>552</v>
      </c>
      <c r="N58" s="106">
        <v>696</v>
      </c>
      <c r="O58" s="106">
        <v>122</v>
      </c>
      <c r="P58" s="106">
        <v>453</v>
      </c>
      <c r="Q58" s="374">
        <f t="shared" si="12"/>
        <v>24269</v>
      </c>
      <c r="R58" s="374">
        <f t="shared" si="12"/>
        <v>11893</v>
      </c>
    </row>
    <row r="59" spans="1:18" x14ac:dyDescent="0.2">
      <c r="A59" s="105"/>
      <c r="B59" s="476" t="s">
        <v>109</v>
      </c>
      <c r="C59" s="477">
        <f>SUM(C56:C58)</f>
        <v>31681</v>
      </c>
      <c r="D59" s="477">
        <f t="shared" ref="D59:P59" si="13">SUM(D56:D58)</f>
        <v>14449</v>
      </c>
      <c r="E59" s="477">
        <f t="shared" si="13"/>
        <v>6961</v>
      </c>
      <c r="F59" s="477">
        <f t="shared" si="13"/>
        <v>2513</v>
      </c>
      <c r="G59" s="477">
        <f t="shared" si="13"/>
        <v>360</v>
      </c>
      <c r="H59" s="477">
        <f t="shared" si="13"/>
        <v>703</v>
      </c>
      <c r="I59" s="375">
        <f t="shared" si="13"/>
        <v>39002</v>
      </c>
      <c r="J59" s="375">
        <f t="shared" si="13"/>
        <v>17665</v>
      </c>
      <c r="K59" s="477">
        <f t="shared" si="13"/>
        <v>55593</v>
      </c>
      <c r="L59" s="477">
        <f t="shared" si="13"/>
        <v>24923</v>
      </c>
      <c r="M59" s="477">
        <f t="shared" si="13"/>
        <v>18166</v>
      </c>
      <c r="N59" s="477">
        <f t="shared" si="13"/>
        <v>5293</v>
      </c>
      <c r="O59" s="477">
        <f t="shared" si="13"/>
        <v>790</v>
      </c>
      <c r="P59" s="477">
        <f t="shared" si="13"/>
        <v>1971</v>
      </c>
      <c r="Q59" s="375">
        <f>SUM(Q56:Q58)</f>
        <v>74549</v>
      </c>
      <c r="R59" s="375">
        <f>SUM(R56:R58)</f>
        <v>32187</v>
      </c>
    </row>
    <row r="60" spans="1:18" x14ac:dyDescent="0.2">
      <c r="A60" s="105"/>
      <c r="B60" s="106"/>
      <c r="C60" s="106"/>
      <c r="D60" s="106"/>
      <c r="E60" s="106"/>
      <c r="F60" s="106"/>
      <c r="G60" s="106"/>
      <c r="H60" s="106"/>
      <c r="I60" s="374"/>
      <c r="J60" s="374"/>
      <c r="K60" s="106"/>
      <c r="L60" s="106"/>
      <c r="M60" s="106"/>
      <c r="N60" s="106"/>
      <c r="O60" s="106"/>
      <c r="P60" s="106"/>
      <c r="Q60" s="374"/>
      <c r="R60" s="374"/>
    </row>
    <row r="61" spans="1:18" x14ac:dyDescent="0.2">
      <c r="A61" s="105">
        <v>41</v>
      </c>
      <c r="B61" s="106" t="s">
        <v>25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374">
        <f>C61+E61+G61</f>
        <v>0</v>
      </c>
      <c r="J61" s="374">
        <f>D61+F61+H61</f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374">
        <f>K61+M61+O61</f>
        <v>0</v>
      </c>
      <c r="R61" s="374">
        <f>L61+N61+P61</f>
        <v>0</v>
      </c>
    </row>
    <row r="62" spans="1:18" x14ac:dyDescent="0.2">
      <c r="A62" s="105">
        <v>42</v>
      </c>
      <c r="B62" s="106" t="s">
        <v>116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374">
        <f>C62+E62+G62</f>
        <v>0</v>
      </c>
      <c r="J62" s="374">
        <f>D62+F62+H62</f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374">
        <f>K62+M62+O62</f>
        <v>0</v>
      </c>
      <c r="R62" s="374">
        <f>L62+N62+P62</f>
        <v>0</v>
      </c>
    </row>
    <row r="63" spans="1:18" x14ac:dyDescent="0.2">
      <c r="A63" s="105"/>
      <c r="B63" s="476" t="s">
        <v>109</v>
      </c>
      <c r="C63" s="477">
        <f t="shared" ref="C63:R63" si="14">SUM(C60:C62)</f>
        <v>0</v>
      </c>
      <c r="D63" s="477">
        <f t="shared" si="14"/>
        <v>0</v>
      </c>
      <c r="E63" s="477">
        <f t="shared" si="14"/>
        <v>0</v>
      </c>
      <c r="F63" s="477">
        <f t="shared" si="14"/>
        <v>0</v>
      </c>
      <c r="G63" s="477">
        <f t="shared" si="14"/>
        <v>0</v>
      </c>
      <c r="H63" s="477">
        <f t="shared" si="14"/>
        <v>0</v>
      </c>
      <c r="I63" s="375">
        <f t="shared" si="14"/>
        <v>0</v>
      </c>
      <c r="J63" s="375">
        <f t="shared" si="14"/>
        <v>0</v>
      </c>
      <c r="K63" s="477">
        <f t="shared" si="14"/>
        <v>0</v>
      </c>
      <c r="L63" s="477">
        <f t="shared" si="14"/>
        <v>0</v>
      </c>
      <c r="M63" s="477">
        <f t="shared" si="14"/>
        <v>0</v>
      </c>
      <c r="N63" s="477">
        <f t="shared" si="14"/>
        <v>0</v>
      </c>
      <c r="O63" s="477">
        <f t="shared" si="14"/>
        <v>0</v>
      </c>
      <c r="P63" s="477">
        <f t="shared" si="14"/>
        <v>0</v>
      </c>
      <c r="Q63" s="375">
        <f t="shared" si="14"/>
        <v>0</v>
      </c>
      <c r="R63" s="375">
        <f t="shared" si="14"/>
        <v>0</v>
      </c>
    </row>
    <row r="64" spans="1:18" x14ac:dyDescent="0.2">
      <c r="A64" s="105"/>
      <c r="B64" s="476"/>
      <c r="C64" s="477"/>
      <c r="D64" s="477"/>
      <c r="E64" s="477"/>
      <c r="F64" s="477"/>
      <c r="G64" s="477"/>
      <c r="H64" s="477"/>
      <c r="I64" s="375"/>
      <c r="J64" s="375"/>
      <c r="K64" s="477"/>
      <c r="L64" s="477"/>
      <c r="M64" s="477"/>
      <c r="N64" s="477"/>
      <c r="O64" s="477"/>
      <c r="P64" s="477"/>
      <c r="Q64" s="375"/>
      <c r="R64" s="375"/>
    </row>
    <row r="65" spans="1:18" x14ac:dyDescent="0.2">
      <c r="A65" s="105"/>
      <c r="B65" s="476" t="s">
        <v>26</v>
      </c>
      <c r="C65" s="477">
        <f t="shared" ref="C65:R65" si="15">C48+C59+C63</f>
        <v>73165</v>
      </c>
      <c r="D65" s="477">
        <f t="shared" si="15"/>
        <v>239572</v>
      </c>
      <c r="E65" s="477">
        <f t="shared" si="15"/>
        <v>33031</v>
      </c>
      <c r="F65" s="477">
        <f t="shared" si="15"/>
        <v>233636</v>
      </c>
      <c r="G65" s="477">
        <f t="shared" si="15"/>
        <v>12226</v>
      </c>
      <c r="H65" s="477">
        <f t="shared" si="15"/>
        <v>438392</v>
      </c>
      <c r="I65" s="375">
        <f t="shared" si="15"/>
        <v>118422</v>
      </c>
      <c r="J65" s="375">
        <f t="shared" si="15"/>
        <v>911600</v>
      </c>
      <c r="K65" s="477">
        <f t="shared" si="15"/>
        <v>263179</v>
      </c>
      <c r="L65" s="477">
        <f t="shared" si="15"/>
        <v>434784</v>
      </c>
      <c r="M65" s="477">
        <f t="shared" si="15"/>
        <v>77636</v>
      </c>
      <c r="N65" s="477">
        <f t="shared" si="15"/>
        <v>212636</v>
      </c>
      <c r="O65" s="477">
        <f t="shared" si="15"/>
        <v>51300</v>
      </c>
      <c r="P65" s="477">
        <f t="shared" si="15"/>
        <v>535079</v>
      </c>
      <c r="Q65" s="375">
        <f t="shared" si="15"/>
        <v>392115</v>
      </c>
      <c r="R65" s="375">
        <f t="shared" si="15"/>
        <v>1182499</v>
      </c>
    </row>
    <row r="66" spans="1:18" x14ac:dyDescent="0.2">
      <c r="A66" s="107"/>
      <c r="B66" s="107"/>
      <c r="C66" s="580"/>
      <c r="D66" s="580"/>
      <c r="E66" s="580"/>
      <c r="F66" s="580"/>
      <c r="G66" s="580"/>
      <c r="H66" s="580"/>
      <c r="I66" s="411"/>
      <c r="J66" s="411"/>
      <c r="K66" s="580"/>
      <c r="L66" s="580"/>
      <c r="M66" s="580"/>
      <c r="N66" s="580"/>
      <c r="O66" s="580"/>
      <c r="P66" s="580"/>
      <c r="Q66" s="411"/>
      <c r="R66" s="411"/>
    </row>
    <row r="76" spans="1:18" x14ac:dyDescent="0.2">
      <c r="G76" s="745"/>
      <c r="H76" s="746"/>
      <c r="I76" s="746"/>
      <c r="J76" s="746"/>
      <c r="K76" s="746"/>
      <c r="L76" s="746"/>
      <c r="M76" s="833"/>
      <c r="N76" s="833"/>
    </row>
  </sheetData>
  <mergeCells count="21">
    <mergeCell ref="Q54:R54"/>
    <mergeCell ref="G76:N76"/>
    <mergeCell ref="C53:J53"/>
    <mergeCell ref="K53:R53"/>
    <mergeCell ref="C54:D54"/>
    <mergeCell ref="E54:F54"/>
    <mergeCell ref="G54:H54"/>
    <mergeCell ref="I54:J54"/>
    <mergeCell ref="K54:L54"/>
    <mergeCell ref="M54:N54"/>
    <mergeCell ref="O54:P54"/>
    <mergeCell ref="C5:J5"/>
    <mergeCell ref="K5:R5"/>
    <mergeCell ref="Q6:R6"/>
    <mergeCell ref="C6:D6"/>
    <mergeCell ref="E6:F6"/>
    <mergeCell ref="G6:H6"/>
    <mergeCell ref="I6:J6"/>
    <mergeCell ref="K6:L6"/>
    <mergeCell ref="M6:N6"/>
    <mergeCell ref="O6:P6"/>
  </mergeCells>
  <phoneticPr fontId="23" type="noConversion"/>
  <pageMargins left="0.75" right="0.75" top="1" bottom="1" header="0.5" footer="0.5"/>
  <pageSetup scale="71" orientation="landscape" blackAndWhite="1" verticalDpi="0" r:id="rId1"/>
  <headerFooter alignWithMargins="0"/>
  <rowBreaks count="1" manualBreakCount="1">
    <brk id="48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22" zoomScale="85" workbookViewId="0">
      <selection activeCell="G48" sqref="G48"/>
    </sheetView>
  </sheetViews>
  <sheetFormatPr defaultRowHeight="12" x14ac:dyDescent="0.2"/>
  <cols>
    <col min="1" max="1" width="3.7109375" style="357" customWidth="1"/>
    <col min="2" max="2" width="24.42578125" style="357" customWidth="1"/>
    <col min="3" max="3" width="19" style="367" customWidth="1"/>
    <col min="4" max="4" width="32.5703125" style="367" customWidth="1"/>
    <col min="5" max="5" width="29.7109375" style="367" customWidth="1"/>
    <col min="6" max="6" width="32" style="367" customWidth="1"/>
    <col min="7" max="16384" width="9.140625" style="107"/>
  </cols>
  <sheetData>
    <row r="1" spans="1:6" ht="18" customHeight="1" thickBot="1" x14ac:dyDescent="0.25">
      <c r="A1" s="368"/>
      <c r="B1" s="368"/>
      <c r="C1" s="366"/>
      <c r="D1" s="366"/>
      <c r="E1" s="366"/>
      <c r="F1" s="366"/>
    </row>
    <row r="2" spans="1:6" ht="18" customHeight="1" x14ac:dyDescent="0.25">
      <c r="A2" s="604" t="s">
        <v>371</v>
      </c>
      <c r="B2" s="605"/>
      <c r="C2" s="606"/>
      <c r="D2" s="606"/>
      <c r="E2" s="607"/>
      <c r="F2" s="608" t="s">
        <v>434</v>
      </c>
    </row>
    <row r="3" spans="1:6" ht="18" customHeight="1" thickBot="1" x14ac:dyDescent="0.3">
      <c r="A3" s="609" t="s">
        <v>420</v>
      </c>
      <c r="B3" s="610"/>
      <c r="C3" s="611"/>
      <c r="D3" s="611"/>
      <c r="E3" s="617"/>
      <c r="F3" s="622" t="s">
        <v>372</v>
      </c>
    </row>
    <row r="4" spans="1:6" ht="24.95" customHeight="1" x14ac:dyDescent="0.2">
      <c r="A4" s="299"/>
      <c r="B4" s="299" t="s">
        <v>5</v>
      </c>
      <c r="C4" s="717" t="s">
        <v>370</v>
      </c>
      <c r="D4" s="844"/>
      <c r="E4" s="745" t="s">
        <v>369</v>
      </c>
      <c r="F4" s="751"/>
    </row>
    <row r="5" spans="1:6" x14ac:dyDescent="0.2">
      <c r="A5" s="119"/>
      <c r="B5" s="119" t="s">
        <v>27</v>
      </c>
      <c r="C5" s="307" t="s">
        <v>48</v>
      </c>
      <c r="D5" s="307" t="s">
        <v>54</v>
      </c>
      <c r="E5" s="307" t="s">
        <v>48</v>
      </c>
      <c r="F5" s="307" t="s">
        <v>54</v>
      </c>
    </row>
    <row r="6" spans="1:6" x14ac:dyDescent="0.2">
      <c r="A6" s="508">
        <v>1</v>
      </c>
      <c r="B6" s="144" t="s">
        <v>7</v>
      </c>
      <c r="C6" s="144">
        <v>5</v>
      </c>
      <c r="D6" s="144">
        <v>123</v>
      </c>
      <c r="E6" s="144">
        <v>42</v>
      </c>
      <c r="F6" s="144">
        <v>7809</v>
      </c>
    </row>
    <row r="7" spans="1:6" x14ac:dyDescent="0.2">
      <c r="A7" s="508">
        <v>2</v>
      </c>
      <c r="B7" s="144" t="s">
        <v>8</v>
      </c>
      <c r="C7" s="144">
        <v>2</v>
      </c>
      <c r="D7" s="144">
        <v>1400</v>
      </c>
      <c r="E7" s="144">
        <v>6</v>
      </c>
      <c r="F7" s="144">
        <v>3051</v>
      </c>
    </row>
    <row r="8" spans="1:6" x14ac:dyDescent="0.2">
      <c r="A8" s="508">
        <v>3</v>
      </c>
      <c r="B8" s="144" t="s">
        <v>9</v>
      </c>
      <c r="C8" s="144">
        <v>2</v>
      </c>
      <c r="D8" s="144">
        <v>259</v>
      </c>
      <c r="E8" s="144">
        <v>27</v>
      </c>
      <c r="F8" s="144">
        <v>26501</v>
      </c>
    </row>
    <row r="9" spans="1:6" x14ac:dyDescent="0.2">
      <c r="A9" s="508">
        <v>4</v>
      </c>
      <c r="B9" s="144" t="s">
        <v>10</v>
      </c>
      <c r="C9" s="144">
        <v>51</v>
      </c>
      <c r="D9" s="144">
        <v>2025</v>
      </c>
      <c r="E9" s="144">
        <v>247</v>
      </c>
      <c r="F9" s="144">
        <v>4156</v>
      </c>
    </row>
    <row r="10" spans="1:6" x14ac:dyDescent="0.2">
      <c r="A10" s="508">
        <v>5</v>
      </c>
      <c r="B10" s="144" t="s">
        <v>11</v>
      </c>
      <c r="C10" s="144">
        <v>0</v>
      </c>
      <c r="D10" s="144">
        <v>0</v>
      </c>
      <c r="E10" s="144">
        <v>551</v>
      </c>
      <c r="F10" s="144">
        <v>2543</v>
      </c>
    </row>
    <row r="11" spans="1:6" x14ac:dyDescent="0.2">
      <c r="A11" s="508">
        <v>6</v>
      </c>
      <c r="B11" s="144" t="s">
        <v>12</v>
      </c>
      <c r="C11" s="144">
        <v>24</v>
      </c>
      <c r="D11" s="144">
        <v>248</v>
      </c>
      <c r="E11" s="144">
        <v>237</v>
      </c>
      <c r="F11" s="144">
        <v>8250</v>
      </c>
    </row>
    <row r="12" spans="1:6" x14ac:dyDescent="0.2">
      <c r="A12" s="508">
        <v>7</v>
      </c>
      <c r="B12" s="106" t="s">
        <v>13</v>
      </c>
      <c r="C12" s="106">
        <v>5</v>
      </c>
      <c r="D12" s="106">
        <v>652</v>
      </c>
      <c r="E12" s="106">
        <v>27</v>
      </c>
      <c r="F12" s="106">
        <v>4023</v>
      </c>
    </row>
    <row r="13" spans="1:6" x14ac:dyDescent="0.2">
      <c r="A13" s="508">
        <v>8</v>
      </c>
      <c r="B13" s="106" t="s">
        <v>146</v>
      </c>
      <c r="C13" s="106">
        <v>0</v>
      </c>
      <c r="D13" s="106">
        <v>0</v>
      </c>
      <c r="E13" s="106">
        <v>0</v>
      </c>
      <c r="F13" s="106">
        <v>0</v>
      </c>
    </row>
    <row r="14" spans="1:6" x14ac:dyDescent="0.2">
      <c r="A14" s="508">
        <v>9</v>
      </c>
      <c r="B14" s="144" t="s">
        <v>14</v>
      </c>
      <c r="C14" s="144">
        <v>0</v>
      </c>
      <c r="D14" s="144">
        <v>0</v>
      </c>
      <c r="E14" s="144">
        <v>0</v>
      </c>
      <c r="F14" s="144">
        <v>0</v>
      </c>
    </row>
    <row r="15" spans="1:6" x14ac:dyDescent="0.2">
      <c r="A15" s="508">
        <v>10</v>
      </c>
      <c r="B15" s="144" t="s">
        <v>204</v>
      </c>
      <c r="C15" s="144">
        <v>14</v>
      </c>
      <c r="D15" s="144">
        <v>1011</v>
      </c>
      <c r="E15" s="144">
        <v>41</v>
      </c>
      <c r="F15" s="144">
        <v>18189</v>
      </c>
    </row>
    <row r="16" spans="1:6" x14ac:dyDescent="0.2">
      <c r="A16" s="508">
        <v>11</v>
      </c>
      <c r="B16" s="144" t="s">
        <v>15</v>
      </c>
      <c r="C16" s="144">
        <v>0</v>
      </c>
      <c r="D16" s="144">
        <v>0</v>
      </c>
      <c r="E16" s="144">
        <v>1</v>
      </c>
      <c r="F16" s="144">
        <v>6</v>
      </c>
    </row>
    <row r="17" spans="1:6" x14ac:dyDescent="0.2">
      <c r="A17" s="508">
        <v>12</v>
      </c>
      <c r="B17" s="144" t="s">
        <v>16</v>
      </c>
      <c r="C17" s="144">
        <v>1</v>
      </c>
      <c r="D17" s="144">
        <v>40</v>
      </c>
      <c r="E17" s="144">
        <v>5</v>
      </c>
      <c r="F17" s="144">
        <v>2053</v>
      </c>
    </row>
    <row r="18" spans="1:6" x14ac:dyDescent="0.2">
      <c r="A18" s="508">
        <v>13</v>
      </c>
      <c r="B18" s="144" t="s">
        <v>17</v>
      </c>
      <c r="C18" s="144">
        <v>0</v>
      </c>
      <c r="D18" s="144">
        <v>0</v>
      </c>
      <c r="E18" s="144">
        <v>0</v>
      </c>
      <c r="F18" s="144">
        <v>0</v>
      </c>
    </row>
    <row r="19" spans="1:6" x14ac:dyDescent="0.2">
      <c r="A19" s="508">
        <v>14</v>
      </c>
      <c r="B19" s="144" t="s">
        <v>147</v>
      </c>
      <c r="C19" s="144">
        <v>0</v>
      </c>
      <c r="D19" s="144">
        <v>0</v>
      </c>
      <c r="E19" s="144">
        <v>1088</v>
      </c>
      <c r="F19" s="144">
        <v>15145</v>
      </c>
    </row>
    <row r="20" spans="1:6" x14ac:dyDescent="0.2">
      <c r="A20" s="508">
        <v>15</v>
      </c>
      <c r="B20" s="144" t="s">
        <v>65</v>
      </c>
      <c r="C20" s="144">
        <v>31</v>
      </c>
      <c r="D20" s="144">
        <v>3513</v>
      </c>
      <c r="E20" s="144">
        <v>75</v>
      </c>
      <c r="F20" s="144">
        <v>21936</v>
      </c>
    </row>
    <row r="21" spans="1:6" x14ac:dyDescent="0.2">
      <c r="A21" s="508">
        <v>16</v>
      </c>
      <c r="B21" s="144" t="s">
        <v>91</v>
      </c>
      <c r="C21" s="144">
        <v>0</v>
      </c>
      <c r="D21" s="144">
        <v>0</v>
      </c>
      <c r="E21" s="144">
        <v>0</v>
      </c>
      <c r="F21" s="144">
        <v>0</v>
      </c>
    </row>
    <row r="22" spans="1:6" x14ac:dyDescent="0.2">
      <c r="A22" s="508">
        <v>17</v>
      </c>
      <c r="B22" s="106" t="s">
        <v>20</v>
      </c>
      <c r="C22" s="106">
        <v>0</v>
      </c>
      <c r="D22" s="106">
        <v>0</v>
      </c>
      <c r="E22" s="106">
        <v>0</v>
      </c>
      <c r="F22" s="106">
        <v>0</v>
      </c>
    </row>
    <row r="23" spans="1:6" x14ac:dyDescent="0.2">
      <c r="A23" s="508">
        <v>18</v>
      </c>
      <c r="B23" s="144" t="s">
        <v>21</v>
      </c>
      <c r="C23" s="144">
        <v>33</v>
      </c>
      <c r="D23" s="144">
        <v>2727</v>
      </c>
      <c r="E23" s="144">
        <v>123</v>
      </c>
      <c r="F23" s="144">
        <v>10964</v>
      </c>
    </row>
    <row r="24" spans="1:6" x14ac:dyDescent="0.2">
      <c r="A24" s="508">
        <v>19</v>
      </c>
      <c r="B24" s="144" t="s">
        <v>19</v>
      </c>
      <c r="C24" s="144">
        <v>0</v>
      </c>
      <c r="D24" s="144">
        <v>0</v>
      </c>
      <c r="E24" s="144">
        <v>0</v>
      </c>
      <c r="F24" s="144">
        <v>0</v>
      </c>
    </row>
    <row r="25" spans="1:6" x14ac:dyDescent="0.2">
      <c r="A25" s="508">
        <v>20</v>
      </c>
      <c r="B25" s="144" t="s">
        <v>110</v>
      </c>
      <c r="C25" s="144">
        <v>0</v>
      </c>
      <c r="D25" s="144">
        <v>0</v>
      </c>
      <c r="E25" s="144">
        <v>0</v>
      </c>
      <c r="F25" s="144">
        <v>0</v>
      </c>
    </row>
    <row r="26" spans="1:6" x14ac:dyDescent="0.2">
      <c r="A26" s="120"/>
      <c r="B26" s="145" t="s">
        <v>197</v>
      </c>
      <c r="C26" s="145">
        <f>SUM(C6:C25)</f>
        <v>168</v>
      </c>
      <c r="D26" s="145">
        <f>SUM(D6:D25)</f>
        <v>11998</v>
      </c>
      <c r="E26" s="145">
        <f>SUM(E6:E25)</f>
        <v>2470</v>
      </c>
      <c r="F26" s="145">
        <f>SUM(F6:F25)</f>
        <v>124626</v>
      </c>
    </row>
    <row r="27" spans="1:6" x14ac:dyDescent="0.2">
      <c r="A27" s="508">
        <v>21</v>
      </c>
      <c r="B27" s="144" t="s">
        <v>23</v>
      </c>
      <c r="C27" s="144">
        <v>0</v>
      </c>
      <c r="D27" s="144">
        <v>0</v>
      </c>
      <c r="E27" s="144">
        <v>0</v>
      </c>
      <c r="F27" s="144">
        <v>0</v>
      </c>
    </row>
    <row r="28" spans="1:6" x14ac:dyDescent="0.2">
      <c r="A28" s="508">
        <v>22</v>
      </c>
      <c r="B28" s="144" t="s">
        <v>225</v>
      </c>
      <c r="C28" s="144">
        <v>0</v>
      </c>
      <c r="D28" s="144">
        <v>0</v>
      </c>
      <c r="E28" s="144">
        <v>0</v>
      </c>
      <c r="F28" s="144">
        <v>0</v>
      </c>
    </row>
    <row r="29" spans="1:6" x14ac:dyDescent="0.2">
      <c r="A29" s="508">
        <v>23</v>
      </c>
      <c r="B29" s="144" t="s">
        <v>152</v>
      </c>
      <c r="C29" s="144">
        <v>0</v>
      </c>
      <c r="D29" s="144">
        <v>0</v>
      </c>
      <c r="E29" s="144">
        <v>0</v>
      </c>
      <c r="F29" s="144">
        <v>0</v>
      </c>
    </row>
    <row r="30" spans="1:6" x14ac:dyDescent="0.2">
      <c r="A30" s="508">
        <v>24</v>
      </c>
      <c r="B30" s="144" t="s">
        <v>22</v>
      </c>
      <c r="C30" s="144">
        <v>0</v>
      </c>
      <c r="D30" s="144">
        <v>0</v>
      </c>
      <c r="E30" s="144">
        <v>9</v>
      </c>
      <c r="F30" s="144">
        <v>978</v>
      </c>
    </row>
    <row r="31" spans="1:6" x14ac:dyDescent="0.2">
      <c r="A31" s="508">
        <v>25</v>
      </c>
      <c r="B31" s="106" t="s">
        <v>125</v>
      </c>
      <c r="C31" s="106">
        <v>0</v>
      </c>
      <c r="D31" s="106">
        <v>0</v>
      </c>
      <c r="E31" s="106">
        <v>0</v>
      </c>
      <c r="F31" s="106">
        <v>0</v>
      </c>
    </row>
    <row r="32" spans="1:6" ht="14.25" customHeight="1" x14ac:dyDescent="0.2">
      <c r="A32" s="508">
        <v>26</v>
      </c>
      <c r="B32" s="144" t="s">
        <v>18</v>
      </c>
      <c r="C32" s="144">
        <v>26</v>
      </c>
      <c r="D32" s="144">
        <v>8065</v>
      </c>
      <c r="E32" s="144">
        <v>128</v>
      </c>
      <c r="F32" s="144">
        <v>29514</v>
      </c>
    </row>
    <row r="33" spans="1:6" x14ac:dyDescent="0.2">
      <c r="A33" s="120"/>
      <c r="B33" s="145" t="s">
        <v>199</v>
      </c>
      <c r="C33" s="145">
        <f>SUM(C27:C32)</f>
        <v>26</v>
      </c>
      <c r="D33" s="145">
        <f>SUM(D27:D32)</f>
        <v>8065</v>
      </c>
      <c r="E33" s="145">
        <f>SUM(E27:E32)</f>
        <v>137</v>
      </c>
      <c r="F33" s="145">
        <f>SUM(F27:F32)</f>
        <v>30492</v>
      </c>
    </row>
    <row r="34" spans="1:6" x14ac:dyDescent="0.2">
      <c r="A34" s="508">
        <v>27</v>
      </c>
      <c r="B34" s="106" t="s">
        <v>201</v>
      </c>
      <c r="C34" s="106">
        <v>0</v>
      </c>
      <c r="D34" s="106">
        <v>0</v>
      </c>
      <c r="E34" s="106">
        <v>153</v>
      </c>
      <c r="F34" s="106">
        <v>4986</v>
      </c>
    </row>
    <row r="35" spans="1:6" x14ac:dyDescent="0.2">
      <c r="A35" s="508">
        <v>28</v>
      </c>
      <c r="B35" s="144" t="s">
        <v>192</v>
      </c>
      <c r="C35" s="144">
        <v>1</v>
      </c>
      <c r="D35" s="144">
        <v>85</v>
      </c>
      <c r="E35" s="144">
        <v>4</v>
      </c>
      <c r="F35" s="144">
        <v>496</v>
      </c>
    </row>
    <row r="36" spans="1:6" x14ac:dyDescent="0.2">
      <c r="A36" s="508">
        <v>29</v>
      </c>
      <c r="B36" s="106" t="s">
        <v>193</v>
      </c>
      <c r="C36" s="106">
        <v>0</v>
      </c>
      <c r="D36" s="106">
        <v>0</v>
      </c>
      <c r="E36" s="106">
        <v>0</v>
      </c>
      <c r="F36" s="106">
        <v>0</v>
      </c>
    </row>
    <row r="37" spans="1:6" x14ac:dyDescent="0.2">
      <c r="A37" s="508">
        <v>30</v>
      </c>
      <c r="B37" s="144" t="s">
        <v>194</v>
      </c>
      <c r="C37" s="144">
        <v>0</v>
      </c>
      <c r="D37" s="144">
        <v>0</v>
      </c>
      <c r="E37" s="144">
        <v>0</v>
      </c>
      <c r="F37" s="144">
        <v>0</v>
      </c>
    </row>
    <row r="38" spans="1:6" x14ac:dyDescent="0.2">
      <c r="A38" s="508">
        <v>31</v>
      </c>
      <c r="B38" s="144" t="s">
        <v>298</v>
      </c>
      <c r="C38" s="144">
        <v>0</v>
      </c>
      <c r="D38" s="144">
        <v>0</v>
      </c>
      <c r="E38" s="144">
        <v>0</v>
      </c>
      <c r="F38" s="144">
        <v>0</v>
      </c>
    </row>
    <row r="39" spans="1:6" ht="12.75" x14ac:dyDescent="0.2">
      <c r="A39" s="508">
        <v>32</v>
      </c>
      <c r="B39" s="55" t="s">
        <v>355</v>
      </c>
      <c r="C39" s="106">
        <v>0</v>
      </c>
      <c r="D39" s="106">
        <v>0</v>
      </c>
      <c r="E39" s="106">
        <v>0</v>
      </c>
      <c r="F39" s="106">
        <v>0</v>
      </c>
    </row>
    <row r="40" spans="1:6" x14ac:dyDescent="0.2">
      <c r="A40" s="508">
        <v>33</v>
      </c>
      <c r="B40" s="144" t="s">
        <v>217</v>
      </c>
      <c r="C40" s="144">
        <v>0</v>
      </c>
      <c r="D40" s="144">
        <v>0</v>
      </c>
      <c r="E40" s="144">
        <v>0</v>
      </c>
      <c r="F40" s="144">
        <v>0</v>
      </c>
    </row>
    <row r="41" spans="1:6" x14ac:dyDescent="0.2">
      <c r="A41" s="508">
        <v>34</v>
      </c>
      <c r="B41" s="144" t="s">
        <v>24</v>
      </c>
      <c r="C41" s="144">
        <v>0</v>
      </c>
      <c r="D41" s="144">
        <v>0</v>
      </c>
      <c r="E41" s="144">
        <v>0</v>
      </c>
      <c r="F41" s="144">
        <v>0</v>
      </c>
    </row>
    <row r="42" spans="1:6" x14ac:dyDescent="0.2">
      <c r="A42" s="508">
        <v>35</v>
      </c>
      <c r="B42" s="144" t="s">
        <v>196</v>
      </c>
      <c r="C42" s="144">
        <v>0</v>
      </c>
      <c r="D42" s="144">
        <v>0</v>
      </c>
      <c r="E42" s="144">
        <v>0</v>
      </c>
      <c r="F42" s="144">
        <v>0</v>
      </c>
    </row>
    <row r="43" spans="1:6" ht="13.7" customHeight="1" x14ac:dyDescent="0.2">
      <c r="A43" s="508">
        <v>36</v>
      </c>
      <c r="B43" s="144" t="s">
        <v>299</v>
      </c>
      <c r="C43" s="144">
        <v>0</v>
      </c>
      <c r="D43" s="144">
        <v>0</v>
      </c>
      <c r="E43" s="144">
        <v>0</v>
      </c>
      <c r="F43" s="144">
        <v>0</v>
      </c>
    </row>
    <row r="44" spans="1:6" x14ac:dyDescent="0.2">
      <c r="A44" s="508">
        <v>37</v>
      </c>
      <c r="B44" s="144" t="s">
        <v>301</v>
      </c>
      <c r="C44" s="144">
        <v>0</v>
      </c>
      <c r="D44" s="144">
        <v>0</v>
      </c>
      <c r="E44" s="144">
        <v>19</v>
      </c>
      <c r="F44" s="144">
        <v>3645</v>
      </c>
    </row>
    <row r="45" spans="1:6" x14ac:dyDescent="0.2">
      <c r="A45" s="120"/>
      <c r="B45" s="145" t="s">
        <v>198</v>
      </c>
      <c r="C45" s="145">
        <f>SUM(C34:C44)</f>
        <v>1</v>
      </c>
      <c r="D45" s="145">
        <f>SUM(D34:D44)</f>
        <v>85</v>
      </c>
      <c r="E45" s="145">
        <f>SUM(E34:E44)</f>
        <v>176</v>
      </c>
      <c r="F45" s="145">
        <f>SUM(F34:F44)</f>
        <v>9127</v>
      </c>
    </row>
    <row r="46" spans="1:6" ht="12.75" thickBot="1" x14ac:dyDescent="0.25">
      <c r="A46" s="612"/>
      <c r="B46" s="118" t="s">
        <v>109</v>
      </c>
      <c r="C46" s="613">
        <f>C26+C33+C45</f>
        <v>195</v>
      </c>
      <c r="D46" s="613">
        <f>D26+D33+D45</f>
        <v>20148</v>
      </c>
      <c r="E46" s="613">
        <f>E26+E33+E45</f>
        <v>2783</v>
      </c>
      <c r="F46" s="613">
        <f>F26+F33+F45</f>
        <v>164245</v>
      </c>
    </row>
    <row r="47" spans="1:6" ht="18" customHeight="1" x14ac:dyDescent="0.25">
      <c r="A47" s="604" t="s">
        <v>371</v>
      </c>
      <c r="B47" s="605"/>
      <c r="C47" s="606"/>
      <c r="D47" s="606"/>
      <c r="E47" s="607"/>
      <c r="F47" s="608" t="s">
        <v>435</v>
      </c>
    </row>
    <row r="48" spans="1:6" ht="18" customHeight="1" x14ac:dyDescent="0.25">
      <c r="A48" s="614" t="s">
        <v>420</v>
      </c>
      <c r="B48" s="615"/>
      <c r="C48" s="616"/>
      <c r="D48" s="616"/>
      <c r="E48" s="617"/>
      <c r="F48" s="618"/>
    </row>
    <row r="49" spans="1:6" ht="18" customHeight="1" thickBot="1" x14ac:dyDescent="0.25">
      <c r="A49" s="619"/>
      <c r="B49" s="620"/>
      <c r="C49" s="621"/>
      <c r="D49" s="621"/>
      <c r="E49" s="623"/>
      <c r="F49" s="622" t="s">
        <v>372</v>
      </c>
    </row>
    <row r="50" spans="1:6" ht="15.75" customHeight="1" x14ac:dyDescent="0.2">
      <c r="A50" s="299" t="s">
        <v>4</v>
      </c>
      <c r="B50" s="299" t="s">
        <v>5</v>
      </c>
      <c r="C50" s="717" t="s">
        <v>370</v>
      </c>
      <c r="D50" s="844"/>
      <c r="E50" s="745" t="s">
        <v>369</v>
      </c>
      <c r="F50" s="751"/>
    </row>
    <row r="51" spans="1:6" ht="14.1" customHeight="1" x14ac:dyDescent="0.2">
      <c r="A51" s="119"/>
      <c r="B51" s="119"/>
      <c r="C51" s="307" t="s">
        <v>48</v>
      </c>
      <c r="D51" s="307" t="s">
        <v>54</v>
      </c>
      <c r="E51" s="307" t="s">
        <v>48</v>
      </c>
      <c r="F51" s="307" t="s">
        <v>54</v>
      </c>
    </row>
    <row r="52" spans="1:6" ht="12.75" x14ac:dyDescent="0.2">
      <c r="A52" s="105">
        <v>38</v>
      </c>
      <c r="B52" s="55" t="s">
        <v>380</v>
      </c>
      <c r="C52" s="144">
        <v>0</v>
      </c>
      <c r="D52" s="144">
        <v>0</v>
      </c>
      <c r="E52" s="144">
        <v>0</v>
      </c>
      <c r="F52" s="144">
        <v>0</v>
      </c>
    </row>
    <row r="53" spans="1:6" x14ac:dyDescent="0.2">
      <c r="A53" s="105">
        <v>39</v>
      </c>
      <c r="B53" s="106" t="s">
        <v>374</v>
      </c>
      <c r="C53" s="144">
        <v>0</v>
      </c>
      <c r="D53" s="144">
        <v>0</v>
      </c>
      <c r="E53" s="144">
        <v>0</v>
      </c>
      <c r="F53" s="144">
        <v>0</v>
      </c>
    </row>
    <row r="54" spans="1:6" ht="12.75" x14ac:dyDescent="0.2">
      <c r="A54" s="105">
        <v>40</v>
      </c>
      <c r="B54" s="55" t="s">
        <v>375</v>
      </c>
      <c r="C54" s="144">
        <v>0</v>
      </c>
      <c r="D54" s="144">
        <v>0</v>
      </c>
      <c r="E54" s="144">
        <v>0</v>
      </c>
      <c r="F54" s="144">
        <v>0</v>
      </c>
    </row>
    <row r="55" spans="1:6" x14ac:dyDescent="0.2">
      <c r="A55" s="532"/>
      <c r="B55" s="117" t="s">
        <v>109</v>
      </c>
      <c r="C55" s="145">
        <f>SUM(C52:C54)</f>
        <v>0</v>
      </c>
      <c r="D55" s="145">
        <f>SUM(D52:D54)</f>
        <v>0</v>
      </c>
      <c r="E55" s="145">
        <f>SUM(E52:E54)</f>
        <v>0</v>
      </c>
      <c r="F55" s="145">
        <f>SUM(F52:F54)</f>
        <v>0</v>
      </c>
    </row>
    <row r="56" spans="1:6" x14ac:dyDescent="0.2">
      <c r="A56" s="532"/>
      <c r="B56" s="144"/>
      <c r="C56" s="144"/>
      <c r="D56" s="144"/>
      <c r="E56" s="144"/>
      <c r="F56" s="144"/>
    </row>
    <row r="57" spans="1:6" x14ac:dyDescent="0.2">
      <c r="A57" s="532">
        <v>41</v>
      </c>
      <c r="B57" s="144" t="s">
        <v>25</v>
      </c>
      <c r="C57" s="144">
        <v>0</v>
      </c>
      <c r="D57" s="144">
        <v>0</v>
      </c>
      <c r="E57" s="144">
        <v>0</v>
      </c>
      <c r="F57" s="144">
        <v>0</v>
      </c>
    </row>
    <row r="58" spans="1:6" x14ac:dyDescent="0.2">
      <c r="A58" s="532">
        <v>42</v>
      </c>
      <c r="B58" s="144" t="s">
        <v>116</v>
      </c>
      <c r="C58" s="144">
        <v>0</v>
      </c>
      <c r="D58" s="144">
        <v>0</v>
      </c>
      <c r="E58" s="144">
        <v>0</v>
      </c>
      <c r="F58" s="144">
        <v>0</v>
      </c>
    </row>
    <row r="59" spans="1:6" x14ac:dyDescent="0.2">
      <c r="A59" s="120"/>
      <c r="B59" s="117" t="s">
        <v>109</v>
      </c>
      <c r="C59" s="145">
        <f>SUM(C56:C58)</f>
        <v>0</v>
      </c>
      <c r="D59" s="145">
        <f>SUM(D56:D58)</f>
        <v>0</v>
      </c>
      <c r="E59" s="145">
        <f>SUM(E56:E58)</f>
        <v>0</v>
      </c>
      <c r="F59" s="145">
        <f>SUM(F56:F58)</f>
        <v>0</v>
      </c>
    </row>
    <row r="60" spans="1:6" x14ac:dyDescent="0.2">
      <c r="A60" s="120"/>
      <c r="B60" s="117"/>
      <c r="C60" s="145"/>
      <c r="D60" s="145"/>
      <c r="E60" s="145"/>
      <c r="F60" s="145"/>
    </row>
    <row r="61" spans="1:6" x14ac:dyDescent="0.2">
      <c r="A61" s="120"/>
      <c r="B61" s="476" t="s">
        <v>26</v>
      </c>
      <c r="C61" s="145">
        <f>C46+C55+C59</f>
        <v>195</v>
      </c>
      <c r="D61" s="145">
        <f>D46+D55+D59</f>
        <v>20148</v>
      </c>
      <c r="E61" s="145">
        <f>E46+E55+E59</f>
        <v>2783</v>
      </c>
      <c r="F61" s="145">
        <f>F46+F55+F59</f>
        <v>164245</v>
      </c>
    </row>
    <row r="63" spans="1:6" ht="12.75" x14ac:dyDescent="0.2">
      <c r="B63" s="98" t="s">
        <v>338</v>
      </c>
      <c r="E63" s="367">
        <v>9</v>
      </c>
    </row>
    <row r="64" spans="1:6" x14ac:dyDescent="0.2">
      <c r="E64" s="367">
        <v>9</v>
      </c>
    </row>
  </sheetData>
  <mergeCells count="4">
    <mergeCell ref="C50:D50"/>
    <mergeCell ref="E50:F50"/>
    <mergeCell ref="C4:D4"/>
    <mergeCell ref="E4:F4"/>
  </mergeCells>
  <phoneticPr fontId="23" type="noConversion"/>
  <pageMargins left="0.51" right="0.33" top="0.73" bottom="1.02" header="0.35" footer="0.5"/>
  <pageSetup scale="83" orientation="landscape" blackAndWhite="1" verticalDpi="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J61"/>
  <sheetViews>
    <sheetView topLeftCell="A3" zoomScaleNormal="100" workbookViewId="0">
      <selection activeCell="F43" sqref="F43"/>
    </sheetView>
  </sheetViews>
  <sheetFormatPr defaultRowHeight="12.75" x14ac:dyDescent="0.2"/>
  <cols>
    <col min="1" max="1" width="5.140625" style="516" customWidth="1"/>
    <col min="2" max="2" width="25.7109375" style="509" customWidth="1"/>
    <col min="3" max="3" width="14" style="509" customWidth="1"/>
    <col min="4" max="4" width="18.85546875" style="509" customWidth="1"/>
    <col min="5" max="5" width="15.7109375" style="509" customWidth="1"/>
    <col min="6" max="6" width="15.28515625" style="516" customWidth="1"/>
    <col min="7" max="7" width="25.28515625" style="516" customWidth="1"/>
    <col min="8" max="16384" width="9.140625" style="509"/>
  </cols>
  <sheetData>
    <row r="1" spans="1:10" x14ac:dyDescent="0.2">
      <c r="C1" s="510"/>
      <c r="D1" s="511"/>
      <c r="E1" s="511"/>
      <c r="F1" s="512"/>
      <c r="G1" s="513"/>
    </row>
    <row r="2" spans="1:10" x14ac:dyDescent="0.2">
      <c r="C2" s="510"/>
      <c r="D2" s="511"/>
      <c r="E2" s="511"/>
      <c r="F2" s="512"/>
      <c r="G2" s="513"/>
    </row>
    <row r="3" spans="1:10" x14ac:dyDescent="0.2">
      <c r="B3" s="522"/>
      <c r="C3" s="517"/>
      <c r="D3" s="511"/>
      <c r="E3" s="511"/>
      <c r="F3" s="512"/>
      <c r="G3" s="513"/>
    </row>
    <row r="4" spans="1:10" x14ac:dyDescent="0.2">
      <c r="A4" s="516" t="s">
        <v>373</v>
      </c>
      <c r="C4" s="510"/>
      <c r="D4" s="511"/>
      <c r="E4" s="511"/>
      <c r="F4" s="512"/>
      <c r="G4" s="513"/>
    </row>
    <row r="5" spans="1:10" x14ac:dyDescent="0.2">
      <c r="C5" s="510"/>
      <c r="D5" s="511"/>
      <c r="E5" s="511"/>
      <c r="F5" s="512"/>
      <c r="G5" s="513"/>
    </row>
    <row r="6" spans="1:10" x14ac:dyDescent="0.2">
      <c r="C6" s="510"/>
      <c r="D6" s="511"/>
      <c r="E6" s="511"/>
      <c r="F6" s="512"/>
      <c r="G6" s="513"/>
    </row>
    <row r="7" spans="1:10" x14ac:dyDescent="0.2">
      <c r="A7" s="501" t="s">
        <v>288</v>
      </c>
      <c r="B7" s="501" t="s">
        <v>289</v>
      </c>
      <c r="C7" s="502" t="s">
        <v>238</v>
      </c>
      <c r="D7" s="502" t="s">
        <v>239</v>
      </c>
      <c r="E7" s="502" t="s">
        <v>240</v>
      </c>
      <c r="F7" s="502" t="s">
        <v>241</v>
      </c>
      <c r="G7" s="502" t="s">
        <v>240</v>
      </c>
      <c r="J7" s="509" t="s">
        <v>27</v>
      </c>
    </row>
    <row r="8" spans="1:10" x14ac:dyDescent="0.2">
      <c r="A8" s="518"/>
      <c r="B8" s="518"/>
      <c r="C8" s="503" t="s">
        <v>242</v>
      </c>
      <c r="D8" s="503" t="s">
        <v>243</v>
      </c>
      <c r="E8" s="503" t="s">
        <v>239</v>
      </c>
      <c r="F8" s="503" t="s">
        <v>244</v>
      </c>
      <c r="G8" s="503" t="s">
        <v>245</v>
      </c>
    </row>
    <row r="9" spans="1:10" ht="12.95" customHeight="1" x14ac:dyDescent="0.2">
      <c r="A9" s="518">
        <v>1</v>
      </c>
      <c r="B9" s="519" t="s">
        <v>246</v>
      </c>
      <c r="C9" s="519">
        <v>6387</v>
      </c>
      <c r="D9" s="519">
        <v>5848</v>
      </c>
      <c r="E9" s="519">
        <v>5484</v>
      </c>
      <c r="F9" s="519">
        <v>350</v>
      </c>
      <c r="G9" s="519">
        <f>E9*100/(D9-F9)</f>
        <v>99.745361949799928</v>
      </c>
    </row>
    <row r="10" spans="1:10" ht="12.95" customHeight="1" x14ac:dyDescent="0.2">
      <c r="A10" s="518">
        <v>2</v>
      </c>
      <c r="B10" s="519" t="s">
        <v>247</v>
      </c>
      <c r="C10" s="519">
        <v>610</v>
      </c>
      <c r="D10" s="519">
        <v>375</v>
      </c>
      <c r="E10" s="519">
        <v>302</v>
      </c>
      <c r="F10" s="519">
        <v>73</v>
      </c>
      <c r="G10" s="519">
        <f t="shared" ref="G10:G45" si="0">E10*100/(D10-F10)</f>
        <v>100</v>
      </c>
    </row>
    <row r="11" spans="1:10" ht="12.95" customHeight="1" x14ac:dyDescent="0.2">
      <c r="A11" s="518">
        <v>3</v>
      </c>
      <c r="B11" s="519" t="s">
        <v>248</v>
      </c>
      <c r="C11" s="519">
        <v>67601</v>
      </c>
      <c r="D11" s="519">
        <v>63497</v>
      </c>
      <c r="E11" s="519">
        <v>52121</v>
      </c>
      <c r="F11" s="519">
        <v>11376</v>
      </c>
      <c r="G11" s="519">
        <f t="shared" si="0"/>
        <v>100</v>
      </c>
    </row>
    <row r="12" spans="1:10" ht="12.95" customHeight="1" x14ac:dyDescent="0.2">
      <c r="A12" s="518">
        <v>4</v>
      </c>
      <c r="B12" s="519" t="s">
        <v>249</v>
      </c>
      <c r="C12" s="519">
        <v>142365</v>
      </c>
      <c r="D12" s="519">
        <v>93221</v>
      </c>
      <c r="E12" s="519">
        <v>81237</v>
      </c>
      <c r="F12" s="519">
        <v>11984</v>
      </c>
      <c r="G12" s="519">
        <f t="shared" si="0"/>
        <v>100</v>
      </c>
    </row>
    <row r="13" spans="1:10" ht="12.95" customHeight="1" x14ac:dyDescent="0.2">
      <c r="A13" s="518">
        <v>5</v>
      </c>
      <c r="B13" s="519" t="s">
        <v>250</v>
      </c>
      <c r="C13" s="519">
        <v>2123</v>
      </c>
      <c r="D13" s="519">
        <v>1863</v>
      </c>
      <c r="E13" s="519">
        <v>1253</v>
      </c>
      <c r="F13" s="519">
        <v>610</v>
      </c>
      <c r="G13" s="519">
        <f t="shared" si="0"/>
        <v>100</v>
      </c>
    </row>
    <row r="14" spans="1:10" ht="12.95" customHeight="1" x14ac:dyDescent="0.2">
      <c r="A14" s="518">
        <v>6</v>
      </c>
      <c r="B14" s="519" t="s">
        <v>251</v>
      </c>
      <c r="C14" s="519">
        <v>4743</v>
      </c>
      <c r="D14" s="519">
        <v>2401</v>
      </c>
      <c r="E14" s="519">
        <v>2012</v>
      </c>
      <c r="F14" s="519">
        <v>356</v>
      </c>
      <c r="G14" s="519">
        <f t="shared" si="0"/>
        <v>98.386308068459655</v>
      </c>
    </row>
    <row r="15" spans="1:10" ht="12.95" customHeight="1" x14ac:dyDescent="0.2">
      <c r="A15" s="518">
        <v>7</v>
      </c>
      <c r="B15" s="519" t="s">
        <v>252</v>
      </c>
      <c r="C15" s="519">
        <v>1027</v>
      </c>
      <c r="D15" s="519">
        <v>817</v>
      </c>
      <c r="E15" s="519">
        <v>602</v>
      </c>
      <c r="F15" s="519">
        <v>215</v>
      </c>
      <c r="G15" s="519">
        <f t="shared" si="0"/>
        <v>100</v>
      </c>
    </row>
    <row r="16" spans="1:10" ht="12.95" customHeight="1" x14ac:dyDescent="0.2">
      <c r="A16" s="518">
        <v>8</v>
      </c>
      <c r="B16" s="519" t="s">
        <v>253</v>
      </c>
      <c r="C16" s="519">
        <v>110614</v>
      </c>
      <c r="D16" s="519">
        <v>84848</v>
      </c>
      <c r="E16" s="519">
        <v>65825</v>
      </c>
      <c r="F16" s="519">
        <v>19252</v>
      </c>
      <c r="G16" s="519">
        <f t="shared" si="0"/>
        <v>100.34910665284468</v>
      </c>
    </row>
    <row r="17" spans="1:7" ht="12.95" customHeight="1" x14ac:dyDescent="0.2">
      <c r="A17" s="518">
        <v>9</v>
      </c>
      <c r="B17" s="519" t="s">
        <v>254</v>
      </c>
      <c r="C17" s="519">
        <v>2700</v>
      </c>
      <c r="D17" s="519">
        <v>595</v>
      </c>
      <c r="E17" s="519">
        <v>415</v>
      </c>
      <c r="F17" s="519">
        <v>180</v>
      </c>
      <c r="G17" s="519">
        <f t="shared" si="0"/>
        <v>100</v>
      </c>
    </row>
    <row r="18" spans="1:7" ht="12.95" customHeight="1" x14ac:dyDescent="0.2">
      <c r="A18" s="518">
        <v>10</v>
      </c>
      <c r="B18" s="519" t="s">
        <v>255</v>
      </c>
      <c r="C18" s="519">
        <v>382</v>
      </c>
      <c r="D18" s="519">
        <v>239</v>
      </c>
      <c r="E18" s="519">
        <v>194</v>
      </c>
      <c r="F18" s="519">
        <v>45</v>
      </c>
      <c r="G18" s="519">
        <f t="shared" si="0"/>
        <v>100</v>
      </c>
    </row>
    <row r="19" spans="1:7" ht="12.95" customHeight="1" x14ac:dyDescent="0.2">
      <c r="A19" s="518">
        <v>11</v>
      </c>
      <c r="B19" s="519" t="s">
        <v>256</v>
      </c>
      <c r="C19" s="519">
        <v>1685</v>
      </c>
      <c r="D19" s="519">
        <v>1021</v>
      </c>
      <c r="E19" s="519">
        <v>848</v>
      </c>
      <c r="F19" s="519">
        <v>173</v>
      </c>
      <c r="G19" s="519">
        <f t="shared" si="0"/>
        <v>100</v>
      </c>
    </row>
    <row r="20" spans="1:7" ht="12.95" customHeight="1" x14ac:dyDescent="0.2">
      <c r="A20" s="518">
        <v>12</v>
      </c>
      <c r="B20" s="519" t="s">
        <v>257</v>
      </c>
      <c r="C20" s="519">
        <v>7923</v>
      </c>
      <c r="D20" s="519">
        <v>6189</v>
      </c>
      <c r="E20" s="519">
        <v>6189</v>
      </c>
      <c r="F20" s="519">
        <v>0</v>
      </c>
      <c r="G20" s="519">
        <f t="shared" si="0"/>
        <v>100</v>
      </c>
    </row>
    <row r="21" spans="1:7" ht="12.95" customHeight="1" x14ac:dyDescent="0.2">
      <c r="A21" s="518">
        <v>13</v>
      </c>
      <c r="B21" s="519" t="s">
        <v>258</v>
      </c>
      <c r="C21" s="519">
        <v>6910</v>
      </c>
      <c r="D21" s="519">
        <v>3628</v>
      </c>
      <c r="E21" s="519">
        <v>2452</v>
      </c>
      <c r="F21" s="519">
        <v>950</v>
      </c>
      <c r="G21" s="519">
        <f t="shared" si="0"/>
        <v>91.560866318147873</v>
      </c>
    </row>
    <row r="22" spans="1:7" ht="12.95" customHeight="1" x14ac:dyDescent="0.2">
      <c r="A22" s="518">
        <v>14</v>
      </c>
      <c r="B22" s="519" t="s">
        <v>259</v>
      </c>
      <c r="C22" s="519">
        <v>12480</v>
      </c>
      <c r="D22" s="519">
        <v>10182</v>
      </c>
      <c r="E22" s="519">
        <v>8861</v>
      </c>
      <c r="F22" s="519">
        <v>1321</v>
      </c>
      <c r="G22" s="519">
        <f t="shared" si="0"/>
        <v>100</v>
      </c>
    </row>
    <row r="23" spans="1:7" ht="12.95" customHeight="1" x14ac:dyDescent="0.2">
      <c r="A23" s="518">
        <v>15</v>
      </c>
      <c r="B23" s="519" t="s">
        <v>260</v>
      </c>
      <c r="C23" s="519">
        <v>470</v>
      </c>
      <c r="D23" s="519">
        <v>220</v>
      </c>
      <c r="E23" s="519">
        <v>195</v>
      </c>
      <c r="F23" s="519">
        <v>25</v>
      </c>
      <c r="G23" s="519">
        <f t="shared" si="0"/>
        <v>100</v>
      </c>
    </row>
    <row r="24" spans="1:7" ht="12.95" customHeight="1" x14ac:dyDescent="0.2">
      <c r="A24" s="518">
        <v>16</v>
      </c>
      <c r="B24" s="519" t="s">
        <v>292</v>
      </c>
      <c r="C24" s="519">
        <v>143</v>
      </c>
      <c r="D24" s="519">
        <v>35</v>
      </c>
      <c r="E24" s="519">
        <v>12</v>
      </c>
      <c r="F24" s="519">
        <v>23</v>
      </c>
      <c r="G24" s="519">
        <f t="shared" si="0"/>
        <v>100</v>
      </c>
    </row>
    <row r="25" spans="1:7" ht="12.95" customHeight="1" x14ac:dyDescent="0.2">
      <c r="A25" s="518">
        <v>17</v>
      </c>
      <c r="B25" s="519" t="s">
        <v>261</v>
      </c>
      <c r="C25" s="519">
        <v>211</v>
      </c>
      <c r="D25" s="519">
        <v>105</v>
      </c>
      <c r="E25" s="519">
        <v>102</v>
      </c>
      <c r="F25" s="519">
        <v>3</v>
      </c>
      <c r="G25" s="519">
        <f t="shared" si="0"/>
        <v>100</v>
      </c>
    </row>
    <row r="26" spans="1:7" ht="12.95" customHeight="1" x14ac:dyDescent="0.2">
      <c r="A26" s="518">
        <v>18</v>
      </c>
      <c r="B26" s="519" t="s">
        <v>262</v>
      </c>
      <c r="C26" s="519">
        <v>43</v>
      </c>
      <c r="D26" s="519">
        <v>35</v>
      </c>
      <c r="E26" s="519">
        <v>35</v>
      </c>
      <c r="F26" s="519">
        <v>0</v>
      </c>
      <c r="G26" s="519">
        <f t="shared" si="0"/>
        <v>100</v>
      </c>
    </row>
    <row r="27" spans="1:7" ht="12.95" customHeight="1" x14ac:dyDescent="0.2">
      <c r="A27" s="518">
        <v>19</v>
      </c>
      <c r="B27" s="519" t="s">
        <v>263</v>
      </c>
      <c r="C27" s="519">
        <v>395</v>
      </c>
      <c r="D27" s="519">
        <v>242</v>
      </c>
      <c r="E27" s="519">
        <v>242</v>
      </c>
      <c r="F27" s="519">
        <v>0</v>
      </c>
      <c r="G27" s="519">
        <f t="shared" si="0"/>
        <v>100</v>
      </c>
    </row>
    <row r="28" spans="1:7" ht="12.95" customHeight="1" x14ac:dyDescent="0.2">
      <c r="A28" s="518">
        <v>20</v>
      </c>
      <c r="B28" s="519" t="s">
        <v>264</v>
      </c>
      <c r="C28" s="519">
        <v>1278</v>
      </c>
      <c r="D28" s="519">
        <v>955</v>
      </c>
      <c r="E28" s="519">
        <v>678</v>
      </c>
      <c r="F28" s="519">
        <v>210</v>
      </c>
      <c r="G28" s="519">
        <f t="shared" si="0"/>
        <v>91.006711409395976</v>
      </c>
    </row>
    <row r="29" spans="1:7" ht="12.95" customHeight="1" x14ac:dyDescent="0.2">
      <c r="A29" s="518">
        <v>21</v>
      </c>
      <c r="B29" s="519" t="s">
        <v>265</v>
      </c>
      <c r="C29" s="519">
        <v>3186</v>
      </c>
      <c r="D29" s="519">
        <v>1953</v>
      </c>
      <c r="E29" s="519">
        <v>1764</v>
      </c>
      <c r="F29" s="519">
        <v>189</v>
      </c>
      <c r="G29" s="519">
        <f t="shared" si="0"/>
        <v>100</v>
      </c>
    </row>
    <row r="30" spans="1:7" ht="12.95" customHeight="1" x14ac:dyDescent="0.2">
      <c r="A30" s="518">
        <v>22</v>
      </c>
      <c r="B30" s="519" t="s">
        <v>266</v>
      </c>
      <c r="C30" s="519">
        <v>156</v>
      </c>
      <c r="D30" s="519">
        <v>57</v>
      </c>
      <c r="E30" s="519">
        <v>51</v>
      </c>
      <c r="F30" s="519">
        <v>5</v>
      </c>
      <c r="G30" s="519">
        <f t="shared" si="0"/>
        <v>98.07692307692308</v>
      </c>
    </row>
    <row r="31" spans="1:7" ht="12.95" customHeight="1" x14ac:dyDescent="0.2">
      <c r="A31" s="518">
        <v>23</v>
      </c>
      <c r="B31" s="520" t="s">
        <v>267</v>
      </c>
      <c r="C31" s="519">
        <v>4969</v>
      </c>
      <c r="D31" s="519">
        <v>1091</v>
      </c>
      <c r="E31" s="519">
        <v>721</v>
      </c>
      <c r="F31" s="519">
        <v>370</v>
      </c>
      <c r="G31" s="519">
        <f t="shared" si="0"/>
        <v>100</v>
      </c>
    </row>
    <row r="32" spans="1:7" ht="12.95" customHeight="1" x14ac:dyDescent="0.2">
      <c r="A32" s="518">
        <v>24</v>
      </c>
      <c r="B32" s="519" t="s">
        <v>268</v>
      </c>
      <c r="C32" s="519">
        <v>11097</v>
      </c>
      <c r="D32" s="519">
        <v>8979</v>
      </c>
      <c r="E32" s="519">
        <v>8979</v>
      </c>
      <c r="F32" s="519">
        <v>0</v>
      </c>
      <c r="G32" s="519">
        <f t="shared" si="0"/>
        <v>100</v>
      </c>
    </row>
    <row r="33" spans="1:7" ht="12.95" customHeight="1" x14ac:dyDescent="0.2">
      <c r="A33" s="518">
        <v>25</v>
      </c>
      <c r="B33" s="519" t="s">
        <v>269</v>
      </c>
      <c r="C33" s="519">
        <v>5139</v>
      </c>
      <c r="D33" s="519">
        <v>3787</v>
      </c>
      <c r="E33" s="519">
        <v>3117</v>
      </c>
      <c r="F33" s="519">
        <v>670</v>
      </c>
      <c r="G33" s="519">
        <f t="shared" si="0"/>
        <v>100</v>
      </c>
    </row>
    <row r="34" spans="1:7" ht="12.95" customHeight="1" x14ac:dyDescent="0.2">
      <c r="A34" s="518">
        <v>26</v>
      </c>
      <c r="B34" s="519" t="s">
        <v>270</v>
      </c>
      <c r="C34" s="519">
        <v>1453</v>
      </c>
      <c r="D34" s="519">
        <v>707</v>
      </c>
      <c r="E34" s="519">
        <v>471</v>
      </c>
      <c r="F34" s="519">
        <v>144</v>
      </c>
      <c r="G34" s="519">
        <f t="shared" si="0"/>
        <v>83.658969804618124</v>
      </c>
    </row>
    <row r="35" spans="1:7" ht="12.95" customHeight="1" x14ac:dyDescent="0.2">
      <c r="A35" s="518">
        <v>27</v>
      </c>
      <c r="B35" s="519" t="s">
        <v>271</v>
      </c>
      <c r="C35" s="519">
        <v>467</v>
      </c>
      <c r="D35" s="519">
        <v>403</v>
      </c>
      <c r="E35" s="519">
        <v>103</v>
      </c>
      <c r="F35" s="519">
        <v>18</v>
      </c>
      <c r="G35" s="519">
        <f t="shared" si="0"/>
        <v>26.753246753246753</v>
      </c>
    </row>
    <row r="36" spans="1:7" ht="12.95" customHeight="1" x14ac:dyDescent="0.2">
      <c r="A36" s="518">
        <v>28</v>
      </c>
      <c r="B36" s="519" t="s">
        <v>287</v>
      </c>
      <c r="C36" s="519">
        <v>3672</v>
      </c>
      <c r="D36" s="519">
        <v>3556</v>
      </c>
      <c r="E36" s="519">
        <v>3466</v>
      </c>
      <c r="F36" s="519">
        <v>90</v>
      </c>
      <c r="G36" s="519">
        <f t="shared" si="0"/>
        <v>100</v>
      </c>
    </row>
    <row r="37" spans="1:7" ht="12.95" customHeight="1" x14ac:dyDescent="0.2">
      <c r="A37" s="518">
        <v>29</v>
      </c>
      <c r="B37" s="519" t="s">
        <v>293</v>
      </c>
      <c r="C37" s="519">
        <v>110</v>
      </c>
      <c r="D37" s="519">
        <v>40</v>
      </c>
      <c r="E37" s="519">
        <v>5</v>
      </c>
      <c r="F37" s="519">
        <v>35</v>
      </c>
      <c r="G37" s="519">
        <f t="shared" si="0"/>
        <v>100</v>
      </c>
    </row>
    <row r="38" spans="1:7" ht="12.95" customHeight="1" x14ac:dyDescent="0.2">
      <c r="A38" s="518">
        <v>30</v>
      </c>
      <c r="B38" s="519" t="s">
        <v>286</v>
      </c>
      <c r="C38" s="519">
        <v>10</v>
      </c>
      <c r="D38" s="519">
        <v>20</v>
      </c>
      <c r="E38" s="519">
        <v>10</v>
      </c>
      <c r="F38" s="519">
        <v>5</v>
      </c>
      <c r="G38" s="519">
        <f t="shared" si="0"/>
        <v>66.666666666666671</v>
      </c>
    </row>
    <row r="39" spans="1:7" ht="12.95" customHeight="1" x14ac:dyDescent="0.2">
      <c r="A39" s="518">
        <v>31</v>
      </c>
      <c r="B39" s="519" t="s">
        <v>320</v>
      </c>
      <c r="C39" s="519">
        <v>89</v>
      </c>
      <c r="D39" s="519">
        <v>33</v>
      </c>
      <c r="E39" s="519">
        <v>0</v>
      </c>
      <c r="F39" s="519">
        <v>0</v>
      </c>
      <c r="G39" s="519">
        <f t="shared" si="0"/>
        <v>0</v>
      </c>
    </row>
    <row r="40" spans="1:7" ht="12.95" customHeight="1" x14ac:dyDescent="0.2">
      <c r="A40" s="518">
        <v>32</v>
      </c>
      <c r="B40" s="519" t="s">
        <v>310</v>
      </c>
      <c r="C40" s="519">
        <v>416</v>
      </c>
      <c r="D40" s="519">
        <v>8</v>
      </c>
      <c r="E40" s="519">
        <v>3</v>
      </c>
      <c r="F40" s="519">
        <v>5</v>
      </c>
      <c r="G40" s="519">
        <f t="shared" si="0"/>
        <v>100</v>
      </c>
    </row>
    <row r="41" spans="1:7" ht="12.95" customHeight="1" x14ac:dyDescent="0.2">
      <c r="A41" s="518">
        <v>33</v>
      </c>
      <c r="B41" s="519" t="s">
        <v>382</v>
      </c>
      <c r="C41" s="519">
        <v>1678</v>
      </c>
      <c r="D41" s="519">
        <v>1453</v>
      </c>
      <c r="E41" s="519">
        <v>989</v>
      </c>
      <c r="F41" s="519">
        <v>286</v>
      </c>
      <c r="G41" s="519">
        <f t="shared" si="0"/>
        <v>84.747215081405315</v>
      </c>
    </row>
    <row r="42" spans="1:7" ht="12.95" customHeight="1" x14ac:dyDescent="0.2">
      <c r="A42" s="518">
        <v>34</v>
      </c>
      <c r="B42" s="519" t="s">
        <v>376</v>
      </c>
      <c r="C42" s="519">
        <v>4023</v>
      </c>
      <c r="D42" s="519">
        <v>3820</v>
      </c>
      <c r="E42" s="519">
        <v>3225</v>
      </c>
      <c r="F42" s="519">
        <v>595</v>
      </c>
      <c r="G42" s="519">
        <f t="shared" si="0"/>
        <v>100</v>
      </c>
    </row>
    <row r="43" spans="1:7" ht="12.95" customHeight="1" x14ac:dyDescent="0.2">
      <c r="A43" s="518">
        <v>35</v>
      </c>
      <c r="B43" s="519" t="s">
        <v>377</v>
      </c>
      <c r="C43" s="519">
        <v>1452</v>
      </c>
      <c r="D43" s="519">
        <v>1307</v>
      </c>
      <c r="E43" s="519">
        <v>1182</v>
      </c>
      <c r="F43" s="519">
        <v>73</v>
      </c>
      <c r="G43" s="519">
        <f t="shared" si="0"/>
        <v>95.786061588330625</v>
      </c>
    </row>
    <row r="44" spans="1:7" ht="12.95" customHeight="1" x14ac:dyDescent="0.2">
      <c r="A44" s="518">
        <v>36</v>
      </c>
      <c r="B44" s="520" t="s">
        <v>294</v>
      </c>
      <c r="C44" s="519">
        <v>838</v>
      </c>
      <c r="D44" s="519">
        <v>1408</v>
      </c>
      <c r="E44" s="519">
        <v>954</v>
      </c>
      <c r="F44" s="519">
        <v>450</v>
      </c>
      <c r="G44" s="519">
        <f t="shared" si="0"/>
        <v>99.582463465553232</v>
      </c>
    </row>
    <row r="45" spans="1:7" x14ac:dyDescent="0.2">
      <c r="A45" s="518">
        <v>37</v>
      </c>
      <c r="B45" s="518" t="s">
        <v>308</v>
      </c>
      <c r="C45" s="518">
        <v>356</v>
      </c>
      <c r="D45" s="521">
        <v>117</v>
      </c>
      <c r="E45" s="521">
        <v>117</v>
      </c>
      <c r="F45" s="518">
        <v>0</v>
      </c>
      <c r="G45" s="519">
        <f t="shared" si="0"/>
        <v>100</v>
      </c>
    </row>
    <row r="61" spans="2:2" x14ac:dyDescent="0.2">
      <c r="B61" s="516"/>
    </row>
  </sheetData>
  <phoneticPr fontId="23" type="noConversion"/>
  <pageMargins left="0.51" right="0.39" top="0.26" bottom="0.3" header="0.17" footer="0.19"/>
  <pageSetup scale="9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37</vt:i4>
      </vt:variant>
    </vt:vector>
  </HeadingPairs>
  <TitlesOfParts>
    <vt:vector size="75" baseType="lpstr">
      <vt:lpstr>TABLE-1</vt:lpstr>
      <vt:lpstr>TABLE-2</vt:lpstr>
      <vt:lpstr>TABLE-3.</vt:lpstr>
      <vt:lpstr>TABLE-4.</vt:lpstr>
      <vt:lpstr>TABLE-5.</vt:lpstr>
      <vt:lpstr>TABLE-6.</vt:lpstr>
      <vt:lpstr>TABLE-7.</vt:lpstr>
      <vt:lpstr>TABLE-8(1)</vt:lpstr>
      <vt:lpstr>TABLE-8(2)</vt:lpstr>
      <vt:lpstr>TABLE-8(III)</vt:lpstr>
      <vt:lpstr>TABLE-8(3)</vt:lpstr>
      <vt:lpstr>TABLE-8(4)</vt:lpstr>
      <vt:lpstr>TABLE-9</vt:lpstr>
      <vt:lpstr>TABLE-10A</vt:lpstr>
      <vt:lpstr>TABLE-10B</vt:lpstr>
      <vt:lpstr>TABLE 11A(ACP AGR)</vt:lpstr>
      <vt:lpstr>TABLE 11B(ACP MSE OPS)</vt:lpstr>
      <vt:lpstr>TABLE 11C(NPS)</vt:lpstr>
      <vt:lpstr>TABLE-18.</vt:lpstr>
      <vt:lpstr>TABLE-19.</vt:lpstr>
      <vt:lpstr>TABLE-20.</vt:lpstr>
      <vt:lpstr>TABLE-21.</vt:lpstr>
      <vt:lpstr>TABLE-22</vt:lpstr>
      <vt:lpstr>TABLE-23.</vt:lpstr>
      <vt:lpstr>TABLE-24.</vt:lpstr>
      <vt:lpstr>TABLE-25</vt:lpstr>
      <vt:lpstr>TABLE-26</vt:lpstr>
      <vt:lpstr>TABLE-27</vt:lpstr>
      <vt:lpstr>TABLE-28</vt:lpstr>
      <vt:lpstr>TABLE-29</vt:lpstr>
      <vt:lpstr>TABLE-30</vt:lpstr>
      <vt:lpstr>TABLE-31.</vt:lpstr>
      <vt:lpstr>TABLE 32</vt:lpstr>
      <vt:lpstr>TABLE-33</vt:lpstr>
      <vt:lpstr>TABLE-34 A</vt:lpstr>
      <vt:lpstr>TABLE 34 B</vt:lpstr>
      <vt:lpstr>TABLE 34(C)</vt:lpstr>
      <vt:lpstr>hindi 35</vt:lpstr>
      <vt:lpstr>'hindi 35'!Print_Area</vt:lpstr>
      <vt:lpstr>'TABLE 11A(ACP AGR)'!Print_Area</vt:lpstr>
      <vt:lpstr>'TABLE 11B(ACP MSE OPS)'!Print_Area</vt:lpstr>
      <vt:lpstr>'TABLE 11C(NPS)'!Print_Area</vt:lpstr>
      <vt:lpstr>'TABLE 34 B'!Print_Area</vt:lpstr>
      <vt:lpstr>'TABLE 34(C)'!Print_Area</vt:lpstr>
      <vt:lpstr>'TABLE-1'!Print_Area</vt:lpstr>
      <vt:lpstr>'TABLE-10A'!Print_Area</vt:lpstr>
      <vt:lpstr>'TABLE-10B'!Print_Area</vt:lpstr>
      <vt:lpstr>'TABLE-18.'!Print_Area</vt:lpstr>
      <vt:lpstr>'TABLE-19.'!Print_Area</vt:lpstr>
      <vt:lpstr>'TABLE-2'!Print_Area</vt:lpstr>
      <vt:lpstr>'TABLE-20.'!Print_Area</vt:lpstr>
      <vt:lpstr>'TABLE-21.'!Print_Area</vt:lpstr>
      <vt:lpstr>'TABLE-22'!Print_Area</vt:lpstr>
      <vt:lpstr>'TABLE-23.'!Print_Area</vt:lpstr>
      <vt:lpstr>'TABLE-24.'!Print_Area</vt:lpstr>
      <vt:lpstr>'TABLE-25'!Print_Area</vt:lpstr>
      <vt:lpstr>'TABLE-26'!Print_Area</vt:lpstr>
      <vt:lpstr>'TABLE-27'!Print_Area</vt:lpstr>
      <vt:lpstr>'TABLE-28'!Print_Area</vt:lpstr>
      <vt:lpstr>'TABLE-29'!Print_Area</vt:lpstr>
      <vt:lpstr>'TABLE-3.'!Print_Area</vt:lpstr>
      <vt:lpstr>'TABLE-30'!Print_Area</vt:lpstr>
      <vt:lpstr>'TABLE-31.'!Print_Area</vt:lpstr>
      <vt:lpstr>'TABLE-33'!Print_Area</vt:lpstr>
      <vt:lpstr>'TABLE-34 A'!Print_Area</vt:lpstr>
      <vt:lpstr>'TABLE-4.'!Print_Area</vt:lpstr>
      <vt:lpstr>'TABLE-5.'!Print_Area</vt:lpstr>
      <vt:lpstr>'TABLE-6.'!Print_Area</vt:lpstr>
      <vt:lpstr>'TABLE-7.'!Print_Area</vt:lpstr>
      <vt:lpstr>'TABLE-8(1)'!Print_Area</vt:lpstr>
      <vt:lpstr>'TABLE-8(2)'!Print_Area</vt:lpstr>
      <vt:lpstr>'TABLE-8(3)'!Print_Area</vt:lpstr>
      <vt:lpstr>'TABLE-8(4)'!Print_Area</vt:lpstr>
      <vt:lpstr>'TABLE-8(III)'!Print_Area</vt:lpstr>
      <vt:lpstr>'TABLE-9'!Print_Area</vt:lpstr>
    </vt:vector>
  </TitlesOfParts>
  <Company>CREATIVE COMPUTERS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ASHISH (CREATIVE COMPURTERS BHOPAL)</dc:creator>
  <cp:lastModifiedBy>slbcnew</cp:lastModifiedBy>
  <cp:lastPrinted>2014-01-16T10:27:35Z</cp:lastPrinted>
  <dcterms:created xsi:type="dcterms:W3CDTF">2000-09-03T20:56:37Z</dcterms:created>
  <dcterms:modified xsi:type="dcterms:W3CDTF">2014-01-16T10:28:58Z</dcterms:modified>
</cp:coreProperties>
</file>