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calcPr calcId="144525" iterateDelta="1E-4"/>
</workbook>
</file>

<file path=xl/calcChain.xml><?xml version="1.0" encoding="utf-8"?>
<calcChain xmlns="http://schemas.openxmlformats.org/spreadsheetml/2006/main">
  <c r="G54" i="1"/>
  <c r="H54"/>
  <c r="C54" l="1"/>
  <c r="F5" l="1"/>
  <c r="F6"/>
  <c r="F8"/>
  <c r="F10"/>
  <c r="F11"/>
  <c r="F13"/>
  <c r="F16"/>
  <c r="F22"/>
  <c r="F24"/>
  <c r="F27"/>
  <c r="F29"/>
  <c r="F33"/>
  <c r="F34"/>
  <c r="F35"/>
  <c r="F36"/>
  <c r="F37"/>
  <c r="F38"/>
  <c r="F39"/>
  <c r="F40"/>
  <c r="F41"/>
  <c r="F42"/>
  <c r="F43"/>
  <c r="F44"/>
  <c r="F45"/>
  <c r="F47"/>
  <c r="F48"/>
  <c r="F49"/>
  <c r="F50"/>
  <c r="F51"/>
  <c r="F52"/>
  <c r="F54" l="1"/>
  <c r="E54"/>
  <c r="D54" l="1"/>
</calcChain>
</file>

<file path=xl/sharedStrings.xml><?xml version="1.0" encoding="utf-8"?>
<sst xmlns="http://schemas.openxmlformats.org/spreadsheetml/2006/main" count="62" uniqueCount="62">
  <si>
    <t>AGAR</t>
  </si>
  <si>
    <t>ALIRAJPUR</t>
  </si>
  <si>
    <t>ANUPPUR</t>
  </si>
  <si>
    <t>ASHOK NAGAR</t>
  </si>
  <si>
    <t>BALAGHAT</t>
  </si>
  <si>
    <t>BARWANI</t>
  </si>
  <si>
    <t>BETUL</t>
  </si>
  <si>
    <t>BHIND</t>
  </si>
  <si>
    <t>BHOPAL</t>
  </si>
  <si>
    <t>BURHANPUR</t>
  </si>
  <si>
    <t>CHHATARPUR</t>
  </si>
  <si>
    <t>CHHINDWARA</t>
  </si>
  <si>
    <t>DAMOH</t>
  </si>
  <si>
    <t>DATIA</t>
  </si>
  <si>
    <t>DEWAS</t>
  </si>
  <si>
    <t>DHAR</t>
  </si>
  <si>
    <t>DINDORI</t>
  </si>
  <si>
    <t>GUNA</t>
  </si>
  <si>
    <t>GWALIOR</t>
  </si>
  <si>
    <t>HARDA</t>
  </si>
  <si>
    <t>HOSHANGABAD</t>
  </si>
  <si>
    <t>INDORE</t>
  </si>
  <si>
    <t>JABALPUR</t>
  </si>
  <si>
    <t>JHABUA</t>
  </si>
  <si>
    <t>KATNI</t>
  </si>
  <si>
    <t>KHANDWA</t>
  </si>
  <si>
    <t>KHARGONE</t>
  </si>
  <si>
    <t>MANDLA</t>
  </si>
  <si>
    <t>MANDSAUR</t>
  </si>
  <si>
    <t>Morena</t>
  </si>
  <si>
    <t>NARSHINGPUR</t>
  </si>
  <si>
    <t>NEEMUCH</t>
  </si>
  <si>
    <t>PANNA</t>
  </si>
  <si>
    <t>RAISEN</t>
  </si>
  <si>
    <t>Rajgarh</t>
  </si>
  <si>
    <t>RATLAM</t>
  </si>
  <si>
    <t>REWA</t>
  </si>
  <si>
    <t>SAGAR</t>
  </si>
  <si>
    <t>SATNA</t>
  </si>
  <si>
    <t>SEHORE</t>
  </si>
  <si>
    <t>SEONI</t>
  </si>
  <si>
    <t>SHAHDOL</t>
  </si>
  <si>
    <t>SHAJAPUR</t>
  </si>
  <si>
    <t>SHEOPUR KALA</t>
  </si>
  <si>
    <t>SHIVPURI</t>
  </si>
  <si>
    <t>SIDHI</t>
  </si>
  <si>
    <t>SINGRAULI</t>
  </si>
  <si>
    <t>TIKAMGARH</t>
  </si>
  <si>
    <t>UJJAIN</t>
  </si>
  <si>
    <t>UMARIYA</t>
  </si>
  <si>
    <t>VIDISHA</t>
  </si>
  <si>
    <t>Grand Total</t>
  </si>
  <si>
    <t>SR</t>
  </si>
  <si>
    <t>DISTRICT</t>
  </si>
  <si>
    <t>SSA ALLOTTED</t>
  </si>
  <si>
    <t>COVERED</t>
  </si>
  <si>
    <t>DISTRICT WISE COVERAGE OF SSA (Annex 2)</t>
  </si>
  <si>
    <t>VILLAGES ALLOTTED</t>
  </si>
  <si>
    <t>VILLAGES COVERED</t>
  </si>
  <si>
    <t>HH ALLOTTED</t>
  </si>
  <si>
    <t>HH COVERED</t>
  </si>
  <si>
    <t>*As per Census 2011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</si>
</sst>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2" borderId="3" xfId="0" applyFont="1" applyFill="1" applyBorder="1"/>
    <xf numFmtId="0" fontId="1" fillId="2" borderId="4" xfId="0" applyFont="1" applyFill="1" applyBorder="1"/>
    <xf numFmtId="0" fontId="2" fillId="2" borderId="3" xfId="0" applyFont="1" applyFill="1" applyBorder="1"/>
    <xf numFmtId="0" fontId="2" fillId="2" borderId="4" xfId="0" applyFont="1" applyFill="1" applyBorder="1"/>
    <xf numFmtId="0" fontId="1" fillId="0" borderId="5" xfId="0" applyFont="1" applyBorder="1"/>
    <xf numFmtId="0" fontId="2" fillId="2" borderId="6" xfId="0" applyFont="1" applyFill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2" borderId="6" xfId="0" applyFont="1" applyFill="1" applyBorder="1"/>
    <xf numFmtId="0" fontId="1" fillId="2" borderId="10" xfId="0" applyFont="1" applyFill="1" applyBorder="1"/>
    <xf numFmtId="0" fontId="0" fillId="0" borderId="1" xfId="0" applyBorder="1"/>
    <xf numFmtId="0" fontId="2" fillId="2" borderId="10" xfId="0" applyFont="1" applyFill="1" applyBorder="1"/>
    <xf numFmtId="0" fontId="0" fillId="0" borderId="2" xfId="0" applyBorder="1"/>
    <xf numFmtId="0" fontId="2" fillId="2" borderId="3" xfId="0" applyFont="1" applyFill="1" applyBorder="1" applyAlignment="1">
      <alignment wrapText="1"/>
    </xf>
    <xf numFmtId="0" fontId="2" fillId="2" borderId="4" xfId="0" applyFont="1" applyFill="1" applyBorder="1" applyAlignment="1">
      <alignment wrapText="1"/>
    </xf>
    <xf numFmtId="0" fontId="2" fillId="2" borderId="11" xfId="0" applyFont="1" applyFill="1" applyBorder="1" applyAlignment="1">
      <alignment wrapText="1"/>
    </xf>
    <xf numFmtId="0" fontId="0" fillId="0" borderId="5" xfId="0" applyBorder="1"/>
    <xf numFmtId="0" fontId="2" fillId="0" borderId="12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5"/>
  <sheetViews>
    <sheetView tabSelected="1" zoomScaleNormal="100" workbookViewId="0">
      <selection activeCell="I6" sqref="I6"/>
    </sheetView>
  </sheetViews>
  <sheetFormatPr defaultRowHeight="15"/>
  <cols>
    <col min="2" max="2" width="28.5703125" customWidth="1"/>
    <col min="3" max="3" width="15.85546875" customWidth="1"/>
    <col min="4" max="4" width="10.42578125" customWidth="1"/>
    <col min="5" max="5" width="11.42578125" customWidth="1"/>
    <col min="6" max="6" width="12.42578125" customWidth="1"/>
    <col min="7" max="7" width="10.85546875" customWidth="1"/>
    <col min="8" max="8" width="11.28515625" customWidth="1"/>
  </cols>
  <sheetData>
    <row r="1" spans="1:8" ht="16.5" thickBot="1">
      <c r="A1" s="21" t="s">
        <v>56</v>
      </c>
      <c r="B1" s="21"/>
      <c r="C1" s="21"/>
      <c r="D1" s="21"/>
      <c r="E1" s="21"/>
      <c r="F1" s="21"/>
      <c r="G1" s="21"/>
      <c r="H1" s="21"/>
    </row>
    <row r="2" spans="1:8" ht="32.25" thickBot="1">
      <c r="A2" s="5" t="s">
        <v>52</v>
      </c>
      <c r="B2" s="6" t="s">
        <v>53</v>
      </c>
      <c r="C2" s="8" t="s">
        <v>54</v>
      </c>
      <c r="D2" s="15" t="s">
        <v>55</v>
      </c>
      <c r="E2" s="17" t="s">
        <v>57</v>
      </c>
      <c r="F2" s="18" t="s">
        <v>58</v>
      </c>
      <c r="G2" s="18" t="s">
        <v>59</v>
      </c>
      <c r="H2" s="19" t="s">
        <v>60</v>
      </c>
    </row>
    <row r="3" spans="1:8">
      <c r="A3" s="2">
        <v>1</v>
      </c>
      <c r="B3" s="2" t="s">
        <v>0</v>
      </c>
      <c r="C3" s="9">
        <v>100</v>
      </c>
      <c r="D3" s="9">
        <v>25</v>
      </c>
      <c r="E3" s="16"/>
      <c r="F3" s="16"/>
      <c r="G3" s="16"/>
      <c r="H3" s="16"/>
    </row>
    <row r="4" spans="1:8">
      <c r="A4" s="1">
        <v>2</v>
      </c>
      <c r="B4" s="1" t="s">
        <v>1</v>
      </c>
      <c r="C4" s="10">
        <v>67</v>
      </c>
      <c r="D4" s="10">
        <v>24</v>
      </c>
      <c r="E4" s="14">
        <v>525</v>
      </c>
      <c r="F4" s="14">
        <v>248</v>
      </c>
      <c r="G4" s="14">
        <v>121337</v>
      </c>
      <c r="H4" s="14">
        <v>40846</v>
      </c>
    </row>
    <row r="5" spans="1:8">
      <c r="A5" s="1">
        <v>3</v>
      </c>
      <c r="B5" s="1" t="s">
        <v>2</v>
      </c>
      <c r="C5" s="10">
        <v>79</v>
      </c>
      <c r="D5" s="10">
        <v>78</v>
      </c>
      <c r="E5" s="14">
        <v>425</v>
      </c>
      <c r="F5" s="14">
        <f t="shared" ref="F5:F52" si="0">D5*5</f>
        <v>390</v>
      </c>
      <c r="G5" s="14">
        <v>126225</v>
      </c>
      <c r="H5" s="14">
        <v>85777</v>
      </c>
    </row>
    <row r="6" spans="1:8" ht="20.25" customHeight="1">
      <c r="A6" s="1">
        <v>4</v>
      </c>
      <c r="B6" s="1" t="s">
        <v>3</v>
      </c>
      <c r="C6" s="10">
        <v>120</v>
      </c>
      <c r="D6" s="10">
        <v>120</v>
      </c>
      <c r="E6" s="14">
        <v>802</v>
      </c>
      <c r="F6" s="14">
        <f t="shared" si="0"/>
        <v>600</v>
      </c>
      <c r="G6" s="14">
        <v>141801</v>
      </c>
      <c r="H6" s="14">
        <v>36918</v>
      </c>
    </row>
    <row r="7" spans="1:8">
      <c r="A7" s="1">
        <v>5</v>
      </c>
      <c r="B7" s="1" t="s">
        <v>4</v>
      </c>
      <c r="C7" s="10">
        <v>601</v>
      </c>
      <c r="D7" s="10">
        <v>296</v>
      </c>
      <c r="E7" s="14">
        <v>1232</v>
      </c>
      <c r="F7" s="14">
        <v>629</v>
      </c>
      <c r="G7" s="14">
        <v>341221</v>
      </c>
      <c r="H7" s="14">
        <v>121483</v>
      </c>
    </row>
    <row r="8" spans="1:8">
      <c r="A8" s="1">
        <v>6</v>
      </c>
      <c r="B8" s="1" t="s">
        <v>5</v>
      </c>
      <c r="C8" s="10">
        <v>99</v>
      </c>
      <c r="D8" s="10">
        <v>99</v>
      </c>
      <c r="E8" s="14">
        <v>654</v>
      </c>
      <c r="F8" s="14">
        <f t="shared" si="0"/>
        <v>495</v>
      </c>
      <c r="G8" s="14">
        <v>205589</v>
      </c>
      <c r="H8" s="14">
        <v>73198</v>
      </c>
    </row>
    <row r="9" spans="1:8">
      <c r="A9" s="1">
        <v>7</v>
      </c>
      <c r="B9" s="1" t="s">
        <v>6</v>
      </c>
      <c r="C9" s="10">
        <v>272</v>
      </c>
      <c r="D9" s="10">
        <v>108</v>
      </c>
      <c r="E9" s="14">
        <v>1285</v>
      </c>
      <c r="F9" s="14">
        <v>702</v>
      </c>
      <c r="G9" s="14">
        <v>260878</v>
      </c>
      <c r="H9" s="14">
        <v>155897</v>
      </c>
    </row>
    <row r="10" spans="1:8">
      <c r="A10" s="1">
        <v>8</v>
      </c>
      <c r="B10" s="1" t="s">
        <v>7</v>
      </c>
      <c r="C10" s="10">
        <v>275</v>
      </c>
      <c r="D10" s="10">
        <v>151</v>
      </c>
      <c r="E10" s="14">
        <v>872</v>
      </c>
      <c r="F10" s="14">
        <f t="shared" si="0"/>
        <v>755</v>
      </c>
      <c r="G10" s="14">
        <v>227645</v>
      </c>
      <c r="H10" s="14">
        <v>61175</v>
      </c>
    </row>
    <row r="11" spans="1:8">
      <c r="A11" s="1">
        <v>9</v>
      </c>
      <c r="B11" s="1" t="s">
        <v>8</v>
      </c>
      <c r="C11" s="10">
        <v>103</v>
      </c>
      <c r="D11" s="10">
        <v>81</v>
      </c>
      <c r="E11" s="14">
        <v>482</v>
      </c>
      <c r="F11" s="14">
        <f t="shared" si="0"/>
        <v>405</v>
      </c>
      <c r="G11" s="14">
        <v>91084</v>
      </c>
      <c r="H11" s="14">
        <v>33212</v>
      </c>
    </row>
    <row r="12" spans="1:8" ht="14.25" customHeight="1">
      <c r="A12" s="1">
        <v>10</v>
      </c>
      <c r="B12" s="1" t="s">
        <v>9</v>
      </c>
      <c r="C12" s="10">
        <v>81</v>
      </c>
      <c r="D12" s="10">
        <v>81</v>
      </c>
      <c r="E12" s="14">
        <v>249</v>
      </c>
      <c r="F12" s="14">
        <v>249</v>
      </c>
      <c r="G12" s="14">
        <v>96440</v>
      </c>
      <c r="H12" s="14">
        <v>39049</v>
      </c>
    </row>
    <row r="13" spans="1:8" ht="18" customHeight="1">
      <c r="A13" s="1">
        <v>11</v>
      </c>
      <c r="B13" s="1" t="s">
        <v>10</v>
      </c>
      <c r="C13" s="10">
        <v>506</v>
      </c>
      <c r="D13" s="10">
        <v>165</v>
      </c>
      <c r="E13" s="14">
        <v>1195</v>
      </c>
      <c r="F13" s="14">
        <f t="shared" si="0"/>
        <v>825</v>
      </c>
      <c r="G13" s="14">
        <v>299608</v>
      </c>
      <c r="H13" s="14">
        <v>111099</v>
      </c>
    </row>
    <row r="14" spans="1:8">
      <c r="A14" s="1">
        <v>12</v>
      </c>
      <c r="B14" s="1" t="s">
        <v>11</v>
      </c>
      <c r="C14" s="10">
        <v>296</v>
      </c>
      <c r="D14" s="10">
        <v>161</v>
      </c>
      <c r="E14" s="14">
        <v>1388</v>
      </c>
      <c r="F14" s="14">
        <v>905</v>
      </c>
      <c r="G14" s="14">
        <v>330846</v>
      </c>
      <c r="H14" s="14">
        <v>170568</v>
      </c>
    </row>
    <row r="15" spans="1:8">
      <c r="A15" s="1">
        <v>13</v>
      </c>
      <c r="B15" s="1" t="s">
        <v>12</v>
      </c>
      <c r="C15" s="10">
        <v>56</v>
      </c>
      <c r="D15" s="10">
        <v>26</v>
      </c>
      <c r="E15" s="14">
        <v>1172</v>
      </c>
      <c r="F15" s="14">
        <v>572</v>
      </c>
      <c r="G15" s="14">
        <v>250346</v>
      </c>
      <c r="H15" s="14">
        <v>64177</v>
      </c>
    </row>
    <row r="16" spans="1:8">
      <c r="A16" s="1">
        <v>14</v>
      </c>
      <c r="B16" s="1" t="s">
        <v>13</v>
      </c>
      <c r="C16" s="10">
        <v>157</v>
      </c>
      <c r="D16" s="10">
        <v>58</v>
      </c>
      <c r="E16" s="14">
        <v>597</v>
      </c>
      <c r="F16" s="14">
        <f t="shared" si="0"/>
        <v>290</v>
      </c>
      <c r="G16" s="14">
        <v>126467</v>
      </c>
      <c r="H16" s="14">
        <v>46400</v>
      </c>
    </row>
    <row r="17" spans="1:8">
      <c r="A17" s="1">
        <v>15</v>
      </c>
      <c r="B17" s="1" t="s">
        <v>14</v>
      </c>
      <c r="C17" s="10">
        <v>177</v>
      </c>
      <c r="D17" s="10">
        <v>118</v>
      </c>
      <c r="E17" s="14">
        <v>1021</v>
      </c>
      <c r="F17" s="14">
        <v>690</v>
      </c>
      <c r="G17" s="14">
        <v>220809</v>
      </c>
      <c r="H17" s="14">
        <v>92568</v>
      </c>
    </row>
    <row r="18" spans="1:8">
      <c r="A18" s="1">
        <v>16</v>
      </c>
      <c r="B18" s="1" t="s">
        <v>15</v>
      </c>
      <c r="C18" s="10">
        <v>251</v>
      </c>
      <c r="D18" s="10">
        <v>76</v>
      </c>
      <c r="E18" s="14">
        <v>1418</v>
      </c>
      <c r="F18" s="14">
        <v>480</v>
      </c>
      <c r="G18" s="14">
        <v>339844</v>
      </c>
      <c r="H18" s="14">
        <v>133187</v>
      </c>
    </row>
    <row r="19" spans="1:8">
      <c r="A19" s="1">
        <v>17</v>
      </c>
      <c r="B19" s="1" t="s">
        <v>16</v>
      </c>
      <c r="C19" s="10">
        <v>146</v>
      </c>
      <c r="D19" s="10">
        <v>70</v>
      </c>
      <c r="E19" s="14">
        <v>881</v>
      </c>
      <c r="F19" s="14">
        <v>450</v>
      </c>
      <c r="G19" s="14">
        <v>161808</v>
      </c>
      <c r="H19" s="14">
        <v>112721</v>
      </c>
    </row>
    <row r="20" spans="1:8">
      <c r="A20" s="1">
        <v>18</v>
      </c>
      <c r="B20" s="1" t="s">
        <v>17</v>
      </c>
      <c r="C20" s="10">
        <v>147</v>
      </c>
      <c r="D20" s="10">
        <v>105</v>
      </c>
      <c r="E20" s="14">
        <v>1247</v>
      </c>
      <c r="F20" s="14">
        <v>625</v>
      </c>
      <c r="G20" s="14">
        <v>183767</v>
      </c>
      <c r="H20" s="14">
        <v>49973</v>
      </c>
    </row>
    <row r="21" spans="1:8">
      <c r="A21" s="1">
        <v>19</v>
      </c>
      <c r="B21" s="1" t="s">
        <v>18</v>
      </c>
      <c r="C21" s="10">
        <v>271</v>
      </c>
      <c r="D21" s="10">
        <v>121</v>
      </c>
      <c r="E21" s="14">
        <v>579</v>
      </c>
      <c r="F21" s="14">
        <v>402</v>
      </c>
      <c r="G21" s="14">
        <v>144130</v>
      </c>
      <c r="H21" s="14">
        <v>48402</v>
      </c>
    </row>
    <row r="22" spans="1:8">
      <c r="A22" s="1">
        <v>20</v>
      </c>
      <c r="B22" s="1" t="s">
        <v>19</v>
      </c>
      <c r="C22" s="10">
        <v>49</v>
      </c>
      <c r="D22" s="10">
        <v>49</v>
      </c>
      <c r="E22" s="14">
        <v>505</v>
      </c>
      <c r="F22" s="14">
        <f t="shared" si="0"/>
        <v>245</v>
      </c>
      <c r="G22" s="14">
        <v>88422</v>
      </c>
      <c r="H22" s="14">
        <v>35472</v>
      </c>
    </row>
    <row r="23" spans="1:8">
      <c r="A23" s="1">
        <v>21</v>
      </c>
      <c r="B23" s="1" t="s">
        <v>20</v>
      </c>
      <c r="C23" s="10">
        <v>358</v>
      </c>
      <c r="D23" s="10">
        <v>283</v>
      </c>
      <c r="E23" s="14">
        <v>901</v>
      </c>
      <c r="F23" s="14">
        <v>722</v>
      </c>
      <c r="G23" s="14">
        <v>174226</v>
      </c>
      <c r="H23" s="14">
        <v>72291</v>
      </c>
    </row>
    <row r="24" spans="1:8">
      <c r="A24" s="1">
        <v>22</v>
      </c>
      <c r="B24" s="1" t="s">
        <v>21</v>
      </c>
      <c r="C24" s="10">
        <v>84</v>
      </c>
      <c r="D24" s="10">
        <v>84</v>
      </c>
      <c r="E24" s="14">
        <v>603</v>
      </c>
      <c r="F24" s="14">
        <f t="shared" si="0"/>
        <v>420</v>
      </c>
      <c r="G24" s="14">
        <v>153259</v>
      </c>
      <c r="H24" s="14">
        <v>71907</v>
      </c>
    </row>
    <row r="25" spans="1:8">
      <c r="A25" s="1">
        <v>23</v>
      </c>
      <c r="B25" s="1" t="s">
        <v>22</v>
      </c>
      <c r="C25" s="10">
        <v>249</v>
      </c>
      <c r="D25" s="10">
        <v>145</v>
      </c>
      <c r="E25" s="14">
        <v>1349</v>
      </c>
      <c r="F25" s="14">
        <v>725</v>
      </c>
      <c r="G25" s="14">
        <v>236023</v>
      </c>
      <c r="H25" s="14">
        <v>116897</v>
      </c>
    </row>
    <row r="26" spans="1:8">
      <c r="A26" s="1">
        <v>24</v>
      </c>
      <c r="B26" s="1" t="s">
        <v>23</v>
      </c>
      <c r="C26" s="10">
        <v>103</v>
      </c>
      <c r="D26" s="10">
        <v>11</v>
      </c>
      <c r="E26" s="14">
        <v>763</v>
      </c>
      <c r="F26" s="14">
        <v>205</v>
      </c>
      <c r="G26" s="14">
        <v>190362</v>
      </c>
      <c r="H26" s="14">
        <v>76353</v>
      </c>
    </row>
    <row r="27" spans="1:8">
      <c r="A27" s="1">
        <v>25</v>
      </c>
      <c r="B27" s="1" t="s">
        <v>24</v>
      </c>
      <c r="C27" s="10">
        <v>117</v>
      </c>
      <c r="D27" s="10">
        <v>21</v>
      </c>
      <c r="E27" s="14">
        <v>872</v>
      </c>
      <c r="F27" s="14">
        <f t="shared" si="0"/>
        <v>105</v>
      </c>
      <c r="G27" s="14">
        <v>234239</v>
      </c>
      <c r="H27" s="14">
        <v>109043</v>
      </c>
    </row>
    <row r="28" spans="1:8">
      <c r="A28" s="1">
        <v>26</v>
      </c>
      <c r="B28" s="1" t="s">
        <v>25</v>
      </c>
      <c r="C28" s="10">
        <v>238</v>
      </c>
      <c r="D28" s="10">
        <v>238</v>
      </c>
      <c r="E28" s="14">
        <v>684</v>
      </c>
      <c r="F28" s="14">
        <v>684</v>
      </c>
      <c r="G28" s="14">
        <v>216711</v>
      </c>
      <c r="H28" s="14">
        <v>102869</v>
      </c>
    </row>
    <row r="29" spans="1:8">
      <c r="A29" s="1">
        <v>27</v>
      </c>
      <c r="B29" s="1" t="s">
        <v>26</v>
      </c>
      <c r="C29" s="10">
        <v>202</v>
      </c>
      <c r="D29" s="10">
        <v>104</v>
      </c>
      <c r="E29" s="14">
        <v>1146</v>
      </c>
      <c r="F29" s="14">
        <f t="shared" si="0"/>
        <v>520</v>
      </c>
      <c r="G29" s="14">
        <v>309603</v>
      </c>
      <c r="H29" s="14">
        <v>103340</v>
      </c>
    </row>
    <row r="30" spans="1:8">
      <c r="A30" s="1">
        <v>28</v>
      </c>
      <c r="B30" s="1" t="s">
        <v>27</v>
      </c>
      <c r="C30" s="10">
        <v>141</v>
      </c>
      <c r="D30" s="10">
        <v>55</v>
      </c>
      <c r="E30" s="14">
        <v>1223</v>
      </c>
      <c r="F30" s="14">
        <v>455</v>
      </c>
      <c r="G30" s="14">
        <v>220889</v>
      </c>
      <c r="H30" s="14">
        <v>174909</v>
      </c>
    </row>
    <row r="31" spans="1:8">
      <c r="A31" s="1">
        <v>29</v>
      </c>
      <c r="B31" s="1" t="s">
        <v>28</v>
      </c>
      <c r="C31" s="10">
        <v>240</v>
      </c>
      <c r="D31" s="10">
        <v>13</v>
      </c>
      <c r="E31" s="14">
        <v>802</v>
      </c>
      <c r="F31" s="14">
        <v>145</v>
      </c>
      <c r="G31" s="14">
        <v>229006</v>
      </c>
      <c r="H31" s="14">
        <v>77732</v>
      </c>
    </row>
    <row r="32" spans="1:8">
      <c r="A32" s="1">
        <v>30</v>
      </c>
      <c r="B32" s="1" t="s">
        <v>29</v>
      </c>
      <c r="C32" s="10">
        <v>295</v>
      </c>
      <c r="D32" s="10">
        <v>250</v>
      </c>
      <c r="E32" s="14">
        <v>737</v>
      </c>
      <c r="F32" s="14">
        <v>698</v>
      </c>
      <c r="G32" s="14">
        <v>286015</v>
      </c>
      <c r="H32" s="14">
        <v>80499</v>
      </c>
    </row>
    <row r="33" spans="1:8">
      <c r="A33" s="1">
        <v>31</v>
      </c>
      <c r="B33" s="1" t="s">
        <v>30</v>
      </c>
      <c r="C33" s="10">
        <v>99</v>
      </c>
      <c r="D33" s="10">
        <v>48</v>
      </c>
      <c r="E33" s="14">
        <v>1016</v>
      </c>
      <c r="F33" s="14">
        <f t="shared" si="0"/>
        <v>240</v>
      </c>
      <c r="G33" s="14">
        <v>204994</v>
      </c>
      <c r="H33" s="14">
        <v>73193</v>
      </c>
    </row>
    <row r="34" spans="1:8">
      <c r="A34" s="1">
        <v>32</v>
      </c>
      <c r="B34" s="1" t="s">
        <v>31</v>
      </c>
      <c r="C34" s="10">
        <v>30</v>
      </c>
      <c r="D34" s="10">
        <v>30</v>
      </c>
      <c r="E34" s="14">
        <v>782</v>
      </c>
      <c r="F34" s="14">
        <f t="shared" si="0"/>
        <v>150</v>
      </c>
      <c r="G34" s="14">
        <v>129968</v>
      </c>
      <c r="H34" s="14">
        <v>47211</v>
      </c>
    </row>
    <row r="35" spans="1:8">
      <c r="A35" s="1">
        <v>33</v>
      </c>
      <c r="B35" s="1" t="s">
        <v>32</v>
      </c>
      <c r="C35" s="10">
        <v>236</v>
      </c>
      <c r="D35" s="10">
        <v>157</v>
      </c>
      <c r="E35" s="14">
        <v>947</v>
      </c>
      <c r="F35" s="14">
        <f t="shared" si="0"/>
        <v>785</v>
      </c>
      <c r="G35" s="14">
        <v>209035</v>
      </c>
      <c r="H35" s="14">
        <v>89013</v>
      </c>
    </row>
    <row r="36" spans="1:8">
      <c r="A36" s="1">
        <v>34</v>
      </c>
      <c r="B36" s="1" t="s">
        <v>33</v>
      </c>
      <c r="C36" s="10">
        <v>264</v>
      </c>
      <c r="D36" s="10">
        <v>189</v>
      </c>
      <c r="E36" s="14">
        <v>1367</v>
      </c>
      <c r="F36" s="14">
        <f t="shared" si="0"/>
        <v>945</v>
      </c>
      <c r="G36" s="14">
        <v>214616</v>
      </c>
      <c r="H36" s="14">
        <v>63337</v>
      </c>
    </row>
    <row r="37" spans="1:8">
      <c r="A37" s="1">
        <v>35</v>
      </c>
      <c r="B37" s="1" t="s">
        <v>34</v>
      </c>
      <c r="C37" s="10">
        <v>67</v>
      </c>
      <c r="D37" s="10">
        <v>14</v>
      </c>
      <c r="E37" s="14">
        <v>1647</v>
      </c>
      <c r="F37" s="14">
        <f t="shared" si="0"/>
        <v>70</v>
      </c>
      <c r="G37" s="14">
        <v>289795</v>
      </c>
      <c r="H37" s="14">
        <v>95287</v>
      </c>
    </row>
    <row r="38" spans="1:8">
      <c r="A38" s="1">
        <v>36</v>
      </c>
      <c r="B38" s="1" t="s">
        <v>35</v>
      </c>
      <c r="C38" s="10">
        <v>310</v>
      </c>
      <c r="D38" s="10">
        <v>167</v>
      </c>
      <c r="E38" s="14">
        <v>1031</v>
      </c>
      <c r="F38" s="14">
        <f t="shared" si="0"/>
        <v>835</v>
      </c>
      <c r="G38" s="14">
        <v>211063</v>
      </c>
      <c r="H38" s="14">
        <v>81991</v>
      </c>
    </row>
    <row r="39" spans="1:8">
      <c r="A39" s="1">
        <v>37</v>
      </c>
      <c r="B39" s="1" t="s">
        <v>36</v>
      </c>
      <c r="C39" s="10">
        <v>301</v>
      </c>
      <c r="D39" s="10">
        <v>129</v>
      </c>
      <c r="E39" s="14">
        <v>2780</v>
      </c>
      <c r="F39" s="14">
        <f t="shared" si="0"/>
        <v>645</v>
      </c>
      <c r="G39" s="14">
        <v>467403</v>
      </c>
      <c r="H39" s="14">
        <v>180811</v>
      </c>
    </row>
    <row r="40" spans="1:8">
      <c r="A40" s="1">
        <v>38</v>
      </c>
      <c r="B40" s="1" t="s">
        <v>37</v>
      </c>
      <c r="C40" s="10">
        <v>359</v>
      </c>
      <c r="D40" s="10">
        <v>189</v>
      </c>
      <c r="E40" s="14">
        <v>1863</v>
      </c>
      <c r="F40" s="14">
        <f t="shared" si="0"/>
        <v>945</v>
      </c>
      <c r="G40" s="14">
        <v>376804</v>
      </c>
      <c r="H40" s="14">
        <v>117431</v>
      </c>
    </row>
    <row r="41" spans="1:8">
      <c r="A41" s="1">
        <v>39</v>
      </c>
      <c r="B41" s="1" t="s">
        <v>38</v>
      </c>
      <c r="C41" s="10">
        <v>239</v>
      </c>
      <c r="D41" s="10">
        <v>119</v>
      </c>
      <c r="E41" s="14">
        <v>1710</v>
      </c>
      <c r="F41" s="14">
        <f t="shared" si="0"/>
        <v>595</v>
      </c>
      <c r="G41" s="14">
        <v>390426</v>
      </c>
      <c r="H41" s="14">
        <v>195705</v>
      </c>
    </row>
    <row r="42" spans="1:8">
      <c r="A42" s="1">
        <v>40</v>
      </c>
      <c r="B42" s="1" t="s">
        <v>39</v>
      </c>
      <c r="C42" s="10">
        <v>75</v>
      </c>
      <c r="D42" s="10">
        <v>37</v>
      </c>
      <c r="E42" s="14">
        <v>990</v>
      </c>
      <c r="F42" s="14">
        <f t="shared" si="0"/>
        <v>185</v>
      </c>
      <c r="G42" s="14">
        <v>206935</v>
      </c>
      <c r="H42" s="14">
        <v>102644</v>
      </c>
    </row>
    <row r="43" spans="1:8">
      <c r="A43" s="1">
        <v>41</v>
      </c>
      <c r="B43" s="1" t="s">
        <v>40</v>
      </c>
      <c r="C43" s="10">
        <v>222</v>
      </c>
      <c r="D43" s="10">
        <v>138</v>
      </c>
      <c r="E43" s="14">
        <v>1585</v>
      </c>
      <c r="F43" s="14">
        <f t="shared" si="0"/>
        <v>690</v>
      </c>
      <c r="G43" s="14">
        <v>277982</v>
      </c>
      <c r="H43" s="14">
        <v>146320</v>
      </c>
    </row>
    <row r="44" spans="1:8">
      <c r="A44" s="1">
        <v>42</v>
      </c>
      <c r="B44" s="1" t="s">
        <v>41</v>
      </c>
      <c r="C44" s="10">
        <v>125</v>
      </c>
      <c r="D44" s="10">
        <v>68</v>
      </c>
      <c r="E44" s="14">
        <v>781</v>
      </c>
      <c r="F44" s="14">
        <f t="shared" si="0"/>
        <v>340</v>
      </c>
      <c r="G44" s="14">
        <v>204690</v>
      </c>
      <c r="H44" s="14">
        <v>123217</v>
      </c>
    </row>
    <row r="45" spans="1:8">
      <c r="A45" s="1">
        <v>43</v>
      </c>
      <c r="B45" s="1" t="s">
        <v>42</v>
      </c>
      <c r="C45" s="10">
        <v>142</v>
      </c>
      <c r="D45" s="10">
        <v>48</v>
      </c>
      <c r="E45" s="14">
        <v>1041</v>
      </c>
      <c r="F45" s="14">
        <f t="shared" si="0"/>
        <v>240</v>
      </c>
      <c r="G45" s="14">
        <v>243638</v>
      </c>
      <c r="H45" s="14">
        <v>86014</v>
      </c>
    </row>
    <row r="46" spans="1:8">
      <c r="A46" s="1">
        <v>44</v>
      </c>
      <c r="B46" s="1" t="s">
        <v>43</v>
      </c>
      <c r="C46" s="10">
        <v>221</v>
      </c>
      <c r="D46" s="10">
        <v>117</v>
      </c>
      <c r="E46" s="14">
        <v>525</v>
      </c>
      <c r="F46" s="14">
        <v>321</v>
      </c>
      <c r="G46" s="14">
        <v>124647</v>
      </c>
      <c r="H46" s="14">
        <v>48898</v>
      </c>
    </row>
    <row r="47" spans="1:8">
      <c r="A47" s="1">
        <v>45</v>
      </c>
      <c r="B47" s="1" t="s">
        <v>44</v>
      </c>
      <c r="C47" s="10">
        <v>167</v>
      </c>
      <c r="D47" s="10">
        <v>86</v>
      </c>
      <c r="E47" s="14">
        <v>1274</v>
      </c>
      <c r="F47" s="14">
        <f t="shared" si="0"/>
        <v>430</v>
      </c>
      <c r="G47" s="14">
        <v>303041</v>
      </c>
      <c r="H47" s="14">
        <v>101103</v>
      </c>
    </row>
    <row r="48" spans="1:8">
      <c r="A48" s="1">
        <v>46</v>
      </c>
      <c r="B48" s="1" t="s">
        <v>45</v>
      </c>
      <c r="C48" s="10">
        <v>321</v>
      </c>
      <c r="D48" s="10">
        <v>68</v>
      </c>
      <c r="E48" s="14">
        <v>804</v>
      </c>
      <c r="F48" s="14">
        <f t="shared" si="0"/>
        <v>340</v>
      </c>
      <c r="G48" s="14">
        <v>220630</v>
      </c>
      <c r="H48" s="14">
        <v>77762</v>
      </c>
    </row>
    <row r="49" spans="1:8">
      <c r="A49" s="1">
        <v>47</v>
      </c>
      <c r="B49" s="1" t="s">
        <v>46</v>
      </c>
      <c r="C49" s="10">
        <v>182</v>
      </c>
      <c r="D49" s="10">
        <v>49</v>
      </c>
      <c r="E49" s="14">
        <v>712</v>
      </c>
      <c r="F49" s="14">
        <f t="shared" si="0"/>
        <v>245</v>
      </c>
      <c r="G49" s="14">
        <v>193734</v>
      </c>
      <c r="H49" s="14">
        <v>80334</v>
      </c>
    </row>
    <row r="50" spans="1:8">
      <c r="A50" s="1">
        <v>48</v>
      </c>
      <c r="B50" s="1" t="s">
        <v>47</v>
      </c>
      <c r="C50" s="10">
        <v>251</v>
      </c>
      <c r="D50" s="10">
        <v>78</v>
      </c>
      <c r="E50" s="14">
        <v>771</v>
      </c>
      <c r="F50" s="14">
        <f t="shared" si="0"/>
        <v>390</v>
      </c>
      <c r="G50" s="14">
        <v>253752</v>
      </c>
      <c r="H50" s="14">
        <v>84811</v>
      </c>
    </row>
    <row r="51" spans="1:8">
      <c r="A51" s="1">
        <v>49</v>
      </c>
      <c r="B51" s="1" t="s">
        <v>48</v>
      </c>
      <c r="C51" s="10">
        <v>255</v>
      </c>
      <c r="D51" s="10">
        <v>156</v>
      </c>
      <c r="E51" s="14">
        <v>1066</v>
      </c>
      <c r="F51" s="14">
        <f t="shared" si="0"/>
        <v>780</v>
      </c>
      <c r="G51" s="14">
        <v>237288</v>
      </c>
      <c r="H51" s="14">
        <v>89554</v>
      </c>
    </row>
    <row r="52" spans="1:8">
      <c r="A52" s="1">
        <v>50</v>
      </c>
      <c r="B52" s="1" t="s">
        <v>49</v>
      </c>
      <c r="C52" s="10">
        <v>225</v>
      </c>
      <c r="D52" s="10">
        <v>88</v>
      </c>
      <c r="E52" s="14">
        <v>580</v>
      </c>
      <c r="F52" s="14">
        <f t="shared" si="0"/>
        <v>440</v>
      </c>
      <c r="G52" s="14">
        <v>121448</v>
      </c>
      <c r="H52" s="14">
        <v>73829</v>
      </c>
    </row>
    <row r="53" spans="1:8" ht="15.75" thickBot="1">
      <c r="A53" s="7">
        <v>51</v>
      </c>
      <c r="B53" s="7" t="s">
        <v>50</v>
      </c>
      <c r="C53" s="11">
        <v>596</v>
      </c>
      <c r="D53" s="11">
        <v>203</v>
      </c>
      <c r="E53" s="20">
        <v>1515</v>
      </c>
      <c r="F53" s="20">
        <v>729</v>
      </c>
      <c r="G53" s="20">
        <v>231876</v>
      </c>
      <c r="H53" s="20">
        <v>75437</v>
      </c>
    </row>
    <row r="54" spans="1:8" ht="15.75" thickBot="1">
      <c r="A54" s="3"/>
      <c r="B54" s="4" t="s">
        <v>51</v>
      </c>
      <c r="C54" s="12">
        <f>SUM(C3:C53)</f>
        <v>10567</v>
      </c>
      <c r="D54" s="13">
        <f>SUM(D3:D53)</f>
        <v>5394</v>
      </c>
      <c r="E54" s="3">
        <f>SUM(E4:E53)</f>
        <v>50396</v>
      </c>
      <c r="F54" s="4">
        <f>SUM(F4:F53)</f>
        <v>24976</v>
      </c>
      <c r="G54" s="4">
        <f t="shared" ref="G54:H54" si="1">SUM(G4:G53)</f>
        <v>11122365</v>
      </c>
      <c r="H54" s="4">
        <f t="shared" si="1"/>
        <v>4531864</v>
      </c>
    </row>
    <row r="55" spans="1:8" ht="15.75" thickBot="1">
      <c r="G55" s="22" t="s">
        <v>61</v>
      </c>
      <c r="H55" s="23"/>
    </row>
  </sheetData>
  <mergeCells count="2">
    <mergeCell ref="A1:H1"/>
    <mergeCell ref="G55:H55"/>
  </mergeCells>
  <pageMargins left="0.7" right="0.7" top="0.75" bottom="0.75" header="0.3" footer="0.3"/>
  <pageSetup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2014-08-04T12:03:12Z</dcterms:modified>
</cp:coreProperties>
</file>